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4716" yWindow="600" windowWidth="46296" windowHeight="13176" activeTab="1"/>
  </bookViews>
  <sheets>
    <sheet name="Rekapitulace stavby" sheetId="1" r:id="rId1"/>
    <sheet name="2401101 - SO 01 Stavební ..." sheetId="2" r:id="rId2"/>
    <sheet name="2401102 - SO 01 Zdravotec..." sheetId="3" r:id="rId3"/>
    <sheet name="2401103 - VZT" sheetId="5" r:id="rId4"/>
    <sheet name="2401104 - Vytápění a chla..." sheetId="6" r:id="rId5"/>
    <sheet name="24011051 - 1.NP budova B" sheetId="7" r:id="rId6"/>
    <sheet name="24011052 - 1.NP budova C" sheetId="8" r:id="rId7"/>
    <sheet name="24011053 - 2.NP budova  A" sheetId="9" r:id="rId8"/>
    <sheet name="24011054 - 2.NP budova C" sheetId="10" r:id="rId9"/>
    <sheet name="24011055 - 3.NP budova A" sheetId="11" r:id="rId10"/>
    <sheet name="24011056 - 3.NP budova C" sheetId="12" r:id="rId11"/>
    <sheet name="2401106 - Silnoproud" sheetId="13" r:id="rId12"/>
    <sheet name="2401107 - Slaboproud" sheetId="14" r:id="rId13"/>
    <sheet name="2401108 - Měření a regulace" sheetId="15" r:id="rId14"/>
    <sheet name="2401109 - Laboratorní vyb..." sheetId="16" r:id="rId15"/>
    <sheet name="2401110 - Vedlejší a osta..." sheetId="17" r:id="rId16"/>
    <sheet name="Pokyny pro vyplnění" sheetId="18" r:id="rId17"/>
  </sheets>
  <definedNames>
    <definedName name="_xlnm._FilterDatabase" localSheetId="1" hidden="1">'2401101 - SO 01 Stavební ...'!$C$100:$K$852</definedName>
    <definedName name="_xlnm._FilterDatabase" localSheetId="2" hidden="1">'2401102 - SO 01 Zdravotec...'!$C$86:$K$183</definedName>
    <definedName name="_xlnm._FilterDatabase" localSheetId="3" hidden="1">'2401103 - VZT'!$C$83:$K$197</definedName>
    <definedName name="_xlnm._FilterDatabase" localSheetId="4" hidden="1">'2401104 - Vytápění a chla...'!$C$92:$K$226</definedName>
    <definedName name="_xlnm._FilterDatabase" localSheetId="5" hidden="1">'24011051 - 1.NP budova B'!$C$85:$K$108</definedName>
    <definedName name="_xlnm._FilterDatabase" localSheetId="6" hidden="1">'24011052 - 1.NP budova C'!$C$85:$K$91</definedName>
    <definedName name="_xlnm._FilterDatabase" localSheetId="7" hidden="1">'24011053 - 2.NP budova  A'!$C$85:$K$116</definedName>
    <definedName name="_xlnm._FilterDatabase" localSheetId="8" hidden="1">'24011054 - 2.NP budova C'!$C$85:$K$136</definedName>
    <definedName name="_xlnm._FilterDatabase" localSheetId="9" hidden="1">'24011055 - 3.NP budova A'!$C$85:$K$127</definedName>
    <definedName name="_xlnm._FilterDatabase" localSheetId="10" hidden="1">'24011056 - 3.NP budova C'!$C$85:$K$126</definedName>
    <definedName name="_xlnm._FilterDatabase" localSheetId="11" hidden="1">'2401106 - Silnoproud'!$C$80:$K$84</definedName>
    <definedName name="_xlnm._FilterDatabase" localSheetId="12" hidden="1">'2401107 - Slaboproud'!$C$80:$K$84</definedName>
    <definedName name="_xlnm._FilterDatabase" localSheetId="13" hidden="1">'2401108 - Měření a regulace'!$C$85:$K$259</definedName>
    <definedName name="_xlnm._FilterDatabase" localSheetId="14" hidden="1">'2401109 - Laboratorní vyb...'!$C$79:$K$82</definedName>
    <definedName name="_xlnm._FilterDatabase" localSheetId="15" hidden="1">'2401110 - Vedlejší a osta...'!$C$83:$K$108</definedName>
    <definedName name="_xlnm.Print_Titles" localSheetId="1">'2401101 - SO 01 Stavební ...'!$100:$100</definedName>
    <definedName name="_xlnm.Print_Titles" localSheetId="2">'2401102 - SO 01 Zdravotec...'!$86:$86</definedName>
    <definedName name="_xlnm.Print_Titles" localSheetId="3">'2401103 - VZT'!$83:$83</definedName>
    <definedName name="_xlnm.Print_Titles" localSheetId="4">'2401104 - Vytápění a chla...'!$92:$92</definedName>
    <definedName name="_xlnm.Print_Titles" localSheetId="5">'24011051 - 1.NP budova B'!$85:$85</definedName>
    <definedName name="_xlnm.Print_Titles" localSheetId="6">'24011052 - 1.NP budova C'!$85:$85</definedName>
    <definedName name="_xlnm.Print_Titles" localSheetId="7">'24011053 - 2.NP budova  A'!$85:$85</definedName>
    <definedName name="_xlnm.Print_Titles" localSheetId="8">'24011054 - 2.NP budova C'!$85:$85</definedName>
    <definedName name="_xlnm.Print_Titles" localSheetId="9">'24011055 - 3.NP budova A'!$85:$85</definedName>
    <definedName name="_xlnm.Print_Titles" localSheetId="10">'24011056 - 3.NP budova C'!$85:$85</definedName>
    <definedName name="_xlnm.Print_Titles" localSheetId="11">'2401106 - Silnoproud'!$80:$80</definedName>
    <definedName name="_xlnm.Print_Titles" localSheetId="12">'2401107 - Slaboproud'!$80:$80</definedName>
    <definedName name="_xlnm.Print_Titles" localSheetId="13">'2401108 - Měření a regulace'!$85:$85</definedName>
    <definedName name="_xlnm.Print_Titles" localSheetId="14">'2401109 - Laboratorní vyb...'!$79:$79</definedName>
    <definedName name="_xlnm.Print_Titles" localSheetId="15">'2401110 - Vedlejší a osta...'!$83:$83</definedName>
    <definedName name="_xlnm.Print_Titles" localSheetId="0">'Rekapitulace stavby'!$52:$52</definedName>
    <definedName name="_xlnm.Print_Area" localSheetId="1">'2401101 - SO 01 Stavební ...'!$C$4:$J$39,'2401101 - SO 01 Stavební ...'!$C$45:$J$82,'2401101 - SO 01 Stavební ...'!$C$88:$K$852</definedName>
    <definedName name="_xlnm.Print_Area" localSheetId="2">'2401102 - SO 01 Zdravotec...'!$C$4:$J$39,'2401102 - SO 01 Zdravotec...'!$C$45:$J$68,'2401102 - SO 01 Zdravotec...'!$C$74:$K$183</definedName>
    <definedName name="_xlnm.Print_Area" localSheetId="3">'2401103 - VZT'!$C$4:$J$39,'2401103 - VZT'!$C$45:$J$65,'2401103 - VZT'!$C$71:$K$197</definedName>
    <definedName name="_xlnm.Print_Area" localSheetId="4">'2401104 - Vytápění a chla...'!$C$4:$J$39,'2401104 - Vytápění a chla...'!$C$45:$J$74,'2401104 - Vytápění a chla...'!$C$80:$K$226</definedName>
    <definedName name="_xlnm.Print_Area" localSheetId="5">'24011051 - 1.NP budova B'!$C$4:$J$41,'24011051 - 1.NP budova B'!$C$47:$J$65,'24011051 - 1.NP budova B'!$C$71:$K$108</definedName>
    <definedName name="_xlnm.Print_Area" localSheetId="6">'24011052 - 1.NP budova C'!$C$4:$J$41,'24011052 - 1.NP budova C'!$C$47:$J$65,'24011052 - 1.NP budova C'!$C$71:$K$91</definedName>
    <definedName name="_xlnm.Print_Area" localSheetId="7">'24011053 - 2.NP budova  A'!$C$4:$J$41,'24011053 - 2.NP budova  A'!$C$47:$J$65,'24011053 - 2.NP budova  A'!$C$71:$K$116</definedName>
    <definedName name="_xlnm.Print_Area" localSheetId="8">'24011054 - 2.NP budova C'!$C$4:$J$41,'24011054 - 2.NP budova C'!$C$47:$J$65,'24011054 - 2.NP budova C'!$C$71:$K$136</definedName>
    <definedName name="_xlnm.Print_Area" localSheetId="9">'24011055 - 3.NP budova A'!$C$4:$J$41,'24011055 - 3.NP budova A'!$C$47:$J$65,'24011055 - 3.NP budova A'!$C$71:$K$127</definedName>
    <definedName name="_xlnm.Print_Area" localSheetId="10">'24011056 - 3.NP budova C'!$C$4:$J$41,'24011056 - 3.NP budova C'!$C$47:$J$65,'24011056 - 3.NP budova C'!$C$71:$K$126</definedName>
    <definedName name="_xlnm.Print_Area" localSheetId="11">'2401106 - Silnoproud'!$C$4:$J$39,'2401106 - Silnoproud'!$C$45:$J$62,'2401106 - Silnoproud'!$C$68:$K$84</definedName>
    <definedName name="_xlnm.Print_Area" localSheetId="12">'2401107 - Slaboproud'!$C$4:$J$39,'2401107 - Slaboproud'!$C$45:$J$62,'2401107 - Slaboproud'!$C$68:$K$84</definedName>
    <definedName name="_xlnm.Print_Area" localSheetId="13">'2401108 - Měření a regulace'!$C$4:$J$39,'2401108 - Měření a regulace'!$C$45:$J$67,'2401108 - Měření a regulace'!$C$73:$K$259</definedName>
    <definedName name="_xlnm.Print_Area" localSheetId="14">'2401109 - Laboratorní vyb...'!$C$4:$J$39,'2401109 - Laboratorní vyb...'!$C$45:$J$61,'2401109 - Laboratorní vyb...'!$C$67:$K$82</definedName>
    <definedName name="_xlnm.Print_Area" localSheetId="15">'2401110 - Vedlejší a osta...'!$C$4:$J$39,'2401110 - Vedlejší a osta...'!$C$45:$J$65,'2401110 - Vedlejší a osta...'!$C$71:$K$108</definedName>
    <definedName name="_xlnm.Print_Area" localSheetId="16">'Pokyny pro vyplnění'!$B$2:$K$71,'Pokyny pro vyplnění'!$B$74:$K$118,'Pokyny pro vyplnění'!$B$121:$K$161,'Pokyny pro vyplnění'!$B$164:$K$219</definedName>
    <definedName name="_xlnm.Print_Area" localSheetId="0">'Rekapitulace stavby'!$D$4:$AO$36,'Rekapitulace stavby'!$C$42:$AQ$71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7" i="17" l="1"/>
  <c r="J36" i="17"/>
  <c r="AY70" i="1"/>
  <c r="J35" i="17"/>
  <c r="AX70" i="1"/>
  <c r="BI107" i="17"/>
  <c r="BH107" i="17"/>
  <c r="BG107" i="17"/>
  <c r="BF107" i="17"/>
  <c r="T107" i="17"/>
  <c r="T106" i="17"/>
  <c r="R107" i="17"/>
  <c r="R106" i="17" s="1"/>
  <c r="P107" i="17"/>
  <c r="P106" i="17"/>
  <c r="BI104" i="17"/>
  <c r="BH104" i="17"/>
  <c r="BG104" i="17"/>
  <c r="BF104" i="17"/>
  <c r="T104" i="17"/>
  <c r="R104" i="17"/>
  <c r="P104" i="17"/>
  <c r="BI100" i="17"/>
  <c r="BH100" i="17"/>
  <c r="BG100" i="17"/>
  <c r="BF100" i="17"/>
  <c r="T100" i="17"/>
  <c r="R100" i="17"/>
  <c r="P100" i="17"/>
  <c r="BI98" i="17"/>
  <c r="BH98" i="17"/>
  <c r="BG98" i="17"/>
  <c r="BF98" i="17"/>
  <c r="T98" i="17"/>
  <c r="R98" i="17"/>
  <c r="P98" i="17"/>
  <c r="BI93" i="17"/>
  <c r="BH93" i="17"/>
  <c r="BG93" i="17"/>
  <c r="BF93" i="17"/>
  <c r="T93" i="17"/>
  <c r="T92" i="17"/>
  <c r="R93" i="17"/>
  <c r="R92" i="17" s="1"/>
  <c r="P93" i="17"/>
  <c r="P92" i="17"/>
  <c r="BI87" i="17"/>
  <c r="BH87" i="17"/>
  <c r="BG87" i="17"/>
  <c r="BF87" i="17"/>
  <c r="T87" i="17"/>
  <c r="T86" i="17"/>
  <c r="R87" i="17"/>
  <c r="R86" i="17"/>
  <c r="P87" i="17"/>
  <c r="P86" i="17"/>
  <c r="J81" i="17"/>
  <c r="J80" i="17"/>
  <c r="F80" i="17"/>
  <c r="F78" i="17"/>
  <c r="E76" i="17"/>
  <c r="J55" i="17"/>
  <c r="J54" i="17"/>
  <c r="F54" i="17"/>
  <c r="F52" i="17"/>
  <c r="E50" i="17"/>
  <c r="J18" i="17"/>
  <c r="E18" i="17"/>
  <c r="F81" i="17" s="1"/>
  <c r="J17" i="17"/>
  <c r="J12" i="17"/>
  <c r="J78" i="17"/>
  <c r="E7" i="17"/>
  <c r="E74" i="17" s="1"/>
  <c r="J37" i="16"/>
  <c r="J36" i="16"/>
  <c r="AY69" i="1" s="1"/>
  <c r="J35" i="16"/>
  <c r="AX69" i="1" s="1"/>
  <c r="BI82" i="16"/>
  <c r="BH82" i="16"/>
  <c r="BG82" i="16"/>
  <c r="BF82" i="16"/>
  <c r="T82" i="16"/>
  <c r="T81" i="16" s="1"/>
  <c r="T80" i="16" s="1"/>
  <c r="R82" i="16"/>
  <c r="R81" i="16"/>
  <c r="R80" i="16" s="1"/>
  <c r="P82" i="16"/>
  <c r="P81" i="16" s="1"/>
  <c r="P80" i="16" s="1"/>
  <c r="AU69" i="1" s="1"/>
  <c r="J77" i="16"/>
  <c r="J76" i="16"/>
  <c r="F76" i="16"/>
  <c r="F74" i="16"/>
  <c r="E72" i="16"/>
  <c r="J55" i="16"/>
  <c r="J54" i="16"/>
  <c r="F54" i="16"/>
  <c r="F52" i="16"/>
  <c r="E50" i="16"/>
  <c r="J18" i="16"/>
  <c r="E18" i="16"/>
  <c r="F55" i="16"/>
  <c r="J17" i="16"/>
  <c r="J12" i="16"/>
  <c r="J52" i="16" s="1"/>
  <c r="E7" i="16"/>
  <c r="E70" i="16"/>
  <c r="J37" i="15"/>
  <c r="J36" i="15"/>
  <c r="AY68" i="1"/>
  <c r="J35" i="15"/>
  <c r="AX68" i="1"/>
  <c r="BI259" i="15"/>
  <c r="BH259" i="15"/>
  <c r="BG259" i="15"/>
  <c r="BF259" i="15"/>
  <c r="T259" i="15"/>
  <c r="R259" i="15"/>
  <c r="P259" i="15"/>
  <c r="BI258" i="15"/>
  <c r="BH258" i="15"/>
  <c r="BG258" i="15"/>
  <c r="BF258" i="15"/>
  <c r="T258" i="15"/>
  <c r="R258" i="15"/>
  <c r="P258" i="15"/>
  <c r="BI257" i="15"/>
  <c r="BH257" i="15"/>
  <c r="BG257" i="15"/>
  <c r="BF257" i="15"/>
  <c r="T257" i="15"/>
  <c r="R257" i="15"/>
  <c r="P257" i="15"/>
  <c r="BI256" i="15"/>
  <c r="BH256" i="15"/>
  <c r="BG256" i="15"/>
  <c r="BF256" i="15"/>
  <c r="T256" i="15"/>
  <c r="R256" i="15"/>
  <c r="P256" i="15"/>
  <c r="BI255" i="15"/>
  <c r="BH255" i="15"/>
  <c r="BG255" i="15"/>
  <c r="BF255" i="15"/>
  <c r="T255" i="15"/>
  <c r="R255" i="15"/>
  <c r="P255" i="15"/>
  <c r="BI254" i="15"/>
  <c r="BH254" i="15"/>
  <c r="BG254" i="15"/>
  <c r="BF254" i="15"/>
  <c r="T254" i="15"/>
  <c r="R254" i="15"/>
  <c r="P254" i="15"/>
  <c r="BI253" i="15"/>
  <c r="BH253" i="15"/>
  <c r="BG253" i="15"/>
  <c r="BF253" i="15"/>
  <c r="T253" i="15"/>
  <c r="R253" i="15"/>
  <c r="P253" i="15"/>
  <c r="BI252" i="15"/>
  <c r="BH252" i="15"/>
  <c r="BG252" i="15"/>
  <c r="BF252" i="15"/>
  <c r="T252" i="15"/>
  <c r="R252" i="15"/>
  <c r="P252" i="15"/>
  <c r="BI251" i="15"/>
  <c r="BH251" i="15"/>
  <c r="BG251" i="15"/>
  <c r="BF251" i="15"/>
  <c r="T251" i="15"/>
  <c r="R251" i="15"/>
  <c r="P251" i="15"/>
  <c r="BI249" i="15"/>
  <c r="BH249" i="15"/>
  <c r="BG249" i="15"/>
  <c r="BF249" i="15"/>
  <c r="T249" i="15"/>
  <c r="R249" i="15"/>
  <c r="P249" i="15"/>
  <c r="BI248" i="15"/>
  <c r="BH248" i="15"/>
  <c r="BG248" i="15"/>
  <c r="BF248" i="15"/>
  <c r="T248" i="15"/>
  <c r="R248" i="15"/>
  <c r="P248" i="15"/>
  <c r="BI247" i="15"/>
  <c r="BH247" i="15"/>
  <c r="BG247" i="15"/>
  <c r="BF247" i="15"/>
  <c r="T247" i="15"/>
  <c r="R247" i="15"/>
  <c r="P247" i="15"/>
  <c r="BI246" i="15"/>
  <c r="BH246" i="15"/>
  <c r="BG246" i="15"/>
  <c r="BF246" i="15"/>
  <c r="T246" i="15"/>
  <c r="R246" i="15"/>
  <c r="P246" i="15"/>
  <c r="BI245" i="15"/>
  <c r="BH245" i="15"/>
  <c r="BG245" i="15"/>
  <c r="BF245" i="15"/>
  <c r="T245" i="15"/>
  <c r="R245" i="15"/>
  <c r="P245" i="15"/>
  <c r="BI244" i="15"/>
  <c r="BH244" i="15"/>
  <c r="BG244" i="15"/>
  <c r="BF244" i="15"/>
  <c r="T244" i="15"/>
  <c r="R244" i="15"/>
  <c r="P244" i="15"/>
  <c r="BI242" i="15"/>
  <c r="BH242" i="15"/>
  <c r="BG242" i="15"/>
  <c r="BF242" i="15"/>
  <c r="T242" i="15"/>
  <c r="R242" i="15"/>
  <c r="P242" i="15"/>
  <c r="BI241" i="15"/>
  <c r="BH241" i="15"/>
  <c r="BG241" i="15"/>
  <c r="BF241" i="15"/>
  <c r="T241" i="15"/>
  <c r="R241" i="15"/>
  <c r="P241" i="15"/>
  <c r="BI240" i="15"/>
  <c r="BH240" i="15"/>
  <c r="BG240" i="15"/>
  <c r="BF240" i="15"/>
  <c r="T240" i="15"/>
  <c r="R240" i="15"/>
  <c r="P240" i="15"/>
  <c r="BI239" i="15"/>
  <c r="BH239" i="15"/>
  <c r="BG239" i="15"/>
  <c r="BF239" i="15"/>
  <c r="T239" i="15"/>
  <c r="R239" i="15"/>
  <c r="P239" i="15"/>
  <c r="BI237" i="15"/>
  <c r="BH237" i="15"/>
  <c r="BG237" i="15"/>
  <c r="BF237" i="15"/>
  <c r="T237" i="15"/>
  <c r="R237" i="15"/>
  <c r="P237" i="15"/>
  <c r="BI236" i="15"/>
  <c r="BH236" i="15"/>
  <c r="BG236" i="15"/>
  <c r="BF236" i="15"/>
  <c r="T236" i="15"/>
  <c r="R236" i="15"/>
  <c r="P236" i="15"/>
  <c r="BI235" i="15"/>
  <c r="BH235" i="15"/>
  <c r="BG235" i="15"/>
  <c r="BF235" i="15"/>
  <c r="T235" i="15"/>
  <c r="R235" i="15"/>
  <c r="P235" i="15"/>
  <c r="BI234" i="15"/>
  <c r="BH234" i="15"/>
  <c r="BG234" i="15"/>
  <c r="BF234" i="15"/>
  <c r="T234" i="15"/>
  <c r="R234" i="15"/>
  <c r="P234" i="15"/>
  <c r="BI233" i="15"/>
  <c r="BH233" i="15"/>
  <c r="BG233" i="15"/>
  <c r="BF233" i="15"/>
  <c r="T233" i="15"/>
  <c r="R233" i="15"/>
  <c r="P233" i="15"/>
  <c r="BI232" i="15"/>
  <c r="BH232" i="15"/>
  <c r="BG232" i="15"/>
  <c r="BF232" i="15"/>
  <c r="T232" i="15"/>
  <c r="R232" i="15"/>
  <c r="P232" i="15"/>
  <c r="BI231" i="15"/>
  <c r="BH231" i="15"/>
  <c r="BG231" i="15"/>
  <c r="BF231" i="15"/>
  <c r="T231" i="15"/>
  <c r="R231" i="15"/>
  <c r="P231" i="15"/>
  <c r="BI230" i="15"/>
  <c r="BH230" i="15"/>
  <c r="BG230" i="15"/>
  <c r="BF230" i="15"/>
  <c r="T230" i="15"/>
  <c r="R230" i="15"/>
  <c r="P230" i="15"/>
  <c r="BI229" i="15"/>
  <c r="BH229" i="15"/>
  <c r="BG229" i="15"/>
  <c r="BF229" i="15"/>
  <c r="T229" i="15"/>
  <c r="R229" i="15"/>
  <c r="P229" i="15"/>
  <c r="BI228" i="15"/>
  <c r="BH228" i="15"/>
  <c r="BG228" i="15"/>
  <c r="BF228" i="15"/>
  <c r="T228" i="15"/>
  <c r="R228" i="15"/>
  <c r="P228" i="15"/>
  <c r="BI227" i="15"/>
  <c r="BH227" i="15"/>
  <c r="BG227" i="15"/>
  <c r="BF227" i="15"/>
  <c r="T227" i="15"/>
  <c r="R227" i="15"/>
  <c r="P227" i="15"/>
  <c r="BI226" i="15"/>
  <c r="BH226" i="15"/>
  <c r="BG226" i="15"/>
  <c r="BF226" i="15"/>
  <c r="T226" i="15"/>
  <c r="R226" i="15"/>
  <c r="P226" i="15"/>
  <c r="BI225" i="15"/>
  <c r="BH225" i="15"/>
  <c r="BG225" i="15"/>
  <c r="BF225" i="15"/>
  <c r="T225" i="15"/>
  <c r="R225" i="15"/>
  <c r="P225" i="15"/>
  <c r="BI224" i="15"/>
  <c r="BH224" i="15"/>
  <c r="BG224" i="15"/>
  <c r="BF224" i="15"/>
  <c r="T224" i="15"/>
  <c r="R224" i="15"/>
  <c r="P224" i="15"/>
  <c r="BI221" i="15"/>
  <c r="BH221" i="15"/>
  <c r="BG221" i="15"/>
  <c r="BF221" i="15"/>
  <c r="T221" i="15"/>
  <c r="T220" i="15" s="1"/>
  <c r="R221" i="15"/>
  <c r="R220" i="15" s="1"/>
  <c r="P221" i="15"/>
  <c r="P220" i="15"/>
  <c r="BI219" i="15"/>
  <c r="BH219" i="15"/>
  <c r="BG219" i="15"/>
  <c r="BF219" i="15"/>
  <c r="T219" i="15"/>
  <c r="R219" i="15"/>
  <c r="P219" i="15"/>
  <c r="BI217" i="15"/>
  <c r="BH217" i="15"/>
  <c r="BG217" i="15"/>
  <c r="BF217" i="15"/>
  <c r="T217" i="15"/>
  <c r="R217" i="15"/>
  <c r="P217" i="15"/>
  <c r="BI216" i="15"/>
  <c r="BH216" i="15"/>
  <c r="BG216" i="15"/>
  <c r="BF216" i="15"/>
  <c r="T216" i="15"/>
  <c r="R216" i="15"/>
  <c r="P216" i="15"/>
  <c r="BI215" i="15"/>
  <c r="BH215" i="15"/>
  <c r="BG215" i="15"/>
  <c r="BF215" i="15"/>
  <c r="T215" i="15"/>
  <c r="R215" i="15"/>
  <c r="P215" i="15"/>
  <c r="BI214" i="15"/>
  <c r="BH214" i="15"/>
  <c r="BG214" i="15"/>
  <c r="BF214" i="15"/>
  <c r="T214" i="15"/>
  <c r="R214" i="15"/>
  <c r="P214" i="15"/>
  <c r="BI212" i="15"/>
  <c r="BH212" i="15"/>
  <c r="BG212" i="15"/>
  <c r="BF212" i="15"/>
  <c r="T212" i="15"/>
  <c r="R212" i="15"/>
  <c r="P212" i="15"/>
  <c r="BI211" i="15"/>
  <c r="BH211" i="15"/>
  <c r="BG211" i="15"/>
  <c r="BF211" i="15"/>
  <c r="T211" i="15"/>
  <c r="R211" i="15"/>
  <c r="P211" i="15"/>
  <c r="BI210" i="15"/>
  <c r="BH210" i="15"/>
  <c r="BG210" i="15"/>
  <c r="BF210" i="15"/>
  <c r="T210" i="15"/>
  <c r="R210" i="15"/>
  <c r="P210" i="15"/>
  <c r="BI209" i="15"/>
  <c r="BH209" i="15"/>
  <c r="BG209" i="15"/>
  <c r="BF209" i="15"/>
  <c r="T209" i="15"/>
  <c r="R209" i="15"/>
  <c r="P209" i="15"/>
  <c r="BI208" i="15"/>
  <c r="BH208" i="15"/>
  <c r="BG208" i="15"/>
  <c r="BF208" i="15"/>
  <c r="T208" i="15"/>
  <c r="R208" i="15"/>
  <c r="P208" i="15"/>
  <c r="BI207" i="15"/>
  <c r="BH207" i="15"/>
  <c r="BG207" i="15"/>
  <c r="BF207" i="15"/>
  <c r="T207" i="15"/>
  <c r="R207" i="15"/>
  <c r="P207" i="15"/>
  <c r="BI206" i="15"/>
  <c r="BH206" i="15"/>
  <c r="BG206" i="15"/>
  <c r="BF206" i="15"/>
  <c r="T206" i="15"/>
  <c r="R206" i="15"/>
  <c r="P206" i="15"/>
  <c r="BI204" i="15"/>
  <c r="BH204" i="15"/>
  <c r="BG204" i="15"/>
  <c r="BF204" i="15"/>
  <c r="T204" i="15"/>
  <c r="R204" i="15"/>
  <c r="P204" i="15"/>
  <c r="BI203" i="15"/>
  <c r="BH203" i="15"/>
  <c r="BG203" i="15"/>
  <c r="BF203" i="15"/>
  <c r="T203" i="15"/>
  <c r="R203" i="15"/>
  <c r="P203" i="15"/>
  <c r="BI202" i="15"/>
  <c r="BH202" i="15"/>
  <c r="BG202" i="15"/>
  <c r="BF202" i="15"/>
  <c r="T202" i="15"/>
  <c r="R202" i="15"/>
  <c r="P202" i="15"/>
  <c r="BI201" i="15"/>
  <c r="BH201" i="15"/>
  <c r="BG201" i="15"/>
  <c r="BF201" i="15"/>
  <c r="T201" i="15"/>
  <c r="R201" i="15"/>
  <c r="P201" i="15"/>
  <c r="BI200" i="15"/>
  <c r="BH200" i="15"/>
  <c r="BG200" i="15"/>
  <c r="BF200" i="15"/>
  <c r="T200" i="15"/>
  <c r="R200" i="15"/>
  <c r="P200" i="15"/>
  <c r="BI199" i="15"/>
  <c r="BH199" i="15"/>
  <c r="BG199" i="15"/>
  <c r="BF199" i="15"/>
  <c r="T199" i="15"/>
  <c r="R199" i="15"/>
  <c r="P199" i="15"/>
  <c r="BI198" i="15"/>
  <c r="BH198" i="15"/>
  <c r="BG198" i="15"/>
  <c r="BF198" i="15"/>
  <c r="T198" i="15"/>
  <c r="R198" i="15"/>
  <c r="P198" i="15"/>
  <c r="BI197" i="15"/>
  <c r="BH197" i="15"/>
  <c r="BG197" i="15"/>
  <c r="BF197" i="15"/>
  <c r="T197" i="15"/>
  <c r="R197" i="15"/>
  <c r="P197" i="15"/>
  <c r="BI196" i="15"/>
  <c r="BH196" i="15"/>
  <c r="BG196" i="15"/>
  <c r="BF196" i="15"/>
  <c r="T196" i="15"/>
  <c r="R196" i="15"/>
  <c r="P196" i="15"/>
  <c r="BI195" i="15"/>
  <c r="BH195" i="15"/>
  <c r="BG195" i="15"/>
  <c r="BF195" i="15"/>
  <c r="T195" i="15"/>
  <c r="R195" i="15"/>
  <c r="P195" i="15"/>
  <c r="BI194" i="15"/>
  <c r="BH194" i="15"/>
  <c r="BG194" i="15"/>
  <c r="BF194" i="15"/>
  <c r="T194" i="15"/>
  <c r="R194" i="15"/>
  <c r="P194" i="15"/>
  <c r="BI193" i="15"/>
  <c r="BH193" i="15"/>
  <c r="BG193" i="15"/>
  <c r="BF193" i="15"/>
  <c r="T193" i="15"/>
  <c r="R193" i="15"/>
  <c r="P193" i="15"/>
  <c r="BI191" i="15"/>
  <c r="BH191" i="15"/>
  <c r="BG191" i="15"/>
  <c r="BF191" i="15"/>
  <c r="T191" i="15"/>
  <c r="R191" i="15"/>
  <c r="P191" i="15"/>
  <c r="BI190" i="15"/>
  <c r="BH190" i="15"/>
  <c r="BG190" i="15"/>
  <c r="BF190" i="15"/>
  <c r="T190" i="15"/>
  <c r="R190" i="15"/>
  <c r="P190" i="15"/>
  <c r="BI189" i="15"/>
  <c r="BH189" i="15"/>
  <c r="BG189" i="15"/>
  <c r="BF189" i="15"/>
  <c r="T189" i="15"/>
  <c r="R189" i="15"/>
  <c r="P189" i="15"/>
  <c r="BI188" i="15"/>
  <c r="BH188" i="15"/>
  <c r="BG188" i="15"/>
  <c r="BF188" i="15"/>
  <c r="T188" i="15"/>
  <c r="R188" i="15"/>
  <c r="P188" i="15"/>
  <c r="BI187" i="15"/>
  <c r="BH187" i="15"/>
  <c r="BG187" i="15"/>
  <c r="BF187" i="15"/>
  <c r="T187" i="15"/>
  <c r="R187" i="15"/>
  <c r="P187" i="15"/>
  <c r="BI186" i="15"/>
  <c r="BH186" i="15"/>
  <c r="BG186" i="15"/>
  <c r="BF186" i="15"/>
  <c r="T186" i="15"/>
  <c r="R186" i="15"/>
  <c r="P186" i="15"/>
  <c r="BI185" i="15"/>
  <c r="BH185" i="15"/>
  <c r="BG185" i="15"/>
  <c r="BF185" i="15"/>
  <c r="T185" i="15"/>
  <c r="R185" i="15"/>
  <c r="P185" i="15"/>
  <c r="BI184" i="15"/>
  <c r="BH184" i="15"/>
  <c r="BG184" i="15"/>
  <c r="BF184" i="15"/>
  <c r="T184" i="15"/>
  <c r="R184" i="15"/>
  <c r="P184" i="15"/>
  <c r="BI183" i="15"/>
  <c r="BH183" i="15"/>
  <c r="BG183" i="15"/>
  <c r="BF183" i="15"/>
  <c r="T183" i="15"/>
  <c r="R183" i="15"/>
  <c r="P183" i="15"/>
  <c r="BI182" i="15"/>
  <c r="BH182" i="15"/>
  <c r="BG182" i="15"/>
  <c r="BF182" i="15"/>
  <c r="T182" i="15"/>
  <c r="R182" i="15"/>
  <c r="P182" i="15"/>
  <c r="BI180" i="15"/>
  <c r="BH180" i="15"/>
  <c r="BG180" i="15"/>
  <c r="BF180" i="15"/>
  <c r="T180" i="15"/>
  <c r="R180" i="15"/>
  <c r="P180" i="15"/>
  <c r="BI178" i="15"/>
  <c r="BH178" i="15"/>
  <c r="BG178" i="15"/>
  <c r="BF178" i="15"/>
  <c r="T178" i="15"/>
  <c r="R178" i="15"/>
  <c r="P178" i="15"/>
  <c r="BI177" i="15"/>
  <c r="BH177" i="15"/>
  <c r="BG177" i="15"/>
  <c r="BF177" i="15"/>
  <c r="T177" i="15"/>
  <c r="R177" i="15"/>
  <c r="P177" i="15"/>
  <c r="BI175" i="15"/>
  <c r="BH175" i="15"/>
  <c r="BG175" i="15"/>
  <c r="BF175" i="15"/>
  <c r="T175" i="15"/>
  <c r="R175" i="15"/>
  <c r="P175" i="15"/>
  <c r="BI174" i="15"/>
  <c r="BH174" i="15"/>
  <c r="BG174" i="15"/>
  <c r="BF174" i="15"/>
  <c r="T174" i="15"/>
  <c r="R174" i="15"/>
  <c r="P174" i="15"/>
  <c r="BI173" i="15"/>
  <c r="BH173" i="15"/>
  <c r="BG173" i="15"/>
  <c r="BF173" i="15"/>
  <c r="T173" i="15"/>
  <c r="R173" i="15"/>
  <c r="P173" i="15"/>
  <c r="BI172" i="15"/>
  <c r="BH172" i="15"/>
  <c r="BG172" i="15"/>
  <c r="BF172" i="15"/>
  <c r="T172" i="15"/>
  <c r="R172" i="15"/>
  <c r="P172" i="15"/>
  <c r="BI171" i="15"/>
  <c r="BH171" i="15"/>
  <c r="BG171" i="15"/>
  <c r="BF171" i="15"/>
  <c r="T171" i="15"/>
  <c r="R171" i="15"/>
  <c r="P171" i="15"/>
  <c r="BI170" i="15"/>
  <c r="BH170" i="15"/>
  <c r="BG170" i="15"/>
  <c r="BF170" i="15"/>
  <c r="T170" i="15"/>
  <c r="R170" i="15"/>
  <c r="P170" i="15"/>
  <c r="BI169" i="15"/>
  <c r="BH169" i="15"/>
  <c r="BG169" i="15"/>
  <c r="BF169" i="15"/>
  <c r="T169" i="15"/>
  <c r="R169" i="15"/>
  <c r="P169" i="15"/>
  <c r="BI168" i="15"/>
  <c r="BH168" i="15"/>
  <c r="BG168" i="15"/>
  <c r="BF168" i="15"/>
  <c r="T168" i="15"/>
  <c r="R168" i="15"/>
  <c r="P168" i="15"/>
  <c r="BI167" i="15"/>
  <c r="BH167" i="15"/>
  <c r="BG167" i="15"/>
  <c r="BF167" i="15"/>
  <c r="T167" i="15"/>
  <c r="R167" i="15"/>
  <c r="P167" i="15"/>
  <c r="BI166" i="15"/>
  <c r="BH166" i="15"/>
  <c r="BG166" i="15"/>
  <c r="BF166" i="15"/>
  <c r="T166" i="15"/>
  <c r="R166" i="15"/>
  <c r="P166" i="15"/>
  <c r="BI164" i="15"/>
  <c r="BH164" i="15"/>
  <c r="BG164" i="15"/>
  <c r="BF164" i="15"/>
  <c r="T164" i="15"/>
  <c r="R164" i="15"/>
  <c r="P164" i="15"/>
  <c r="BI163" i="15"/>
  <c r="BH163" i="15"/>
  <c r="BG163" i="15"/>
  <c r="BF163" i="15"/>
  <c r="T163" i="15"/>
  <c r="R163" i="15"/>
  <c r="P163" i="15"/>
  <c r="BI162" i="15"/>
  <c r="BH162" i="15"/>
  <c r="BG162" i="15"/>
  <c r="BF162" i="15"/>
  <c r="T162" i="15"/>
  <c r="R162" i="15"/>
  <c r="P162" i="15"/>
  <c r="BI161" i="15"/>
  <c r="BH161" i="15"/>
  <c r="BG161" i="15"/>
  <c r="BF161" i="15"/>
  <c r="T161" i="15"/>
  <c r="R161" i="15"/>
  <c r="P161" i="15"/>
  <c r="BI160" i="15"/>
  <c r="BH160" i="15"/>
  <c r="BG160" i="15"/>
  <c r="BF160" i="15"/>
  <c r="T160" i="15"/>
  <c r="R160" i="15"/>
  <c r="P160" i="15"/>
  <c r="BI159" i="15"/>
  <c r="BH159" i="15"/>
  <c r="BG159" i="15"/>
  <c r="BF159" i="15"/>
  <c r="T159" i="15"/>
  <c r="R159" i="15"/>
  <c r="P159" i="15"/>
  <c r="BI158" i="15"/>
  <c r="BH158" i="15"/>
  <c r="BG158" i="15"/>
  <c r="BF158" i="15"/>
  <c r="T158" i="15"/>
  <c r="R158" i="15"/>
  <c r="P158" i="15"/>
  <c r="BI157" i="15"/>
  <c r="BH157" i="15"/>
  <c r="BG157" i="15"/>
  <c r="BF157" i="15"/>
  <c r="T157" i="15"/>
  <c r="R157" i="15"/>
  <c r="P157" i="15"/>
  <c r="BI156" i="15"/>
  <c r="BH156" i="15"/>
  <c r="BG156" i="15"/>
  <c r="BF156" i="15"/>
  <c r="T156" i="15"/>
  <c r="R156" i="15"/>
  <c r="P156" i="15"/>
  <c r="BI154" i="15"/>
  <c r="BH154" i="15"/>
  <c r="BG154" i="15"/>
  <c r="BF154" i="15"/>
  <c r="T154" i="15"/>
  <c r="R154" i="15"/>
  <c r="P154" i="15"/>
  <c r="BI152" i="15"/>
  <c r="BH152" i="15"/>
  <c r="BG152" i="15"/>
  <c r="BF152" i="15"/>
  <c r="T152" i="15"/>
  <c r="R152" i="15"/>
  <c r="P152" i="15"/>
  <c r="BI151" i="15"/>
  <c r="BH151" i="15"/>
  <c r="BG151" i="15"/>
  <c r="BF151" i="15"/>
  <c r="T151" i="15"/>
  <c r="R151" i="15"/>
  <c r="P151" i="15"/>
  <c r="BI150" i="15"/>
  <c r="BH150" i="15"/>
  <c r="BG150" i="15"/>
  <c r="BF150" i="15"/>
  <c r="T150" i="15"/>
  <c r="R150" i="15"/>
  <c r="P150" i="15"/>
  <c r="BI149" i="15"/>
  <c r="BH149" i="15"/>
  <c r="BG149" i="15"/>
  <c r="BF149" i="15"/>
  <c r="T149" i="15"/>
  <c r="R149" i="15"/>
  <c r="P149" i="15"/>
  <c r="BI148" i="15"/>
  <c r="BH148" i="15"/>
  <c r="BG148" i="15"/>
  <c r="BF148" i="15"/>
  <c r="T148" i="15"/>
  <c r="R148" i="15"/>
  <c r="P148" i="15"/>
  <c r="BI147" i="15"/>
  <c r="BH147" i="15"/>
  <c r="BG147" i="15"/>
  <c r="BF147" i="15"/>
  <c r="T147" i="15"/>
  <c r="R147" i="15"/>
  <c r="P147" i="15"/>
  <c r="BI146" i="15"/>
  <c r="BH146" i="15"/>
  <c r="BG146" i="15"/>
  <c r="BF146" i="15"/>
  <c r="T146" i="15"/>
  <c r="R146" i="15"/>
  <c r="P146" i="15"/>
  <c r="BI145" i="15"/>
  <c r="BH145" i="15"/>
  <c r="BG145" i="15"/>
  <c r="BF145" i="15"/>
  <c r="T145" i="15"/>
  <c r="R145" i="15"/>
  <c r="P145" i="15"/>
  <c r="BI144" i="15"/>
  <c r="BH144" i="15"/>
  <c r="BG144" i="15"/>
  <c r="BF144" i="15"/>
  <c r="T144" i="15"/>
  <c r="R144" i="15"/>
  <c r="P144" i="15"/>
  <c r="BI142" i="15"/>
  <c r="BH142" i="15"/>
  <c r="BG142" i="15"/>
  <c r="BF142" i="15"/>
  <c r="T142" i="15"/>
  <c r="R142" i="15"/>
  <c r="P142" i="15"/>
  <c r="BI141" i="15"/>
  <c r="BH141" i="15"/>
  <c r="BG141" i="15"/>
  <c r="BF141" i="15"/>
  <c r="T141" i="15"/>
  <c r="R141" i="15"/>
  <c r="P141" i="15"/>
  <c r="BI140" i="15"/>
  <c r="BH140" i="15"/>
  <c r="BG140" i="15"/>
  <c r="BF140" i="15"/>
  <c r="T140" i="15"/>
  <c r="R140" i="15"/>
  <c r="P140" i="15"/>
  <c r="BI139" i="15"/>
  <c r="BH139" i="15"/>
  <c r="BG139" i="15"/>
  <c r="BF139" i="15"/>
  <c r="T139" i="15"/>
  <c r="R139" i="15"/>
  <c r="P139" i="15"/>
  <c r="BI138" i="15"/>
  <c r="BH138" i="15"/>
  <c r="BG138" i="15"/>
  <c r="BF138" i="15"/>
  <c r="T138" i="15"/>
  <c r="R138" i="15"/>
  <c r="P138" i="15"/>
  <c r="BI137" i="15"/>
  <c r="BH137" i="15"/>
  <c r="BG137" i="15"/>
  <c r="BF137" i="15"/>
  <c r="T137" i="15"/>
  <c r="R137" i="15"/>
  <c r="P137" i="15"/>
  <c r="BI136" i="15"/>
  <c r="BH136" i="15"/>
  <c r="BG136" i="15"/>
  <c r="BF136" i="15"/>
  <c r="T136" i="15"/>
  <c r="R136" i="15"/>
  <c r="P136" i="15"/>
  <c r="BI135" i="15"/>
  <c r="BH135" i="15"/>
  <c r="BG135" i="15"/>
  <c r="BF135" i="15"/>
  <c r="T135" i="15"/>
  <c r="R135" i="15"/>
  <c r="P135" i="15"/>
  <c r="BI134" i="15"/>
  <c r="BH134" i="15"/>
  <c r="BG134" i="15"/>
  <c r="BF134" i="15"/>
  <c r="T134" i="15"/>
  <c r="R134" i="15"/>
  <c r="P134" i="15"/>
  <c r="BI133" i="15"/>
  <c r="BH133" i="15"/>
  <c r="BG133" i="15"/>
  <c r="BF133" i="15"/>
  <c r="T133" i="15"/>
  <c r="R133" i="15"/>
  <c r="P133" i="15"/>
  <c r="BI132" i="15"/>
  <c r="BH132" i="15"/>
  <c r="BG132" i="15"/>
  <c r="BF132" i="15"/>
  <c r="T132" i="15"/>
  <c r="R132" i="15"/>
  <c r="P132" i="15"/>
  <c r="BI131" i="15"/>
  <c r="BH131" i="15"/>
  <c r="BG131" i="15"/>
  <c r="BF131" i="15"/>
  <c r="T131" i="15"/>
  <c r="R131" i="15"/>
  <c r="P131" i="15"/>
  <c r="BI130" i="15"/>
  <c r="BH130" i="15"/>
  <c r="BG130" i="15"/>
  <c r="BF130" i="15"/>
  <c r="T130" i="15"/>
  <c r="R130" i="15"/>
  <c r="P130" i="15"/>
  <c r="BI128" i="15"/>
  <c r="BH128" i="15"/>
  <c r="BG128" i="15"/>
  <c r="BF128" i="15"/>
  <c r="T128" i="15"/>
  <c r="R128" i="15"/>
  <c r="P128" i="15"/>
  <c r="BI127" i="15"/>
  <c r="BH127" i="15"/>
  <c r="BG127" i="15"/>
  <c r="BF127" i="15"/>
  <c r="T127" i="15"/>
  <c r="R127" i="15"/>
  <c r="P127" i="15"/>
  <c r="BI126" i="15"/>
  <c r="BH126" i="15"/>
  <c r="BG126" i="15"/>
  <c r="BF126" i="15"/>
  <c r="T126" i="15"/>
  <c r="R126" i="15"/>
  <c r="P126" i="15"/>
  <c r="BI125" i="15"/>
  <c r="BH125" i="15"/>
  <c r="BG125" i="15"/>
  <c r="BF125" i="15"/>
  <c r="T125" i="15"/>
  <c r="R125" i="15"/>
  <c r="P125" i="15"/>
  <c r="BI124" i="15"/>
  <c r="BH124" i="15"/>
  <c r="BG124" i="15"/>
  <c r="BF124" i="15"/>
  <c r="T124" i="15"/>
  <c r="R124" i="15"/>
  <c r="P124" i="15"/>
  <c r="BI123" i="15"/>
  <c r="BH123" i="15"/>
  <c r="BG123" i="15"/>
  <c r="BF123" i="15"/>
  <c r="T123" i="15"/>
  <c r="R123" i="15"/>
  <c r="P123" i="15"/>
  <c r="BI122" i="15"/>
  <c r="BH122" i="15"/>
  <c r="BG122" i="15"/>
  <c r="BF122" i="15"/>
  <c r="T122" i="15"/>
  <c r="R122" i="15"/>
  <c r="P122" i="15"/>
  <c r="BI121" i="15"/>
  <c r="BH121" i="15"/>
  <c r="BG121" i="15"/>
  <c r="BF121" i="15"/>
  <c r="T121" i="15"/>
  <c r="R121" i="15"/>
  <c r="P121" i="15"/>
  <c r="BI120" i="15"/>
  <c r="BH120" i="15"/>
  <c r="BG120" i="15"/>
  <c r="BF120" i="15"/>
  <c r="T120" i="15"/>
  <c r="R120" i="15"/>
  <c r="P120" i="15"/>
  <c r="BI119" i="15"/>
  <c r="BH119" i="15"/>
  <c r="BG119" i="15"/>
  <c r="BF119" i="15"/>
  <c r="T119" i="15"/>
  <c r="R119" i="15"/>
  <c r="P119" i="15"/>
  <c r="BI118" i="15"/>
  <c r="BH118" i="15"/>
  <c r="BG118" i="15"/>
  <c r="BF118" i="15"/>
  <c r="T118" i="15"/>
  <c r="R118" i="15"/>
  <c r="P118" i="15"/>
  <c r="BI117" i="15"/>
  <c r="BH117" i="15"/>
  <c r="BG117" i="15"/>
  <c r="BF117" i="15"/>
  <c r="T117" i="15"/>
  <c r="R117" i="15"/>
  <c r="P117" i="15"/>
  <c r="BI116" i="15"/>
  <c r="BH116" i="15"/>
  <c r="BG116" i="15"/>
  <c r="BF116" i="15"/>
  <c r="T116" i="15"/>
  <c r="R116" i="15"/>
  <c r="P116" i="15"/>
  <c r="BI115" i="15"/>
  <c r="BH115" i="15"/>
  <c r="BG115" i="15"/>
  <c r="BF115" i="15"/>
  <c r="T115" i="15"/>
  <c r="R115" i="15"/>
  <c r="P115" i="15"/>
  <c r="BI114" i="15"/>
  <c r="BH114" i="15"/>
  <c r="BG114" i="15"/>
  <c r="BF114" i="15"/>
  <c r="T114" i="15"/>
  <c r="R114" i="15"/>
  <c r="P114" i="15"/>
  <c r="BI113" i="15"/>
  <c r="BH113" i="15"/>
  <c r="BG113" i="15"/>
  <c r="BF113" i="15"/>
  <c r="T113" i="15"/>
  <c r="R113" i="15"/>
  <c r="P113" i="15"/>
  <c r="BI112" i="15"/>
  <c r="BH112" i="15"/>
  <c r="BG112" i="15"/>
  <c r="BF112" i="15"/>
  <c r="T112" i="15"/>
  <c r="R112" i="15"/>
  <c r="P112" i="15"/>
  <c r="BI111" i="15"/>
  <c r="BH111" i="15"/>
  <c r="BG111" i="15"/>
  <c r="BF111" i="15"/>
  <c r="T111" i="15"/>
  <c r="R111" i="15"/>
  <c r="P111" i="15"/>
  <c r="BI110" i="15"/>
  <c r="BH110" i="15"/>
  <c r="BG110" i="15"/>
  <c r="BF110" i="15"/>
  <c r="T110" i="15"/>
  <c r="R110" i="15"/>
  <c r="P110" i="15"/>
  <c r="BI109" i="15"/>
  <c r="BH109" i="15"/>
  <c r="BG109" i="15"/>
  <c r="BF109" i="15"/>
  <c r="T109" i="15"/>
  <c r="R109" i="15"/>
  <c r="P109" i="15"/>
  <c r="BI108" i="15"/>
  <c r="BH108" i="15"/>
  <c r="BG108" i="15"/>
  <c r="BF108" i="15"/>
  <c r="T108" i="15"/>
  <c r="R108" i="15"/>
  <c r="P108" i="15"/>
  <c r="BI107" i="15"/>
  <c r="BH107" i="15"/>
  <c r="BG107" i="15"/>
  <c r="BF107" i="15"/>
  <c r="T107" i="15"/>
  <c r="R107" i="15"/>
  <c r="P107" i="15"/>
  <c r="BI105" i="15"/>
  <c r="BH105" i="15"/>
  <c r="BG105" i="15"/>
  <c r="BF105" i="15"/>
  <c r="T105" i="15"/>
  <c r="R105" i="15"/>
  <c r="P105" i="15"/>
  <c r="BI103" i="15"/>
  <c r="BH103" i="15"/>
  <c r="BG103" i="15"/>
  <c r="BF103" i="15"/>
  <c r="T103" i="15"/>
  <c r="R103" i="15"/>
  <c r="P103" i="15"/>
  <c r="BI101" i="15"/>
  <c r="BH101" i="15"/>
  <c r="BG101" i="15"/>
  <c r="BF101" i="15"/>
  <c r="T101" i="15"/>
  <c r="R101" i="15"/>
  <c r="P101" i="15"/>
  <c r="BI99" i="15"/>
  <c r="BH99" i="15"/>
  <c r="BG99" i="15"/>
  <c r="BF99" i="15"/>
  <c r="T99" i="15"/>
  <c r="R99" i="15"/>
  <c r="P99" i="15"/>
  <c r="BI98" i="15"/>
  <c r="BH98" i="15"/>
  <c r="BG98" i="15"/>
  <c r="BF98" i="15"/>
  <c r="T98" i="15"/>
  <c r="R98" i="15"/>
  <c r="P98" i="15"/>
  <c r="BI97" i="15"/>
  <c r="BH97" i="15"/>
  <c r="BG97" i="15"/>
  <c r="BF97" i="15"/>
  <c r="T97" i="15"/>
  <c r="R97" i="15"/>
  <c r="P97" i="15"/>
  <c r="BI96" i="15"/>
  <c r="BH96" i="15"/>
  <c r="BG96" i="15"/>
  <c r="BF96" i="15"/>
  <c r="T96" i="15"/>
  <c r="R96" i="15"/>
  <c r="P96" i="15"/>
  <c r="BI95" i="15"/>
  <c r="BH95" i="15"/>
  <c r="BG95" i="15"/>
  <c r="BF95" i="15"/>
  <c r="T95" i="15"/>
  <c r="R95" i="15"/>
  <c r="P95" i="15"/>
  <c r="BI94" i="15"/>
  <c r="BH94" i="15"/>
  <c r="BG94" i="15"/>
  <c r="BF94" i="15"/>
  <c r="T94" i="15"/>
  <c r="R94" i="15"/>
  <c r="P94" i="15"/>
  <c r="BI93" i="15"/>
  <c r="BH93" i="15"/>
  <c r="BG93" i="15"/>
  <c r="BF93" i="15"/>
  <c r="T93" i="15"/>
  <c r="R93" i="15"/>
  <c r="P93" i="15"/>
  <c r="BI92" i="15"/>
  <c r="BH92" i="15"/>
  <c r="BG92" i="15"/>
  <c r="BF92" i="15"/>
  <c r="T92" i="15"/>
  <c r="R92" i="15"/>
  <c r="P92" i="15"/>
  <c r="BI91" i="15"/>
  <c r="BH91" i="15"/>
  <c r="BG91" i="15"/>
  <c r="BF91" i="15"/>
  <c r="T91" i="15"/>
  <c r="R91" i="15"/>
  <c r="P91" i="15"/>
  <c r="BI89" i="15"/>
  <c r="BH89" i="15"/>
  <c r="BG89" i="15"/>
  <c r="BF89" i="15"/>
  <c r="T89" i="15"/>
  <c r="R89" i="15"/>
  <c r="P89" i="15"/>
  <c r="J83" i="15"/>
  <c r="J82" i="15"/>
  <c r="F82" i="15"/>
  <c r="F80" i="15"/>
  <c r="E78" i="15"/>
  <c r="J55" i="15"/>
  <c r="J54" i="15"/>
  <c r="F54" i="15"/>
  <c r="F52" i="15"/>
  <c r="E50" i="15"/>
  <c r="J18" i="15"/>
  <c r="E18" i="15"/>
  <c r="F55" i="15"/>
  <c r="J17" i="15"/>
  <c r="J12" i="15"/>
  <c r="J80" i="15" s="1"/>
  <c r="E7" i="15"/>
  <c r="E48" i="15" s="1"/>
  <c r="J37" i="14"/>
  <c r="J36" i="14"/>
  <c r="AY67" i="1"/>
  <c r="J35" i="14"/>
  <c r="AX67" i="1"/>
  <c r="BI84" i="14"/>
  <c r="BH84" i="14"/>
  <c r="BG84" i="14"/>
  <c r="BF84" i="14"/>
  <c r="T84" i="14"/>
  <c r="T83" i="14"/>
  <c r="T82" i="14" s="1"/>
  <c r="T81" i="14" s="1"/>
  <c r="R84" i="14"/>
  <c r="R83" i="14"/>
  <c r="R82" i="14" s="1"/>
  <c r="R81" i="14" s="1"/>
  <c r="P84" i="14"/>
  <c r="P83" i="14"/>
  <c r="P82" i="14" s="1"/>
  <c r="P81" i="14" s="1"/>
  <c r="AU67" i="1" s="1"/>
  <c r="J78" i="14"/>
  <c r="J77" i="14"/>
  <c r="F77" i="14"/>
  <c r="F75" i="14"/>
  <c r="E73" i="14"/>
  <c r="J55" i="14"/>
  <c r="J54" i="14"/>
  <c r="F54" i="14"/>
  <c r="F52" i="14"/>
  <c r="E50" i="14"/>
  <c r="J18" i="14"/>
  <c r="E18" i="14"/>
  <c r="F78" i="14"/>
  <c r="J17" i="14"/>
  <c r="J12" i="14"/>
  <c r="J75" i="14" s="1"/>
  <c r="E7" i="14"/>
  <c r="E71" i="14" s="1"/>
  <c r="J37" i="13"/>
  <c r="J36" i="13"/>
  <c r="AY66" i="1"/>
  <c r="J35" i="13"/>
  <c r="AX66" i="1"/>
  <c r="BI84" i="13"/>
  <c r="BH84" i="13"/>
  <c r="BG84" i="13"/>
  <c r="BF84" i="13"/>
  <c r="T84" i="13"/>
  <c r="T83" i="13"/>
  <c r="T82" i="13" s="1"/>
  <c r="T81" i="13" s="1"/>
  <c r="R84" i="13"/>
  <c r="R83" i="13"/>
  <c r="R82" i="13" s="1"/>
  <c r="R81" i="13" s="1"/>
  <c r="P84" i="13"/>
  <c r="P83" i="13"/>
  <c r="P82" i="13" s="1"/>
  <c r="P81" i="13" s="1"/>
  <c r="AU66" i="1" s="1"/>
  <c r="J78" i="13"/>
  <c r="J77" i="13"/>
  <c r="F77" i="13"/>
  <c r="F75" i="13"/>
  <c r="E73" i="13"/>
  <c r="J55" i="13"/>
  <c r="J54" i="13"/>
  <c r="F54" i="13"/>
  <c r="F52" i="13"/>
  <c r="E50" i="13"/>
  <c r="J18" i="13"/>
  <c r="E18" i="13"/>
  <c r="F55" i="13"/>
  <c r="J17" i="13"/>
  <c r="J12" i="13"/>
  <c r="J75" i="13" s="1"/>
  <c r="E7" i="13"/>
  <c r="E71" i="13" s="1"/>
  <c r="J39" i="12"/>
  <c r="J38" i="12"/>
  <c r="AY65" i="1"/>
  <c r="J37" i="12"/>
  <c r="AX65" i="1"/>
  <c r="BI126" i="12"/>
  <c r="BH126" i="12"/>
  <c r="BG126" i="12"/>
  <c r="BF126" i="12"/>
  <c r="T126" i="12"/>
  <c r="R126" i="12"/>
  <c r="P126" i="12"/>
  <c r="BI125" i="12"/>
  <c r="BH125" i="12"/>
  <c r="BG125" i="12"/>
  <c r="BF125" i="12"/>
  <c r="T125" i="12"/>
  <c r="R125" i="12"/>
  <c r="P125" i="12"/>
  <c r="BI124" i="12"/>
  <c r="BH124" i="12"/>
  <c r="BG124" i="12"/>
  <c r="BF124" i="12"/>
  <c r="T124" i="12"/>
  <c r="R124" i="12"/>
  <c r="P124" i="12"/>
  <c r="BI123" i="12"/>
  <c r="BH123" i="12"/>
  <c r="BG123" i="12"/>
  <c r="BF123" i="12"/>
  <c r="T123" i="12"/>
  <c r="R123" i="12"/>
  <c r="P123" i="12"/>
  <c r="BI122" i="12"/>
  <c r="BH122" i="12"/>
  <c r="BG122" i="12"/>
  <c r="BF122" i="12"/>
  <c r="T122" i="12"/>
  <c r="R122" i="12"/>
  <c r="P122" i="12"/>
  <c r="BI121" i="12"/>
  <c r="BH121" i="12"/>
  <c r="BG121" i="12"/>
  <c r="BF121" i="12"/>
  <c r="T121" i="12"/>
  <c r="R121" i="12"/>
  <c r="P121" i="12"/>
  <c r="BI120" i="12"/>
  <c r="BH120" i="12"/>
  <c r="BG120" i="12"/>
  <c r="BF120" i="12"/>
  <c r="T120" i="12"/>
  <c r="R120" i="12"/>
  <c r="P120" i="12"/>
  <c r="BI119" i="12"/>
  <c r="BH119" i="12"/>
  <c r="BG119" i="12"/>
  <c r="BF119" i="12"/>
  <c r="T119" i="12"/>
  <c r="R119" i="12"/>
  <c r="P119" i="12"/>
  <c r="BI118" i="12"/>
  <c r="BH118" i="12"/>
  <c r="BG118" i="12"/>
  <c r="BF118" i="12"/>
  <c r="T118" i="12"/>
  <c r="R118" i="12"/>
  <c r="P118" i="12"/>
  <c r="BI117" i="12"/>
  <c r="BH117" i="12"/>
  <c r="BG117" i="12"/>
  <c r="BF117" i="12"/>
  <c r="T117" i="12"/>
  <c r="R117" i="12"/>
  <c r="P117" i="12"/>
  <c r="BI116" i="12"/>
  <c r="BH116" i="12"/>
  <c r="BG116" i="12"/>
  <c r="BF116" i="12"/>
  <c r="T116" i="12"/>
  <c r="R116" i="12"/>
  <c r="P116" i="12"/>
  <c r="BI115" i="12"/>
  <c r="BH115" i="12"/>
  <c r="BG115" i="12"/>
  <c r="BF115" i="12"/>
  <c r="T115" i="12"/>
  <c r="R115" i="12"/>
  <c r="P115" i="12"/>
  <c r="BI114" i="12"/>
  <c r="BH114" i="12"/>
  <c r="BG114" i="12"/>
  <c r="BF114" i="12"/>
  <c r="T114" i="12"/>
  <c r="R114" i="12"/>
  <c r="P114" i="12"/>
  <c r="BI113" i="12"/>
  <c r="BH113" i="12"/>
  <c r="BG113" i="12"/>
  <c r="BF113" i="12"/>
  <c r="T113" i="12"/>
  <c r="R113" i="12"/>
  <c r="P113" i="12"/>
  <c r="BI112" i="12"/>
  <c r="BH112" i="12"/>
  <c r="BG112" i="12"/>
  <c r="BF112" i="12"/>
  <c r="T112" i="12"/>
  <c r="R112" i="12"/>
  <c r="P112" i="12"/>
  <c r="BI111" i="12"/>
  <c r="BH111" i="12"/>
  <c r="BG111" i="12"/>
  <c r="BF111" i="12"/>
  <c r="T111" i="12"/>
  <c r="R111" i="12"/>
  <c r="P111" i="12"/>
  <c r="BI110" i="12"/>
  <c r="BH110" i="12"/>
  <c r="BG110" i="12"/>
  <c r="BF110" i="12"/>
  <c r="T110" i="12"/>
  <c r="R110" i="12"/>
  <c r="P110" i="12"/>
  <c r="BI109" i="12"/>
  <c r="BH109" i="12"/>
  <c r="BG109" i="12"/>
  <c r="BF109" i="12"/>
  <c r="T109" i="12"/>
  <c r="R109" i="12"/>
  <c r="P109" i="12"/>
  <c r="BI108" i="12"/>
  <c r="BH108" i="12"/>
  <c r="BG108" i="12"/>
  <c r="BF108" i="12"/>
  <c r="T108" i="12"/>
  <c r="R108" i="12"/>
  <c r="P108" i="12"/>
  <c r="BI107" i="12"/>
  <c r="BH107" i="12"/>
  <c r="BG107" i="12"/>
  <c r="BF107" i="12"/>
  <c r="T107" i="12"/>
  <c r="R107" i="12"/>
  <c r="P107" i="12"/>
  <c r="BI106" i="12"/>
  <c r="BH106" i="12"/>
  <c r="BG106" i="12"/>
  <c r="BF106" i="12"/>
  <c r="T106" i="12"/>
  <c r="R106" i="12"/>
  <c r="P106" i="12"/>
  <c r="BI105" i="12"/>
  <c r="BH105" i="12"/>
  <c r="BG105" i="12"/>
  <c r="BF105" i="12"/>
  <c r="T105" i="12"/>
  <c r="R105" i="12"/>
  <c r="P105" i="12"/>
  <c r="BI104" i="12"/>
  <c r="BH104" i="12"/>
  <c r="BG104" i="12"/>
  <c r="BF104" i="12"/>
  <c r="T104" i="12"/>
  <c r="R104" i="12"/>
  <c r="P104" i="12"/>
  <c r="BI103" i="12"/>
  <c r="BH103" i="12"/>
  <c r="BG103" i="12"/>
  <c r="BF103" i="12"/>
  <c r="T103" i="12"/>
  <c r="R103" i="12"/>
  <c r="P103" i="12"/>
  <c r="BI102" i="12"/>
  <c r="BH102" i="12"/>
  <c r="BG102" i="12"/>
  <c r="BF102" i="12"/>
  <c r="T102" i="12"/>
  <c r="R102" i="12"/>
  <c r="P102" i="12"/>
  <c r="BI101" i="12"/>
  <c r="BH101" i="12"/>
  <c r="BG101" i="12"/>
  <c r="BF101" i="12"/>
  <c r="T101" i="12"/>
  <c r="R101" i="12"/>
  <c r="P101" i="12"/>
  <c r="BI100" i="12"/>
  <c r="BH100" i="12"/>
  <c r="BG100" i="12"/>
  <c r="BF100" i="12"/>
  <c r="T100" i="12"/>
  <c r="R100" i="12"/>
  <c r="P100" i="12"/>
  <c r="BI99" i="12"/>
  <c r="BH99" i="12"/>
  <c r="BG99" i="12"/>
  <c r="BF99" i="12"/>
  <c r="T99" i="12"/>
  <c r="R99" i="12"/>
  <c r="P99" i="12"/>
  <c r="BI98" i="12"/>
  <c r="BH98" i="12"/>
  <c r="BG98" i="12"/>
  <c r="BF98" i="12"/>
  <c r="T98" i="12"/>
  <c r="R98" i="12"/>
  <c r="P98" i="12"/>
  <c r="BI97" i="12"/>
  <c r="BH97" i="12"/>
  <c r="BG97" i="12"/>
  <c r="BF97" i="12"/>
  <c r="T97" i="12"/>
  <c r="R97" i="12"/>
  <c r="P97" i="12"/>
  <c r="BI96" i="12"/>
  <c r="BH96" i="12"/>
  <c r="BG96" i="12"/>
  <c r="BF96" i="12"/>
  <c r="T96" i="12"/>
  <c r="R96" i="12"/>
  <c r="P96" i="12"/>
  <c r="BI95" i="12"/>
  <c r="BH95" i="12"/>
  <c r="BG95" i="12"/>
  <c r="BF95" i="12"/>
  <c r="T95" i="12"/>
  <c r="R95" i="12"/>
  <c r="P95" i="12"/>
  <c r="BI94" i="12"/>
  <c r="BH94" i="12"/>
  <c r="BG94" i="12"/>
  <c r="BF94" i="12"/>
  <c r="T94" i="12"/>
  <c r="R94" i="12"/>
  <c r="P94" i="12"/>
  <c r="BI93" i="12"/>
  <c r="BH93" i="12"/>
  <c r="BG93" i="12"/>
  <c r="BF93" i="12"/>
  <c r="T93" i="12"/>
  <c r="R93" i="12"/>
  <c r="P93" i="12"/>
  <c r="BI92" i="12"/>
  <c r="BH92" i="12"/>
  <c r="BG92" i="12"/>
  <c r="BF92" i="12"/>
  <c r="T92" i="12"/>
  <c r="R92" i="12"/>
  <c r="P92" i="12"/>
  <c r="BI91" i="12"/>
  <c r="BH91" i="12"/>
  <c r="BG91" i="12"/>
  <c r="BF91" i="12"/>
  <c r="T91" i="12"/>
  <c r="R91" i="12"/>
  <c r="P91" i="12"/>
  <c r="BI90" i="12"/>
  <c r="BH90" i="12"/>
  <c r="BG90" i="12"/>
  <c r="BF90" i="12"/>
  <c r="T90" i="12"/>
  <c r="R90" i="12"/>
  <c r="P90" i="12"/>
  <c r="BI89" i="12"/>
  <c r="BH89" i="12"/>
  <c r="BG89" i="12"/>
  <c r="BF89" i="12"/>
  <c r="T89" i="12"/>
  <c r="R89" i="12"/>
  <c r="P89" i="12"/>
  <c r="BI88" i="12"/>
  <c r="BH88" i="12"/>
  <c r="BG88" i="12"/>
  <c r="BF88" i="12"/>
  <c r="T88" i="12"/>
  <c r="R88" i="12"/>
  <c r="P88" i="12"/>
  <c r="J83" i="12"/>
  <c r="J82" i="12"/>
  <c r="F82" i="12"/>
  <c r="F80" i="12"/>
  <c r="E78" i="12"/>
  <c r="J59" i="12"/>
  <c r="J58" i="12"/>
  <c r="F58" i="12"/>
  <c r="F56" i="12"/>
  <c r="E54" i="12"/>
  <c r="J20" i="12"/>
  <c r="E20" i="12"/>
  <c r="F83" i="12"/>
  <c r="J19" i="12"/>
  <c r="J14" i="12"/>
  <c r="J56" i="12" s="1"/>
  <c r="E7" i="12"/>
  <c r="E50" i="12" s="1"/>
  <c r="J39" i="11"/>
  <c r="J38" i="11"/>
  <c r="AY64" i="1"/>
  <c r="J37" i="11"/>
  <c r="AX64" i="1"/>
  <c r="BI127" i="11"/>
  <c r="BH127" i="11"/>
  <c r="BG127" i="11"/>
  <c r="BF127" i="11"/>
  <c r="T127" i="11"/>
  <c r="R127" i="11"/>
  <c r="P127" i="11"/>
  <c r="BI126" i="11"/>
  <c r="BH126" i="11"/>
  <c r="BG126" i="11"/>
  <c r="BF126" i="11"/>
  <c r="T126" i="11"/>
  <c r="R126" i="11"/>
  <c r="P126" i="11"/>
  <c r="BI125" i="11"/>
  <c r="BH125" i="11"/>
  <c r="BG125" i="11"/>
  <c r="BF125" i="11"/>
  <c r="T125" i="11"/>
  <c r="R125" i="11"/>
  <c r="P125" i="11"/>
  <c r="BI124" i="11"/>
  <c r="BH124" i="11"/>
  <c r="BG124" i="11"/>
  <c r="BF124" i="11"/>
  <c r="T124" i="11"/>
  <c r="R124" i="11"/>
  <c r="P124" i="11"/>
  <c r="BI123" i="11"/>
  <c r="BH123" i="11"/>
  <c r="BG123" i="11"/>
  <c r="BF123" i="11"/>
  <c r="T123" i="11"/>
  <c r="R123" i="11"/>
  <c r="P123" i="11"/>
  <c r="BI122" i="11"/>
  <c r="BH122" i="11"/>
  <c r="BG122" i="11"/>
  <c r="BF122" i="11"/>
  <c r="T122" i="11"/>
  <c r="R122" i="11"/>
  <c r="P122" i="11"/>
  <c r="BI121" i="11"/>
  <c r="BH121" i="11"/>
  <c r="BG121" i="11"/>
  <c r="BF121" i="11"/>
  <c r="T121" i="11"/>
  <c r="R121" i="11"/>
  <c r="P121" i="11"/>
  <c r="BI120" i="11"/>
  <c r="BH120" i="11"/>
  <c r="BG120" i="11"/>
  <c r="BF120" i="11"/>
  <c r="T120" i="11"/>
  <c r="R120" i="11"/>
  <c r="P120" i="11"/>
  <c r="BI119" i="11"/>
  <c r="BH119" i="11"/>
  <c r="BG119" i="11"/>
  <c r="BF119" i="11"/>
  <c r="T119" i="11"/>
  <c r="R119" i="11"/>
  <c r="P119" i="11"/>
  <c r="BI118" i="11"/>
  <c r="BH118" i="11"/>
  <c r="BG118" i="11"/>
  <c r="BF118" i="11"/>
  <c r="T118" i="11"/>
  <c r="R118" i="11"/>
  <c r="P118" i="11"/>
  <c r="BI117" i="11"/>
  <c r="BH117" i="11"/>
  <c r="BG117" i="11"/>
  <c r="BF117" i="11"/>
  <c r="T117" i="11"/>
  <c r="R117" i="11"/>
  <c r="P117" i="11"/>
  <c r="BI116" i="11"/>
  <c r="BH116" i="11"/>
  <c r="BG116" i="11"/>
  <c r="BF116" i="11"/>
  <c r="T116" i="11"/>
  <c r="R116" i="11"/>
  <c r="P116" i="11"/>
  <c r="BI115" i="11"/>
  <c r="BH115" i="11"/>
  <c r="BG115" i="11"/>
  <c r="BF115" i="11"/>
  <c r="T115" i="11"/>
  <c r="R115" i="11"/>
  <c r="P115" i="11"/>
  <c r="BI114" i="11"/>
  <c r="BH114" i="11"/>
  <c r="BG114" i="11"/>
  <c r="BF114" i="11"/>
  <c r="T114" i="11"/>
  <c r="R114" i="11"/>
  <c r="P114" i="11"/>
  <c r="BI113" i="11"/>
  <c r="BH113" i="11"/>
  <c r="BG113" i="11"/>
  <c r="BF113" i="11"/>
  <c r="T113" i="11"/>
  <c r="R113" i="11"/>
  <c r="P113" i="11"/>
  <c r="BI112" i="11"/>
  <c r="BH112" i="11"/>
  <c r="BG112" i="11"/>
  <c r="BF112" i="11"/>
  <c r="T112" i="11"/>
  <c r="R112" i="11"/>
  <c r="P112" i="11"/>
  <c r="BI111" i="11"/>
  <c r="BH111" i="11"/>
  <c r="BG111" i="11"/>
  <c r="BF111" i="11"/>
  <c r="T111" i="11"/>
  <c r="R111" i="11"/>
  <c r="P111" i="11"/>
  <c r="BI110" i="11"/>
  <c r="BH110" i="11"/>
  <c r="BG110" i="11"/>
  <c r="BF110" i="11"/>
  <c r="T110" i="11"/>
  <c r="R110" i="11"/>
  <c r="P110" i="11"/>
  <c r="BI109" i="11"/>
  <c r="BH109" i="11"/>
  <c r="BG109" i="11"/>
  <c r="BF109" i="11"/>
  <c r="T109" i="11"/>
  <c r="R109" i="11"/>
  <c r="P109" i="11"/>
  <c r="BI108" i="11"/>
  <c r="BH108" i="11"/>
  <c r="BG108" i="11"/>
  <c r="BF108" i="11"/>
  <c r="T108" i="11"/>
  <c r="R108" i="11"/>
  <c r="P108" i="11"/>
  <c r="BI107" i="11"/>
  <c r="BH107" i="11"/>
  <c r="BG107" i="11"/>
  <c r="BF107" i="11"/>
  <c r="T107" i="11"/>
  <c r="R107" i="11"/>
  <c r="P107" i="11"/>
  <c r="BI106" i="11"/>
  <c r="BH106" i="11"/>
  <c r="BG106" i="11"/>
  <c r="BF106" i="11"/>
  <c r="T106" i="11"/>
  <c r="R106" i="11"/>
  <c r="P106" i="11"/>
  <c r="BI105" i="11"/>
  <c r="BH105" i="11"/>
  <c r="BG105" i="11"/>
  <c r="BF105" i="11"/>
  <c r="T105" i="11"/>
  <c r="R105" i="11"/>
  <c r="P105" i="11"/>
  <c r="BI104" i="11"/>
  <c r="BH104" i="11"/>
  <c r="BG104" i="11"/>
  <c r="BF104" i="11"/>
  <c r="T104" i="11"/>
  <c r="R104" i="11"/>
  <c r="P104" i="11"/>
  <c r="BI103" i="11"/>
  <c r="BH103" i="11"/>
  <c r="BG103" i="11"/>
  <c r="BF103" i="11"/>
  <c r="T103" i="11"/>
  <c r="R103" i="11"/>
  <c r="P103" i="11"/>
  <c r="BI102" i="11"/>
  <c r="BH102" i="11"/>
  <c r="BG102" i="11"/>
  <c r="BF102" i="11"/>
  <c r="T102" i="11"/>
  <c r="R102" i="11"/>
  <c r="P102" i="11"/>
  <c r="BI101" i="11"/>
  <c r="BH101" i="11"/>
  <c r="BG101" i="11"/>
  <c r="BF101" i="11"/>
  <c r="T101" i="11"/>
  <c r="R101" i="11"/>
  <c r="P101" i="11"/>
  <c r="BI100" i="11"/>
  <c r="BH100" i="11"/>
  <c r="BG100" i="11"/>
  <c r="BF100" i="11"/>
  <c r="T100" i="11"/>
  <c r="R100" i="11"/>
  <c r="P100" i="11"/>
  <c r="BI99" i="11"/>
  <c r="BH99" i="11"/>
  <c r="BG99" i="11"/>
  <c r="BF99" i="11"/>
  <c r="T99" i="11"/>
  <c r="R99" i="11"/>
  <c r="P99" i="11"/>
  <c r="BI98" i="11"/>
  <c r="BH98" i="11"/>
  <c r="BG98" i="11"/>
  <c r="BF98" i="11"/>
  <c r="T98" i="11"/>
  <c r="R98" i="11"/>
  <c r="P98" i="11"/>
  <c r="BI97" i="11"/>
  <c r="BH97" i="11"/>
  <c r="BG97" i="11"/>
  <c r="BF97" i="11"/>
  <c r="T97" i="11"/>
  <c r="R97" i="11"/>
  <c r="P97" i="11"/>
  <c r="BI96" i="11"/>
  <c r="BH96" i="11"/>
  <c r="BG96" i="11"/>
  <c r="BF96" i="11"/>
  <c r="T96" i="11"/>
  <c r="R96" i="11"/>
  <c r="P96" i="11"/>
  <c r="BI95" i="11"/>
  <c r="BH95" i="11"/>
  <c r="BG95" i="11"/>
  <c r="BF95" i="11"/>
  <c r="T95" i="11"/>
  <c r="R95" i="11"/>
  <c r="P95" i="11"/>
  <c r="BI94" i="11"/>
  <c r="BH94" i="11"/>
  <c r="BG94" i="11"/>
  <c r="BF94" i="11"/>
  <c r="T94" i="11"/>
  <c r="R94" i="11"/>
  <c r="P94" i="11"/>
  <c r="BI93" i="11"/>
  <c r="BH93" i="11"/>
  <c r="BG93" i="11"/>
  <c r="BF93" i="11"/>
  <c r="T93" i="11"/>
  <c r="R93" i="11"/>
  <c r="P93" i="11"/>
  <c r="BI92" i="11"/>
  <c r="BH92" i="11"/>
  <c r="BG92" i="11"/>
  <c r="BF92" i="11"/>
  <c r="T92" i="11"/>
  <c r="R92" i="11"/>
  <c r="P92" i="11"/>
  <c r="BI91" i="11"/>
  <c r="BH91" i="11"/>
  <c r="BG91" i="11"/>
  <c r="BF91" i="11"/>
  <c r="T91" i="11"/>
  <c r="R91" i="11"/>
  <c r="P91" i="11"/>
  <c r="BI90" i="11"/>
  <c r="BH90" i="11"/>
  <c r="BG90" i="11"/>
  <c r="BF90" i="11"/>
  <c r="T90" i="11"/>
  <c r="R90" i="11"/>
  <c r="P90" i="11"/>
  <c r="BI89" i="11"/>
  <c r="BH89" i="11"/>
  <c r="BG89" i="11"/>
  <c r="BF89" i="11"/>
  <c r="T89" i="11"/>
  <c r="R89" i="11"/>
  <c r="P89" i="11"/>
  <c r="BI88" i="11"/>
  <c r="BH88" i="11"/>
  <c r="BG88" i="11"/>
  <c r="BF88" i="11"/>
  <c r="T88" i="11"/>
  <c r="R88" i="11"/>
  <c r="P88" i="11"/>
  <c r="J83" i="11"/>
  <c r="J82" i="11"/>
  <c r="F82" i="11"/>
  <c r="F80" i="11"/>
  <c r="E78" i="11"/>
  <c r="J59" i="11"/>
  <c r="J58" i="11"/>
  <c r="F58" i="11"/>
  <c r="F56" i="11"/>
  <c r="E54" i="11"/>
  <c r="J20" i="11"/>
  <c r="E20" i="11"/>
  <c r="F59" i="11" s="1"/>
  <c r="J19" i="11"/>
  <c r="J14" i="11"/>
  <c r="J80" i="11" s="1"/>
  <c r="E7" i="11"/>
  <c r="E74" i="11"/>
  <c r="J39" i="10"/>
  <c r="J38" i="10"/>
  <c r="AY63" i="1" s="1"/>
  <c r="J37" i="10"/>
  <c r="AX63" i="1" s="1"/>
  <c r="BI136" i="10"/>
  <c r="BH136" i="10"/>
  <c r="BG136" i="10"/>
  <c r="BF136" i="10"/>
  <c r="T136" i="10"/>
  <c r="R136" i="10"/>
  <c r="P136" i="10"/>
  <c r="BI135" i="10"/>
  <c r="BH135" i="10"/>
  <c r="BG135" i="10"/>
  <c r="BF135" i="10"/>
  <c r="T135" i="10"/>
  <c r="R135" i="10"/>
  <c r="P135" i="10"/>
  <c r="BI134" i="10"/>
  <c r="BH134" i="10"/>
  <c r="BG134" i="10"/>
  <c r="BF134" i="10"/>
  <c r="T134" i="10"/>
  <c r="R134" i="10"/>
  <c r="P134" i="10"/>
  <c r="BI133" i="10"/>
  <c r="BH133" i="10"/>
  <c r="BG133" i="10"/>
  <c r="BF133" i="10"/>
  <c r="T133" i="10"/>
  <c r="R133" i="10"/>
  <c r="P133" i="10"/>
  <c r="BI132" i="10"/>
  <c r="BH132" i="10"/>
  <c r="BG132" i="10"/>
  <c r="BF132" i="10"/>
  <c r="T132" i="10"/>
  <c r="R132" i="10"/>
  <c r="P132" i="10"/>
  <c r="BI131" i="10"/>
  <c r="BH131" i="10"/>
  <c r="BG131" i="10"/>
  <c r="BF131" i="10"/>
  <c r="T131" i="10"/>
  <c r="R131" i="10"/>
  <c r="P131" i="10"/>
  <c r="BI130" i="10"/>
  <c r="BH130" i="10"/>
  <c r="BG130" i="10"/>
  <c r="BF130" i="10"/>
  <c r="T130" i="10"/>
  <c r="R130" i="10"/>
  <c r="P130" i="10"/>
  <c r="BI129" i="10"/>
  <c r="BH129" i="10"/>
  <c r="BG129" i="10"/>
  <c r="BF129" i="10"/>
  <c r="T129" i="10"/>
  <c r="R129" i="10"/>
  <c r="P129" i="10"/>
  <c r="BI128" i="10"/>
  <c r="BH128" i="10"/>
  <c r="BG128" i="10"/>
  <c r="BF128" i="10"/>
  <c r="T128" i="10"/>
  <c r="R128" i="10"/>
  <c r="P128" i="10"/>
  <c r="BI127" i="10"/>
  <c r="BH127" i="10"/>
  <c r="BG127" i="10"/>
  <c r="BF127" i="10"/>
  <c r="T127" i="10"/>
  <c r="R127" i="10"/>
  <c r="P127" i="10"/>
  <c r="BI126" i="10"/>
  <c r="BH126" i="10"/>
  <c r="BG126" i="10"/>
  <c r="BF126" i="10"/>
  <c r="T126" i="10"/>
  <c r="R126" i="10"/>
  <c r="P126" i="10"/>
  <c r="BI125" i="10"/>
  <c r="BH125" i="10"/>
  <c r="BG125" i="10"/>
  <c r="BF125" i="10"/>
  <c r="T125" i="10"/>
  <c r="R125" i="10"/>
  <c r="P125" i="10"/>
  <c r="BI124" i="10"/>
  <c r="BH124" i="10"/>
  <c r="BG124" i="10"/>
  <c r="BF124" i="10"/>
  <c r="T124" i="10"/>
  <c r="R124" i="10"/>
  <c r="P124" i="10"/>
  <c r="BI123" i="10"/>
  <c r="BH123" i="10"/>
  <c r="BG123" i="10"/>
  <c r="BF123" i="10"/>
  <c r="T123" i="10"/>
  <c r="R123" i="10"/>
  <c r="P123" i="10"/>
  <c r="BI122" i="10"/>
  <c r="BH122" i="10"/>
  <c r="BG122" i="10"/>
  <c r="BF122" i="10"/>
  <c r="T122" i="10"/>
  <c r="R122" i="10"/>
  <c r="P122" i="10"/>
  <c r="BI121" i="10"/>
  <c r="BH121" i="10"/>
  <c r="BG121" i="10"/>
  <c r="BF121" i="10"/>
  <c r="T121" i="10"/>
  <c r="R121" i="10"/>
  <c r="P121" i="10"/>
  <c r="BI120" i="10"/>
  <c r="BH120" i="10"/>
  <c r="BG120" i="10"/>
  <c r="BF120" i="10"/>
  <c r="T120" i="10"/>
  <c r="R120" i="10"/>
  <c r="P120" i="10"/>
  <c r="BI119" i="10"/>
  <c r="BH119" i="10"/>
  <c r="BG119" i="10"/>
  <c r="BF119" i="10"/>
  <c r="T119" i="10"/>
  <c r="R119" i="10"/>
  <c r="P119" i="10"/>
  <c r="BI118" i="10"/>
  <c r="BH118" i="10"/>
  <c r="BG118" i="10"/>
  <c r="BF118" i="10"/>
  <c r="T118" i="10"/>
  <c r="R118" i="10"/>
  <c r="P118" i="10"/>
  <c r="BI117" i="10"/>
  <c r="BH117" i="10"/>
  <c r="BG117" i="10"/>
  <c r="BF117" i="10"/>
  <c r="T117" i="10"/>
  <c r="R117" i="10"/>
  <c r="P117" i="10"/>
  <c r="BI116" i="10"/>
  <c r="BH116" i="10"/>
  <c r="BG116" i="10"/>
  <c r="BF116" i="10"/>
  <c r="T116" i="10"/>
  <c r="R116" i="10"/>
  <c r="P116" i="10"/>
  <c r="BI115" i="10"/>
  <c r="BH115" i="10"/>
  <c r="BG115" i="10"/>
  <c r="BF115" i="10"/>
  <c r="T115" i="10"/>
  <c r="R115" i="10"/>
  <c r="P115" i="10"/>
  <c r="BI114" i="10"/>
  <c r="BH114" i="10"/>
  <c r="BG114" i="10"/>
  <c r="BF114" i="10"/>
  <c r="T114" i="10"/>
  <c r="R114" i="10"/>
  <c r="P114" i="10"/>
  <c r="BI113" i="10"/>
  <c r="BH113" i="10"/>
  <c r="BG113" i="10"/>
  <c r="BF113" i="10"/>
  <c r="T113" i="10"/>
  <c r="R113" i="10"/>
  <c r="P113" i="10"/>
  <c r="BI112" i="10"/>
  <c r="BH112" i="10"/>
  <c r="BG112" i="10"/>
  <c r="BF112" i="10"/>
  <c r="T112" i="10"/>
  <c r="R112" i="10"/>
  <c r="P112" i="10"/>
  <c r="BI111" i="10"/>
  <c r="BH111" i="10"/>
  <c r="BG111" i="10"/>
  <c r="BF111" i="10"/>
  <c r="T111" i="10"/>
  <c r="R111" i="10"/>
  <c r="P111" i="10"/>
  <c r="BI110" i="10"/>
  <c r="BH110" i="10"/>
  <c r="BG110" i="10"/>
  <c r="BF110" i="10"/>
  <c r="T110" i="10"/>
  <c r="R110" i="10"/>
  <c r="P110" i="10"/>
  <c r="BI109" i="10"/>
  <c r="BH109" i="10"/>
  <c r="BG109" i="10"/>
  <c r="BF109" i="10"/>
  <c r="T109" i="10"/>
  <c r="R109" i="10"/>
  <c r="P109" i="10"/>
  <c r="BI108" i="10"/>
  <c r="BH108" i="10"/>
  <c r="BG108" i="10"/>
  <c r="BF108" i="10"/>
  <c r="T108" i="10"/>
  <c r="R108" i="10"/>
  <c r="P108" i="10"/>
  <c r="BI107" i="10"/>
  <c r="BH107" i="10"/>
  <c r="BG107" i="10"/>
  <c r="BF107" i="10"/>
  <c r="T107" i="10"/>
  <c r="R107" i="10"/>
  <c r="P107" i="10"/>
  <c r="BI106" i="10"/>
  <c r="BH106" i="10"/>
  <c r="BG106" i="10"/>
  <c r="BF106" i="10"/>
  <c r="T106" i="10"/>
  <c r="R106" i="10"/>
  <c r="P106" i="10"/>
  <c r="BI105" i="10"/>
  <c r="BH105" i="10"/>
  <c r="BG105" i="10"/>
  <c r="BF105" i="10"/>
  <c r="T105" i="10"/>
  <c r="R105" i="10"/>
  <c r="P105" i="10"/>
  <c r="BI104" i="10"/>
  <c r="BH104" i="10"/>
  <c r="BG104" i="10"/>
  <c r="BF104" i="10"/>
  <c r="T104" i="10"/>
  <c r="R104" i="10"/>
  <c r="P104" i="10"/>
  <c r="BI103" i="10"/>
  <c r="BH103" i="10"/>
  <c r="BG103" i="10"/>
  <c r="BF103" i="10"/>
  <c r="T103" i="10"/>
  <c r="R103" i="10"/>
  <c r="P103" i="10"/>
  <c r="BI102" i="10"/>
  <c r="BH102" i="10"/>
  <c r="BG102" i="10"/>
  <c r="BF102" i="10"/>
  <c r="T102" i="10"/>
  <c r="R102" i="10"/>
  <c r="P102" i="10"/>
  <c r="BI101" i="10"/>
  <c r="BH101" i="10"/>
  <c r="BG101" i="10"/>
  <c r="BF101" i="10"/>
  <c r="T101" i="10"/>
  <c r="R101" i="10"/>
  <c r="P101" i="10"/>
  <c r="BI100" i="10"/>
  <c r="BH100" i="10"/>
  <c r="BG100" i="10"/>
  <c r="BF100" i="10"/>
  <c r="T100" i="10"/>
  <c r="R100" i="10"/>
  <c r="P100" i="10"/>
  <c r="BI99" i="10"/>
  <c r="BH99" i="10"/>
  <c r="BG99" i="10"/>
  <c r="BF99" i="10"/>
  <c r="T99" i="10"/>
  <c r="R99" i="10"/>
  <c r="P99" i="10"/>
  <c r="BI98" i="10"/>
  <c r="BH98" i="10"/>
  <c r="BG98" i="10"/>
  <c r="BF98" i="10"/>
  <c r="T98" i="10"/>
  <c r="R98" i="10"/>
  <c r="P98" i="10"/>
  <c r="BI97" i="10"/>
  <c r="BH97" i="10"/>
  <c r="BG97" i="10"/>
  <c r="BF97" i="10"/>
  <c r="T97" i="10"/>
  <c r="R97" i="10"/>
  <c r="P97" i="10"/>
  <c r="BI96" i="10"/>
  <c r="BH96" i="10"/>
  <c r="BG96" i="10"/>
  <c r="BF96" i="10"/>
  <c r="T96" i="10"/>
  <c r="R96" i="10"/>
  <c r="P96" i="10"/>
  <c r="BI95" i="10"/>
  <c r="BH95" i="10"/>
  <c r="BG95" i="10"/>
  <c r="BF95" i="10"/>
  <c r="T95" i="10"/>
  <c r="R95" i="10"/>
  <c r="P95" i="10"/>
  <c r="BI94" i="10"/>
  <c r="BH94" i="10"/>
  <c r="BG94" i="10"/>
  <c r="BF94" i="10"/>
  <c r="T94" i="10"/>
  <c r="R94" i="10"/>
  <c r="P94" i="10"/>
  <c r="BI93" i="10"/>
  <c r="BH93" i="10"/>
  <c r="BG93" i="10"/>
  <c r="BF93" i="10"/>
  <c r="T93" i="10"/>
  <c r="R93" i="10"/>
  <c r="P93" i="10"/>
  <c r="BI92" i="10"/>
  <c r="BH92" i="10"/>
  <c r="BG92" i="10"/>
  <c r="BF92" i="10"/>
  <c r="T92" i="10"/>
  <c r="R92" i="10"/>
  <c r="P92" i="10"/>
  <c r="BI91" i="10"/>
  <c r="BH91" i="10"/>
  <c r="BG91" i="10"/>
  <c r="BF91" i="10"/>
  <c r="T91" i="10"/>
  <c r="R91" i="10"/>
  <c r="P91" i="10"/>
  <c r="BI90" i="10"/>
  <c r="BH90" i="10"/>
  <c r="BG90" i="10"/>
  <c r="BF90" i="10"/>
  <c r="T90" i="10"/>
  <c r="R90" i="10"/>
  <c r="P90" i="10"/>
  <c r="BI89" i="10"/>
  <c r="BH89" i="10"/>
  <c r="BG89" i="10"/>
  <c r="BF89" i="10"/>
  <c r="T89" i="10"/>
  <c r="R89" i="10"/>
  <c r="P89" i="10"/>
  <c r="BI88" i="10"/>
  <c r="BH88" i="10"/>
  <c r="BG88" i="10"/>
  <c r="BF88" i="10"/>
  <c r="T88" i="10"/>
  <c r="R88" i="10"/>
  <c r="P88" i="10"/>
  <c r="J83" i="10"/>
  <c r="J82" i="10"/>
  <c r="F82" i="10"/>
  <c r="F80" i="10"/>
  <c r="E78" i="10"/>
  <c r="J59" i="10"/>
  <c r="J58" i="10"/>
  <c r="F58" i="10"/>
  <c r="F56" i="10"/>
  <c r="E54" i="10"/>
  <c r="J20" i="10"/>
  <c r="E20" i="10"/>
  <c r="F83" i="10" s="1"/>
  <c r="J19" i="10"/>
  <c r="J14" i="10"/>
  <c r="J80" i="10"/>
  <c r="E7" i="10"/>
  <c r="E74" i="10"/>
  <c r="J39" i="9"/>
  <c r="J38" i="9"/>
  <c r="AY62" i="1" s="1"/>
  <c r="J37" i="9"/>
  <c r="AX62" i="1" s="1"/>
  <c r="BI116" i="9"/>
  <c r="BH116" i="9"/>
  <c r="BG116" i="9"/>
  <c r="BF116" i="9"/>
  <c r="T116" i="9"/>
  <c r="R116" i="9"/>
  <c r="P116" i="9"/>
  <c r="BI115" i="9"/>
  <c r="BH115" i="9"/>
  <c r="BG115" i="9"/>
  <c r="BF115" i="9"/>
  <c r="T115" i="9"/>
  <c r="R115" i="9"/>
  <c r="P115" i="9"/>
  <c r="BI114" i="9"/>
  <c r="BH114" i="9"/>
  <c r="BG114" i="9"/>
  <c r="BF114" i="9"/>
  <c r="T114" i="9"/>
  <c r="R114" i="9"/>
  <c r="P114" i="9"/>
  <c r="BI113" i="9"/>
  <c r="BH113" i="9"/>
  <c r="BG113" i="9"/>
  <c r="BF113" i="9"/>
  <c r="T113" i="9"/>
  <c r="R113" i="9"/>
  <c r="P113" i="9"/>
  <c r="BI112" i="9"/>
  <c r="BH112" i="9"/>
  <c r="BG112" i="9"/>
  <c r="BF112" i="9"/>
  <c r="T112" i="9"/>
  <c r="R112" i="9"/>
  <c r="P112" i="9"/>
  <c r="BI111" i="9"/>
  <c r="BH111" i="9"/>
  <c r="BG111" i="9"/>
  <c r="BF111" i="9"/>
  <c r="T111" i="9"/>
  <c r="R111" i="9"/>
  <c r="P111" i="9"/>
  <c r="BI110" i="9"/>
  <c r="BH110" i="9"/>
  <c r="BG110" i="9"/>
  <c r="BF110" i="9"/>
  <c r="T110" i="9"/>
  <c r="R110" i="9"/>
  <c r="P110" i="9"/>
  <c r="BI109" i="9"/>
  <c r="BH109" i="9"/>
  <c r="BG109" i="9"/>
  <c r="BF109" i="9"/>
  <c r="T109" i="9"/>
  <c r="R109" i="9"/>
  <c r="P109" i="9"/>
  <c r="BI108" i="9"/>
  <c r="BH108" i="9"/>
  <c r="BG108" i="9"/>
  <c r="BF108" i="9"/>
  <c r="T108" i="9"/>
  <c r="R108" i="9"/>
  <c r="P108" i="9"/>
  <c r="BI107" i="9"/>
  <c r="BH107" i="9"/>
  <c r="BG107" i="9"/>
  <c r="BF107" i="9"/>
  <c r="T107" i="9"/>
  <c r="R107" i="9"/>
  <c r="P107" i="9"/>
  <c r="BI106" i="9"/>
  <c r="BH106" i="9"/>
  <c r="BG106" i="9"/>
  <c r="BF106" i="9"/>
  <c r="T106" i="9"/>
  <c r="R106" i="9"/>
  <c r="P106" i="9"/>
  <c r="BI105" i="9"/>
  <c r="BH105" i="9"/>
  <c r="BG105" i="9"/>
  <c r="BF105" i="9"/>
  <c r="T105" i="9"/>
  <c r="R105" i="9"/>
  <c r="P105" i="9"/>
  <c r="BI104" i="9"/>
  <c r="BH104" i="9"/>
  <c r="BG104" i="9"/>
  <c r="BF104" i="9"/>
  <c r="T104" i="9"/>
  <c r="R104" i="9"/>
  <c r="P104" i="9"/>
  <c r="BI103" i="9"/>
  <c r="BH103" i="9"/>
  <c r="BG103" i="9"/>
  <c r="BF103" i="9"/>
  <c r="T103" i="9"/>
  <c r="R103" i="9"/>
  <c r="P103" i="9"/>
  <c r="BI102" i="9"/>
  <c r="BH102" i="9"/>
  <c r="BG102" i="9"/>
  <c r="BF102" i="9"/>
  <c r="T102" i="9"/>
  <c r="R102" i="9"/>
  <c r="P102" i="9"/>
  <c r="BI101" i="9"/>
  <c r="BH101" i="9"/>
  <c r="BG101" i="9"/>
  <c r="BF101" i="9"/>
  <c r="T101" i="9"/>
  <c r="R101" i="9"/>
  <c r="P101" i="9"/>
  <c r="BI100" i="9"/>
  <c r="BH100" i="9"/>
  <c r="BG100" i="9"/>
  <c r="BF100" i="9"/>
  <c r="T100" i="9"/>
  <c r="R100" i="9"/>
  <c r="P100" i="9"/>
  <c r="BI99" i="9"/>
  <c r="BH99" i="9"/>
  <c r="BG99" i="9"/>
  <c r="BF99" i="9"/>
  <c r="T99" i="9"/>
  <c r="R99" i="9"/>
  <c r="P99" i="9"/>
  <c r="BI98" i="9"/>
  <c r="BH98" i="9"/>
  <c r="BG98" i="9"/>
  <c r="BF98" i="9"/>
  <c r="T98" i="9"/>
  <c r="R98" i="9"/>
  <c r="P98" i="9"/>
  <c r="BI97" i="9"/>
  <c r="BH97" i="9"/>
  <c r="BG97" i="9"/>
  <c r="BF97" i="9"/>
  <c r="T97" i="9"/>
  <c r="R97" i="9"/>
  <c r="P97" i="9"/>
  <c r="BI96" i="9"/>
  <c r="BH96" i="9"/>
  <c r="BG96" i="9"/>
  <c r="BF96" i="9"/>
  <c r="T96" i="9"/>
  <c r="R96" i="9"/>
  <c r="P96" i="9"/>
  <c r="BI95" i="9"/>
  <c r="BH95" i="9"/>
  <c r="BG95" i="9"/>
  <c r="BF95" i="9"/>
  <c r="T95" i="9"/>
  <c r="R95" i="9"/>
  <c r="P95" i="9"/>
  <c r="BI94" i="9"/>
  <c r="BH94" i="9"/>
  <c r="BG94" i="9"/>
  <c r="BF94" i="9"/>
  <c r="T94" i="9"/>
  <c r="R94" i="9"/>
  <c r="P94" i="9"/>
  <c r="BI93" i="9"/>
  <c r="BH93" i="9"/>
  <c r="BG93" i="9"/>
  <c r="BF93" i="9"/>
  <c r="T93" i="9"/>
  <c r="R93" i="9"/>
  <c r="P93" i="9"/>
  <c r="BI92" i="9"/>
  <c r="BH92" i="9"/>
  <c r="BG92" i="9"/>
  <c r="BF92" i="9"/>
  <c r="T92" i="9"/>
  <c r="R92" i="9"/>
  <c r="P92" i="9"/>
  <c r="BI91" i="9"/>
  <c r="BH91" i="9"/>
  <c r="BG91" i="9"/>
  <c r="BF91" i="9"/>
  <c r="T91" i="9"/>
  <c r="R91" i="9"/>
  <c r="P91" i="9"/>
  <c r="BI90" i="9"/>
  <c r="BH90" i="9"/>
  <c r="BG90" i="9"/>
  <c r="BF90" i="9"/>
  <c r="T90" i="9"/>
  <c r="R90" i="9"/>
  <c r="P90" i="9"/>
  <c r="BI89" i="9"/>
  <c r="BH89" i="9"/>
  <c r="BG89" i="9"/>
  <c r="BF89" i="9"/>
  <c r="T89" i="9"/>
  <c r="R89" i="9"/>
  <c r="P89" i="9"/>
  <c r="BI88" i="9"/>
  <c r="BH88" i="9"/>
  <c r="BG88" i="9"/>
  <c r="BF88" i="9"/>
  <c r="T88" i="9"/>
  <c r="R88" i="9"/>
  <c r="P88" i="9"/>
  <c r="J83" i="9"/>
  <c r="J82" i="9"/>
  <c r="F82" i="9"/>
  <c r="F80" i="9"/>
  <c r="E78" i="9"/>
  <c r="J59" i="9"/>
  <c r="J58" i="9"/>
  <c r="F58" i="9"/>
  <c r="F56" i="9"/>
  <c r="E54" i="9"/>
  <c r="J20" i="9"/>
  <c r="E20" i="9"/>
  <c r="F83" i="9" s="1"/>
  <c r="J19" i="9"/>
  <c r="J14" i="9"/>
  <c r="J56" i="9" s="1"/>
  <c r="E7" i="9"/>
  <c r="E74" i="9" s="1"/>
  <c r="J39" i="8"/>
  <c r="J38" i="8"/>
  <c r="AY61" i="1" s="1"/>
  <c r="J37" i="8"/>
  <c r="AX61" i="1" s="1"/>
  <c r="BI91" i="8"/>
  <c r="BH91" i="8"/>
  <c r="BG91" i="8"/>
  <c r="BF91" i="8"/>
  <c r="T91" i="8"/>
  <c r="R91" i="8"/>
  <c r="P91" i="8"/>
  <c r="BI90" i="8"/>
  <c r="BH90" i="8"/>
  <c r="BG90" i="8"/>
  <c r="BF90" i="8"/>
  <c r="T90" i="8"/>
  <c r="R90" i="8"/>
  <c r="P90" i="8"/>
  <c r="BI89" i="8"/>
  <c r="BH89" i="8"/>
  <c r="BG89" i="8"/>
  <c r="BF89" i="8"/>
  <c r="T89" i="8"/>
  <c r="R89" i="8"/>
  <c r="P89" i="8"/>
  <c r="BI88" i="8"/>
  <c r="BH88" i="8"/>
  <c r="BG88" i="8"/>
  <c r="BF88" i="8"/>
  <c r="T88" i="8"/>
  <c r="R88" i="8"/>
  <c r="P88" i="8"/>
  <c r="J83" i="8"/>
  <c r="J82" i="8"/>
  <c r="F82" i="8"/>
  <c r="F80" i="8"/>
  <c r="E78" i="8"/>
  <c r="J59" i="8"/>
  <c r="J58" i="8"/>
  <c r="F58" i="8"/>
  <c r="F56" i="8"/>
  <c r="E54" i="8"/>
  <c r="J20" i="8"/>
  <c r="E20" i="8"/>
  <c r="F59" i="8"/>
  <c r="J19" i="8"/>
  <c r="J14" i="8"/>
  <c r="J56" i="8" s="1"/>
  <c r="E7" i="8"/>
  <c r="E50" i="8" s="1"/>
  <c r="J39" i="7"/>
  <c r="J38" i="7"/>
  <c r="AY60" i="1"/>
  <c r="J37" i="7"/>
  <c r="AX60" i="1"/>
  <c r="BI108" i="7"/>
  <c r="BH108" i="7"/>
  <c r="BG108" i="7"/>
  <c r="BF108" i="7"/>
  <c r="T108" i="7"/>
  <c r="R108" i="7"/>
  <c r="P108" i="7"/>
  <c r="BI107" i="7"/>
  <c r="BH107" i="7"/>
  <c r="BG107" i="7"/>
  <c r="BF107" i="7"/>
  <c r="T107" i="7"/>
  <c r="R107" i="7"/>
  <c r="P107" i="7"/>
  <c r="BI106" i="7"/>
  <c r="BH106" i="7"/>
  <c r="BG106" i="7"/>
  <c r="BF106" i="7"/>
  <c r="T106" i="7"/>
  <c r="R106" i="7"/>
  <c r="P106" i="7"/>
  <c r="BI105" i="7"/>
  <c r="BH105" i="7"/>
  <c r="BG105" i="7"/>
  <c r="BF105" i="7"/>
  <c r="T105" i="7"/>
  <c r="R105" i="7"/>
  <c r="P105" i="7"/>
  <c r="BI104" i="7"/>
  <c r="BH104" i="7"/>
  <c r="BG104" i="7"/>
  <c r="BF104" i="7"/>
  <c r="T104" i="7"/>
  <c r="R104" i="7"/>
  <c r="P104" i="7"/>
  <c r="BI103" i="7"/>
  <c r="BH103" i="7"/>
  <c r="BG103" i="7"/>
  <c r="BF103" i="7"/>
  <c r="T103" i="7"/>
  <c r="R103" i="7"/>
  <c r="P103" i="7"/>
  <c r="BI102" i="7"/>
  <c r="BH102" i="7"/>
  <c r="BG102" i="7"/>
  <c r="BF102" i="7"/>
  <c r="T102" i="7"/>
  <c r="R102" i="7"/>
  <c r="P102" i="7"/>
  <c r="BI101" i="7"/>
  <c r="BH101" i="7"/>
  <c r="BG101" i="7"/>
  <c r="BF101" i="7"/>
  <c r="T101" i="7"/>
  <c r="R101" i="7"/>
  <c r="P101" i="7"/>
  <c r="BI100" i="7"/>
  <c r="BH100" i="7"/>
  <c r="BG100" i="7"/>
  <c r="BF100" i="7"/>
  <c r="T100" i="7"/>
  <c r="R100" i="7"/>
  <c r="P100" i="7"/>
  <c r="BI99" i="7"/>
  <c r="BH99" i="7"/>
  <c r="BG99" i="7"/>
  <c r="BF99" i="7"/>
  <c r="T99" i="7"/>
  <c r="R99" i="7"/>
  <c r="P99" i="7"/>
  <c r="BI98" i="7"/>
  <c r="BH98" i="7"/>
  <c r="BG98" i="7"/>
  <c r="BF98" i="7"/>
  <c r="T98" i="7"/>
  <c r="R98" i="7"/>
  <c r="P98" i="7"/>
  <c r="BI97" i="7"/>
  <c r="BH97" i="7"/>
  <c r="BG97" i="7"/>
  <c r="BF97" i="7"/>
  <c r="T97" i="7"/>
  <c r="R97" i="7"/>
  <c r="P97" i="7"/>
  <c r="BI96" i="7"/>
  <c r="BH96" i="7"/>
  <c r="BG96" i="7"/>
  <c r="BF96" i="7"/>
  <c r="T96" i="7"/>
  <c r="R96" i="7"/>
  <c r="P96" i="7"/>
  <c r="BI95" i="7"/>
  <c r="BH95" i="7"/>
  <c r="BG95" i="7"/>
  <c r="BF95" i="7"/>
  <c r="T95" i="7"/>
  <c r="R95" i="7"/>
  <c r="P95" i="7"/>
  <c r="BI94" i="7"/>
  <c r="BH94" i="7"/>
  <c r="BG94" i="7"/>
  <c r="BF94" i="7"/>
  <c r="T94" i="7"/>
  <c r="R94" i="7"/>
  <c r="P94" i="7"/>
  <c r="BI93" i="7"/>
  <c r="BH93" i="7"/>
  <c r="BG93" i="7"/>
  <c r="BF93" i="7"/>
  <c r="T93" i="7"/>
  <c r="R93" i="7"/>
  <c r="P93" i="7"/>
  <c r="BI92" i="7"/>
  <c r="BH92" i="7"/>
  <c r="BG92" i="7"/>
  <c r="BF92" i="7"/>
  <c r="T92" i="7"/>
  <c r="R92" i="7"/>
  <c r="P92" i="7"/>
  <c r="BI91" i="7"/>
  <c r="BH91" i="7"/>
  <c r="BG91" i="7"/>
  <c r="BF91" i="7"/>
  <c r="T91" i="7"/>
  <c r="R91" i="7"/>
  <c r="P91" i="7"/>
  <c r="BI90" i="7"/>
  <c r="BH90" i="7"/>
  <c r="BG90" i="7"/>
  <c r="BF90" i="7"/>
  <c r="T90" i="7"/>
  <c r="R90" i="7"/>
  <c r="P90" i="7"/>
  <c r="BI89" i="7"/>
  <c r="BH89" i="7"/>
  <c r="BG89" i="7"/>
  <c r="BF89" i="7"/>
  <c r="T89" i="7"/>
  <c r="R89" i="7"/>
  <c r="P89" i="7"/>
  <c r="BI88" i="7"/>
  <c r="BH88" i="7"/>
  <c r="BG88" i="7"/>
  <c r="BF88" i="7"/>
  <c r="T88" i="7"/>
  <c r="R88" i="7"/>
  <c r="P88" i="7"/>
  <c r="J83" i="7"/>
  <c r="J82" i="7"/>
  <c r="F82" i="7"/>
  <c r="F80" i="7"/>
  <c r="E78" i="7"/>
  <c r="J59" i="7"/>
  <c r="J58" i="7"/>
  <c r="F58" i="7"/>
  <c r="F56" i="7"/>
  <c r="E54" i="7"/>
  <c r="J20" i="7"/>
  <c r="E20" i="7"/>
  <c r="F59" i="7"/>
  <c r="J19" i="7"/>
  <c r="J14" i="7"/>
  <c r="J80" i="7" s="1"/>
  <c r="E7" i="7"/>
  <c r="E74" i="7" s="1"/>
  <c r="J226" i="6"/>
  <c r="J37" i="6"/>
  <c r="J36" i="6"/>
  <c r="AY58" i="1" s="1"/>
  <c r="J35" i="6"/>
  <c r="AX58" i="1" s="1"/>
  <c r="J73" i="6"/>
  <c r="BI224" i="6"/>
  <c r="BH224" i="6"/>
  <c r="BG224" i="6"/>
  <c r="BF224" i="6"/>
  <c r="T224" i="6"/>
  <c r="T223" i="6"/>
  <c r="R224" i="6"/>
  <c r="R223" i="6"/>
  <c r="P224" i="6"/>
  <c r="P223" i="6"/>
  <c r="BI222" i="6"/>
  <c r="BH222" i="6"/>
  <c r="BG222" i="6"/>
  <c r="BF222" i="6"/>
  <c r="T222" i="6"/>
  <c r="T221" i="6"/>
  <c r="R222" i="6"/>
  <c r="R221" i="6"/>
  <c r="P222" i="6"/>
  <c r="P221" i="6"/>
  <c r="BI219" i="6"/>
  <c r="BH219" i="6"/>
  <c r="BG219" i="6"/>
  <c r="BF219" i="6"/>
  <c r="T219" i="6"/>
  <c r="R219" i="6"/>
  <c r="P219" i="6"/>
  <c r="BI218" i="6"/>
  <c r="BH218" i="6"/>
  <c r="BG218" i="6"/>
  <c r="BF218" i="6"/>
  <c r="T218" i="6"/>
  <c r="R218" i="6"/>
  <c r="P218" i="6"/>
  <c r="BI215" i="6"/>
  <c r="BH215" i="6"/>
  <c r="BG215" i="6"/>
  <c r="BF215" i="6"/>
  <c r="T215" i="6"/>
  <c r="R215" i="6"/>
  <c r="P215" i="6"/>
  <c r="BI214" i="6"/>
  <c r="BH214" i="6"/>
  <c r="BG214" i="6"/>
  <c r="BF214" i="6"/>
  <c r="T214" i="6"/>
  <c r="R214" i="6"/>
  <c r="P214" i="6"/>
  <c r="BI213" i="6"/>
  <c r="BH213" i="6"/>
  <c r="BG213" i="6"/>
  <c r="BF213" i="6"/>
  <c r="T213" i="6"/>
  <c r="R213" i="6"/>
  <c r="P213" i="6"/>
  <c r="BI210" i="6"/>
  <c r="BH210" i="6"/>
  <c r="BG210" i="6"/>
  <c r="BF210" i="6"/>
  <c r="T210" i="6"/>
  <c r="R210" i="6"/>
  <c r="P210" i="6"/>
  <c r="BI209" i="6"/>
  <c r="BH209" i="6"/>
  <c r="BG209" i="6"/>
  <c r="BF209" i="6"/>
  <c r="T209" i="6"/>
  <c r="R209" i="6"/>
  <c r="P209" i="6"/>
  <c r="BI207" i="6"/>
  <c r="BH207" i="6"/>
  <c r="BG207" i="6"/>
  <c r="BF207" i="6"/>
  <c r="T207" i="6"/>
  <c r="T206" i="6" s="1"/>
  <c r="R207" i="6"/>
  <c r="R206" i="6" s="1"/>
  <c r="P207" i="6"/>
  <c r="P206" i="6" s="1"/>
  <c r="BI205" i="6"/>
  <c r="BH205" i="6"/>
  <c r="BG205" i="6"/>
  <c r="BF205" i="6"/>
  <c r="T205" i="6"/>
  <c r="R205" i="6"/>
  <c r="P205" i="6"/>
  <c r="BI204" i="6"/>
  <c r="BH204" i="6"/>
  <c r="BG204" i="6"/>
  <c r="BF204" i="6"/>
  <c r="T204" i="6"/>
  <c r="R204" i="6"/>
  <c r="P204" i="6"/>
  <c r="BI203" i="6"/>
  <c r="BH203" i="6"/>
  <c r="BG203" i="6"/>
  <c r="BF203" i="6"/>
  <c r="T203" i="6"/>
  <c r="R203" i="6"/>
  <c r="P203" i="6"/>
  <c r="BI201" i="6"/>
  <c r="BH201" i="6"/>
  <c r="BG201" i="6"/>
  <c r="BF201" i="6"/>
  <c r="T201" i="6"/>
  <c r="R201" i="6"/>
  <c r="P201" i="6"/>
  <c r="BI200" i="6"/>
  <c r="BH200" i="6"/>
  <c r="BG200" i="6"/>
  <c r="BF200" i="6"/>
  <c r="T200" i="6"/>
  <c r="R200" i="6"/>
  <c r="P200" i="6"/>
  <c r="BI198" i="6"/>
  <c r="BH198" i="6"/>
  <c r="BG198" i="6"/>
  <c r="BF198" i="6"/>
  <c r="T198" i="6"/>
  <c r="R198" i="6"/>
  <c r="P198" i="6"/>
  <c r="BI197" i="6"/>
  <c r="BH197" i="6"/>
  <c r="BG197" i="6"/>
  <c r="BF197" i="6"/>
  <c r="T197" i="6"/>
  <c r="R197" i="6"/>
  <c r="P197" i="6"/>
  <c r="BI194" i="6"/>
  <c r="BH194" i="6"/>
  <c r="BG194" i="6"/>
  <c r="BF194" i="6"/>
  <c r="T194" i="6"/>
  <c r="R194" i="6"/>
  <c r="P194" i="6"/>
  <c r="BI192" i="6"/>
  <c r="BH192" i="6"/>
  <c r="BG192" i="6"/>
  <c r="BF192" i="6"/>
  <c r="T192" i="6"/>
  <c r="R192" i="6"/>
  <c r="P192" i="6"/>
  <c r="BI191" i="6"/>
  <c r="BH191" i="6"/>
  <c r="BG191" i="6"/>
  <c r="BF191" i="6"/>
  <c r="T191" i="6"/>
  <c r="R191" i="6"/>
  <c r="P191" i="6"/>
  <c r="BI187" i="6"/>
  <c r="BH187" i="6"/>
  <c r="BG187" i="6"/>
  <c r="BF187" i="6"/>
  <c r="T187" i="6"/>
  <c r="R187" i="6"/>
  <c r="P187" i="6"/>
  <c r="BI183" i="6"/>
  <c r="BH183" i="6"/>
  <c r="BG183" i="6"/>
  <c r="BF183" i="6"/>
  <c r="T183" i="6"/>
  <c r="R183" i="6"/>
  <c r="P183" i="6"/>
  <c r="BI182" i="6"/>
  <c r="BH182" i="6"/>
  <c r="BG182" i="6"/>
  <c r="BF182" i="6"/>
  <c r="T182" i="6"/>
  <c r="R182" i="6"/>
  <c r="P182" i="6"/>
  <c r="BI179" i="6"/>
  <c r="BH179" i="6"/>
  <c r="BG179" i="6"/>
  <c r="BF179" i="6"/>
  <c r="T179" i="6"/>
  <c r="R179" i="6"/>
  <c r="P179" i="6"/>
  <c r="BI178" i="6"/>
  <c r="BH178" i="6"/>
  <c r="BG178" i="6"/>
  <c r="BF178" i="6"/>
  <c r="T178" i="6"/>
  <c r="R178" i="6"/>
  <c r="P178" i="6"/>
  <c r="BI177" i="6"/>
  <c r="BH177" i="6"/>
  <c r="BG177" i="6"/>
  <c r="BF177" i="6"/>
  <c r="T177" i="6"/>
  <c r="R177" i="6"/>
  <c r="P177" i="6"/>
  <c r="BI176" i="6"/>
  <c r="BH176" i="6"/>
  <c r="BG176" i="6"/>
  <c r="BF176" i="6"/>
  <c r="T176" i="6"/>
  <c r="R176" i="6"/>
  <c r="P176" i="6"/>
  <c r="BI175" i="6"/>
  <c r="BH175" i="6"/>
  <c r="BG175" i="6"/>
  <c r="BF175" i="6"/>
  <c r="T175" i="6"/>
  <c r="R175" i="6"/>
  <c r="P175" i="6"/>
  <c r="BI174" i="6"/>
  <c r="BH174" i="6"/>
  <c r="BG174" i="6"/>
  <c r="BF174" i="6"/>
  <c r="T174" i="6"/>
  <c r="R174" i="6"/>
  <c r="P174" i="6"/>
  <c r="BI173" i="6"/>
  <c r="BH173" i="6"/>
  <c r="BG173" i="6"/>
  <c r="BF173" i="6"/>
  <c r="T173" i="6"/>
  <c r="R173" i="6"/>
  <c r="P173" i="6"/>
  <c r="BI172" i="6"/>
  <c r="BH172" i="6"/>
  <c r="BG172" i="6"/>
  <c r="BF172" i="6"/>
  <c r="T172" i="6"/>
  <c r="R172" i="6"/>
  <c r="P172" i="6"/>
  <c r="BI171" i="6"/>
  <c r="BH171" i="6"/>
  <c r="BG171" i="6"/>
  <c r="BF171" i="6"/>
  <c r="T171" i="6"/>
  <c r="R171" i="6"/>
  <c r="P171" i="6"/>
  <c r="BI170" i="6"/>
  <c r="BH170" i="6"/>
  <c r="BG170" i="6"/>
  <c r="BF170" i="6"/>
  <c r="T170" i="6"/>
  <c r="R170" i="6"/>
  <c r="P170" i="6"/>
  <c r="BI168" i="6"/>
  <c r="BH168" i="6"/>
  <c r="BG168" i="6"/>
  <c r="BF168" i="6"/>
  <c r="T168" i="6"/>
  <c r="R168" i="6"/>
  <c r="P168" i="6"/>
  <c r="BI167" i="6"/>
  <c r="BH167" i="6"/>
  <c r="BG167" i="6"/>
  <c r="BF167" i="6"/>
  <c r="T167" i="6"/>
  <c r="R167" i="6"/>
  <c r="P167" i="6"/>
  <c r="BI166" i="6"/>
  <c r="BH166" i="6"/>
  <c r="BG166" i="6"/>
  <c r="BF166" i="6"/>
  <c r="T166" i="6"/>
  <c r="R166" i="6"/>
  <c r="P166" i="6"/>
  <c r="BI165" i="6"/>
  <c r="BH165" i="6"/>
  <c r="BG165" i="6"/>
  <c r="BF165" i="6"/>
  <c r="T165" i="6"/>
  <c r="R165" i="6"/>
  <c r="P165" i="6"/>
  <c r="BI164" i="6"/>
  <c r="BH164" i="6"/>
  <c r="BG164" i="6"/>
  <c r="BF164" i="6"/>
  <c r="T164" i="6"/>
  <c r="R164" i="6"/>
  <c r="P164" i="6"/>
  <c r="BI163" i="6"/>
  <c r="BH163" i="6"/>
  <c r="BG163" i="6"/>
  <c r="BF163" i="6"/>
  <c r="T163" i="6"/>
  <c r="R163" i="6"/>
  <c r="P163" i="6"/>
  <c r="BI162" i="6"/>
  <c r="BH162" i="6"/>
  <c r="BG162" i="6"/>
  <c r="BF162" i="6"/>
  <c r="T162" i="6"/>
  <c r="R162" i="6"/>
  <c r="P162" i="6"/>
  <c r="BI160" i="6"/>
  <c r="BH160" i="6"/>
  <c r="BG160" i="6"/>
  <c r="BF160" i="6"/>
  <c r="T160" i="6"/>
  <c r="R160" i="6"/>
  <c r="P160" i="6"/>
  <c r="BI158" i="6"/>
  <c r="BH158" i="6"/>
  <c r="BG158" i="6"/>
  <c r="BF158" i="6"/>
  <c r="T158" i="6"/>
  <c r="R158" i="6"/>
  <c r="P158" i="6"/>
  <c r="BI155" i="6"/>
  <c r="BH155" i="6"/>
  <c r="BG155" i="6"/>
  <c r="BF155" i="6"/>
  <c r="T155" i="6"/>
  <c r="R155" i="6"/>
  <c r="P155" i="6"/>
  <c r="BI152" i="6"/>
  <c r="BH152" i="6"/>
  <c r="BG152" i="6"/>
  <c r="BF152" i="6"/>
  <c r="T152" i="6"/>
  <c r="R152" i="6"/>
  <c r="P152" i="6"/>
  <c r="BI150" i="6"/>
  <c r="BH150" i="6"/>
  <c r="BG150" i="6"/>
  <c r="BF150" i="6"/>
  <c r="T150" i="6"/>
  <c r="R150" i="6"/>
  <c r="P150" i="6"/>
  <c r="BI148" i="6"/>
  <c r="BH148" i="6"/>
  <c r="BG148" i="6"/>
  <c r="BF148" i="6"/>
  <c r="T148" i="6"/>
  <c r="R148" i="6"/>
  <c r="P148" i="6"/>
  <c r="BI146" i="6"/>
  <c r="BH146" i="6"/>
  <c r="BG146" i="6"/>
  <c r="BF146" i="6"/>
  <c r="T146" i="6"/>
  <c r="R146" i="6"/>
  <c r="P146" i="6"/>
  <c r="BI144" i="6"/>
  <c r="BH144" i="6"/>
  <c r="BG144" i="6"/>
  <c r="BF144" i="6"/>
  <c r="T144" i="6"/>
  <c r="R144" i="6"/>
  <c r="P144" i="6"/>
  <c r="BI142" i="6"/>
  <c r="BH142" i="6"/>
  <c r="BG142" i="6"/>
  <c r="BF142" i="6"/>
  <c r="T142" i="6"/>
  <c r="R142" i="6"/>
  <c r="P142" i="6"/>
  <c r="BI140" i="6"/>
  <c r="BH140" i="6"/>
  <c r="BG140" i="6"/>
  <c r="BF140" i="6"/>
  <c r="T140" i="6"/>
  <c r="R140" i="6"/>
  <c r="P140" i="6"/>
  <c r="BI139" i="6"/>
  <c r="BH139" i="6"/>
  <c r="BG139" i="6"/>
  <c r="BF139" i="6"/>
  <c r="T139" i="6"/>
  <c r="R139" i="6"/>
  <c r="P139" i="6"/>
  <c r="BI137" i="6"/>
  <c r="BH137" i="6"/>
  <c r="BG137" i="6"/>
  <c r="BF137" i="6"/>
  <c r="T137" i="6"/>
  <c r="R137" i="6"/>
  <c r="P137" i="6"/>
  <c r="BI136" i="6"/>
  <c r="BH136" i="6"/>
  <c r="BG136" i="6"/>
  <c r="BF136" i="6"/>
  <c r="T136" i="6"/>
  <c r="R136" i="6"/>
  <c r="P136" i="6"/>
  <c r="BI135" i="6"/>
  <c r="BH135" i="6"/>
  <c r="BG135" i="6"/>
  <c r="BF135" i="6"/>
  <c r="T135" i="6"/>
  <c r="R135" i="6"/>
  <c r="P135" i="6"/>
  <c r="BI134" i="6"/>
  <c r="BH134" i="6"/>
  <c r="BG134" i="6"/>
  <c r="BF134" i="6"/>
  <c r="T134" i="6"/>
  <c r="R134" i="6"/>
  <c r="P134" i="6"/>
  <c r="BI133" i="6"/>
  <c r="BH133" i="6"/>
  <c r="BG133" i="6"/>
  <c r="BF133" i="6"/>
  <c r="T133" i="6"/>
  <c r="R133" i="6"/>
  <c r="P133" i="6"/>
  <c r="BI131" i="6"/>
  <c r="BH131" i="6"/>
  <c r="BG131" i="6"/>
  <c r="BF131" i="6"/>
  <c r="T131" i="6"/>
  <c r="R131" i="6"/>
  <c r="P131" i="6"/>
  <c r="BI130" i="6"/>
  <c r="BH130" i="6"/>
  <c r="BG130" i="6"/>
  <c r="BF130" i="6"/>
  <c r="T130" i="6"/>
  <c r="R130" i="6"/>
  <c r="P130" i="6"/>
  <c r="BI129" i="6"/>
  <c r="BH129" i="6"/>
  <c r="BG129" i="6"/>
  <c r="BF129" i="6"/>
  <c r="T129" i="6"/>
  <c r="R129" i="6"/>
  <c r="P129" i="6"/>
  <c r="BI128" i="6"/>
  <c r="BH128" i="6"/>
  <c r="BG128" i="6"/>
  <c r="BF128" i="6"/>
  <c r="T128" i="6"/>
  <c r="R128" i="6"/>
  <c r="P128" i="6"/>
  <c r="BI127" i="6"/>
  <c r="BH127" i="6"/>
  <c r="BG127" i="6"/>
  <c r="BF127" i="6"/>
  <c r="T127" i="6"/>
  <c r="R127" i="6"/>
  <c r="P127" i="6"/>
  <c r="BI126" i="6"/>
  <c r="BH126" i="6"/>
  <c r="BG126" i="6"/>
  <c r="BF126" i="6"/>
  <c r="T126" i="6"/>
  <c r="R126" i="6"/>
  <c r="P126" i="6"/>
  <c r="BI125" i="6"/>
  <c r="BH125" i="6"/>
  <c r="BG125" i="6"/>
  <c r="BF125" i="6"/>
  <c r="T125" i="6"/>
  <c r="R125" i="6"/>
  <c r="P125" i="6"/>
  <c r="BI124" i="6"/>
  <c r="BH124" i="6"/>
  <c r="BG124" i="6"/>
  <c r="BF124" i="6"/>
  <c r="T124" i="6"/>
  <c r="R124" i="6"/>
  <c r="P124" i="6"/>
  <c r="BI123" i="6"/>
  <c r="BH123" i="6"/>
  <c r="BG123" i="6"/>
  <c r="BF123" i="6"/>
  <c r="T123" i="6"/>
  <c r="R123" i="6"/>
  <c r="P123" i="6"/>
  <c r="BI122" i="6"/>
  <c r="BH122" i="6"/>
  <c r="BG122" i="6"/>
  <c r="BF122" i="6"/>
  <c r="T122" i="6"/>
  <c r="R122" i="6"/>
  <c r="P122" i="6"/>
  <c r="BI119" i="6"/>
  <c r="BH119" i="6"/>
  <c r="BG119" i="6"/>
  <c r="BF119" i="6"/>
  <c r="T119" i="6"/>
  <c r="R119" i="6"/>
  <c r="P119" i="6"/>
  <c r="BI116" i="6"/>
  <c r="BH116" i="6"/>
  <c r="BG116" i="6"/>
  <c r="BF116" i="6"/>
  <c r="T116" i="6"/>
  <c r="R116" i="6"/>
  <c r="P116" i="6"/>
  <c r="BI113" i="6"/>
  <c r="BH113" i="6"/>
  <c r="BG113" i="6"/>
  <c r="BF113" i="6"/>
  <c r="T113" i="6"/>
  <c r="R113" i="6"/>
  <c r="P113" i="6"/>
  <c r="BI109" i="6"/>
  <c r="BH109" i="6"/>
  <c r="BG109" i="6"/>
  <c r="BF109" i="6"/>
  <c r="T109" i="6"/>
  <c r="R109" i="6"/>
  <c r="P109" i="6"/>
  <c r="BI108" i="6"/>
  <c r="BH108" i="6"/>
  <c r="BG108" i="6"/>
  <c r="BF108" i="6"/>
  <c r="T108" i="6"/>
  <c r="R108" i="6"/>
  <c r="P108" i="6"/>
  <c r="BI105" i="6"/>
  <c r="BH105" i="6"/>
  <c r="BG105" i="6"/>
  <c r="BF105" i="6"/>
  <c r="T105" i="6"/>
  <c r="R105" i="6"/>
  <c r="P105" i="6"/>
  <c r="BI104" i="6"/>
  <c r="BH104" i="6"/>
  <c r="BG104" i="6"/>
  <c r="BF104" i="6"/>
  <c r="T104" i="6"/>
  <c r="R104" i="6"/>
  <c r="P104" i="6"/>
  <c r="BI103" i="6"/>
  <c r="BH103" i="6"/>
  <c r="BG103" i="6"/>
  <c r="BF103" i="6"/>
  <c r="T103" i="6"/>
  <c r="R103" i="6"/>
  <c r="P103" i="6"/>
  <c r="BI102" i="6"/>
  <c r="BH102" i="6"/>
  <c r="BG102" i="6"/>
  <c r="BF102" i="6"/>
  <c r="T102" i="6"/>
  <c r="R102" i="6"/>
  <c r="P102" i="6"/>
  <c r="BI101" i="6"/>
  <c r="BH101" i="6"/>
  <c r="BG101" i="6"/>
  <c r="BF101" i="6"/>
  <c r="T101" i="6"/>
  <c r="R101" i="6"/>
  <c r="P101" i="6"/>
  <c r="BI100" i="6"/>
  <c r="BH100" i="6"/>
  <c r="BG100" i="6"/>
  <c r="BF100" i="6"/>
  <c r="T100" i="6"/>
  <c r="R100" i="6"/>
  <c r="P100" i="6"/>
  <c r="BI97" i="6"/>
  <c r="BH97" i="6"/>
  <c r="BG97" i="6"/>
  <c r="BF97" i="6"/>
  <c r="T97" i="6"/>
  <c r="R97" i="6"/>
  <c r="P97" i="6"/>
  <c r="BI96" i="6"/>
  <c r="BH96" i="6"/>
  <c r="BG96" i="6"/>
  <c r="BF96" i="6"/>
  <c r="T96" i="6"/>
  <c r="R96" i="6"/>
  <c r="P96" i="6"/>
  <c r="BI95" i="6"/>
  <c r="BH95" i="6"/>
  <c r="BG95" i="6"/>
  <c r="BF95" i="6"/>
  <c r="T95" i="6"/>
  <c r="R95" i="6"/>
  <c r="P95" i="6"/>
  <c r="J90" i="6"/>
  <c r="J89" i="6"/>
  <c r="F89" i="6"/>
  <c r="F87" i="6"/>
  <c r="E85" i="6"/>
  <c r="J55" i="6"/>
  <c r="J54" i="6"/>
  <c r="F54" i="6"/>
  <c r="F52" i="6"/>
  <c r="E50" i="6"/>
  <c r="J18" i="6"/>
  <c r="E18" i="6"/>
  <c r="F55" i="6"/>
  <c r="J17" i="6"/>
  <c r="J12" i="6"/>
  <c r="J52" i="6" s="1"/>
  <c r="E7" i="6"/>
  <c r="E48" i="6" s="1"/>
  <c r="J197" i="5"/>
  <c r="J37" i="5"/>
  <c r="J36" i="5"/>
  <c r="AY57" i="1" s="1"/>
  <c r="J35" i="5"/>
  <c r="AX57" i="1" s="1"/>
  <c r="J64" i="5"/>
  <c r="BI196" i="5"/>
  <c r="BH196" i="5"/>
  <c r="BG196" i="5"/>
  <c r="BF196" i="5"/>
  <c r="T196" i="5"/>
  <c r="R196" i="5"/>
  <c r="P196" i="5"/>
  <c r="BI195" i="5"/>
  <c r="BH195" i="5"/>
  <c r="BG195" i="5"/>
  <c r="BF195" i="5"/>
  <c r="T195" i="5"/>
  <c r="R195" i="5"/>
  <c r="P195" i="5"/>
  <c r="BI194" i="5"/>
  <c r="BH194" i="5"/>
  <c r="BG194" i="5"/>
  <c r="BF194" i="5"/>
  <c r="T194" i="5"/>
  <c r="R194" i="5"/>
  <c r="P194" i="5"/>
  <c r="BI193" i="5"/>
  <c r="BH193" i="5"/>
  <c r="BG193" i="5"/>
  <c r="BF193" i="5"/>
  <c r="T193" i="5"/>
  <c r="R193" i="5"/>
  <c r="P193" i="5"/>
  <c r="BI192" i="5"/>
  <c r="BH192" i="5"/>
  <c r="BG192" i="5"/>
  <c r="BF192" i="5"/>
  <c r="T192" i="5"/>
  <c r="R192" i="5"/>
  <c r="P192" i="5"/>
  <c r="BI189" i="5"/>
  <c r="BH189" i="5"/>
  <c r="BG189" i="5"/>
  <c r="BF189" i="5"/>
  <c r="T189" i="5"/>
  <c r="R189" i="5"/>
  <c r="P189" i="5"/>
  <c r="BI188" i="5"/>
  <c r="BH188" i="5"/>
  <c r="BG188" i="5"/>
  <c r="BF188" i="5"/>
  <c r="T188" i="5"/>
  <c r="R188" i="5"/>
  <c r="P188" i="5"/>
  <c r="BI179" i="5"/>
  <c r="BH179" i="5"/>
  <c r="BG179" i="5"/>
  <c r="BF179" i="5"/>
  <c r="T179" i="5"/>
  <c r="R179" i="5"/>
  <c r="P179" i="5"/>
  <c r="BI178" i="5"/>
  <c r="BH178" i="5"/>
  <c r="BG178" i="5"/>
  <c r="BF178" i="5"/>
  <c r="T178" i="5"/>
  <c r="R178" i="5"/>
  <c r="P178" i="5"/>
  <c r="BI177" i="5"/>
  <c r="BH177" i="5"/>
  <c r="BG177" i="5"/>
  <c r="BF177" i="5"/>
  <c r="T177" i="5"/>
  <c r="R177" i="5"/>
  <c r="P177" i="5"/>
  <c r="BI176" i="5"/>
  <c r="BH176" i="5"/>
  <c r="BG176" i="5"/>
  <c r="BF176" i="5"/>
  <c r="T176" i="5"/>
  <c r="R176" i="5"/>
  <c r="P176" i="5"/>
  <c r="BI175" i="5"/>
  <c r="BH175" i="5"/>
  <c r="BG175" i="5"/>
  <c r="BF175" i="5"/>
  <c r="T175" i="5"/>
  <c r="R175" i="5"/>
  <c r="P175" i="5"/>
  <c r="BI174" i="5"/>
  <c r="BH174" i="5"/>
  <c r="BG174" i="5"/>
  <c r="BF174" i="5"/>
  <c r="T174" i="5"/>
  <c r="R174" i="5"/>
  <c r="P174" i="5"/>
  <c r="BI173" i="5"/>
  <c r="BH173" i="5"/>
  <c r="BG173" i="5"/>
  <c r="BF173" i="5"/>
  <c r="T173" i="5"/>
  <c r="R173" i="5"/>
  <c r="P173" i="5"/>
  <c r="BI172" i="5"/>
  <c r="BH172" i="5"/>
  <c r="BG172" i="5"/>
  <c r="BF172" i="5"/>
  <c r="T172" i="5"/>
  <c r="R172" i="5"/>
  <c r="P172" i="5"/>
  <c r="BI171" i="5"/>
  <c r="BH171" i="5"/>
  <c r="BG171" i="5"/>
  <c r="BF171" i="5"/>
  <c r="T171" i="5"/>
  <c r="R171" i="5"/>
  <c r="P171" i="5"/>
  <c r="BI170" i="5"/>
  <c r="BH170" i="5"/>
  <c r="BG170" i="5"/>
  <c r="BF170" i="5"/>
  <c r="T170" i="5"/>
  <c r="R170" i="5"/>
  <c r="P170" i="5"/>
  <c r="BI169" i="5"/>
  <c r="BH169" i="5"/>
  <c r="BG169" i="5"/>
  <c r="BF169" i="5"/>
  <c r="T169" i="5"/>
  <c r="R169" i="5"/>
  <c r="P169" i="5"/>
  <c r="BI168" i="5"/>
  <c r="BH168" i="5"/>
  <c r="BG168" i="5"/>
  <c r="BF168" i="5"/>
  <c r="T168" i="5"/>
  <c r="R168" i="5"/>
  <c r="P168" i="5"/>
  <c r="BI167" i="5"/>
  <c r="BH167" i="5"/>
  <c r="BG167" i="5"/>
  <c r="BF167" i="5"/>
  <c r="T167" i="5"/>
  <c r="R167" i="5"/>
  <c r="P167" i="5"/>
  <c r="BI166" i="5"/>
  <c r="BH166" i="5"/>
  <c r="BG166" i="5"/>
  <c r="BF166" i="5"/>
  <c r="T166" i="5"/>
  <c r="R166" i="5"/>
  <c r="P166" i="5"/>
  <c r="BI165" i="5"/>
  <c r="BH165" i="5"/>
  <c r="BG165" i="5"/>
  <c r="BF165" i="5"/>
  <c r="T165" i="5"/>
  <c r="R165" i="5"/>
  <c r="P165" i="5"/>
  <c r="BI164" i="5"/>
  <c r="BH164" i="5"/>
  <c r="BG164" i="5"/>
  <c r="BF164" i="5"/>
  <c r="T164" i="5"/>
  <c r="R164" i="5"/>
  <c r="P164" i="5"/>
  <c r="BI163" i="5"/>
  <c r="BH163" i="5"/>
  <c r="BG163" i="5"/>
  <c r="BF163" i="5"/>
  <c r="T163" i="5"/>
  <c r="R163" i="5"/>
  <c r="P163" i="5"/>
  <c r="BI162" i="5"/>
  <c r="BH162" i="5"/>
  <c r="BG162" i="5"/>
  <c r="BF162" i="5"/>
  <c r="T162" i="5"/>
  <c r="R162" i="5"/>
  <c r="P162" i="5"/>
  <c r="BI161" i="5"/>
  <c r="BH161" i="5"/>
  <c r="BG161" i="5"/>
  <c r="BF161" i="5"/>
  <c r="T161" i="5"/>
  <c r="R161" i="5"/>
  <c r="P161" i="5"/>
  <c r="BI160" i="5"/>
  <c r="BH160" i="5"/>
  <c r="BG160" i="5"/>
  <c r="BF160" i="5"/>
  <c r="T160" i="5"/>
  <c r="R160" i="5"/>
  <c r="P160" i="5"/>
  <c r="BI159" i="5"/>
  <c r="BH159" i="5"/>
  <c r="BG159" i="5"/>
  <c r="BF159" i="5"/>
  <c r="T159" i="5"/>
  <c r="R159" i="5"/>
  <c r="P159" i="5"/>
  <c r="BI158" i="5"/>
  <c r="BH158" i="5"/>
  <c r="BG158" i="5"/>
  <c r="BF158" i="5"/>
  <c r="T158" i="5"/>
  <c r="R158" i="5"/>
  <c r="P158" i="5"/>
  <c r="BI154" i="5"/>
  <c r="BH154" i="5"/>
  <c r="BG154" i="5"/>
  <c r="BF154" i="5"/>
  <c r="T154" i="5"/>
  <c r="R154" i="5"/>
  <c r="P154" i="5"/>
  <c r="BI153" i="5"/>
  <c r="BH153" i="5"/>
  <c r="BG153" i="5"/>
  <c r="BF153" i="5"/>
  <c r="T153" i="5"/>
  <c r="R153" i="5"/>
  <c r="P153" i="5"/>
  <c r="BI150" i="5"/>
  <c r="BH150" i="5"/>
  <c r="BG150" i="5"/>
  <c r="BF150" i="5"/>
  <c r="T150" i="5"/>
  <c r="R150" i="5"/>
  <c r="P150" i="5"/>
  <c r="BI149" i="5"/>
  <c r="BH149" i="5"/>
  <c r="BG149" i="5"/>
  <c r="BF149" i="5"/>
  <c r="T149" i="5"/>
  <c r="R149" i="5"/>
  <c r="P149" i="5"/>
  <c r="BI148" i="5"/>
  <c r="BH148" i="5"/>
  <c r="BG148" i="5"/>
  <c r="BF148" i="5"/>
  <c r="T148" i="5"/>
  <c r="R148" i="5"/>
  <c r="P148" i="5"/>
  <c r="BI147" i="5"/>
  <c r="BH147" i="5"/>
  <c r="BG147" i="5"/>
  <c r="BF147" i="5"/>
  <c r="T147" i="5"/>
  <c r="R147" i="5"/>
  <c r="P147" i="5"/>
  <c r="BI146" i="5"/>
  <c r="BH146" i="5"/>
  <c r="BG146" i="5"/>
  <c r="BF146" i="5"/>
  <c r="T146" i="5"/>
  <c r="R146" i="5"/>
  <c r="P146" i="5"/>
  <c r="BI145" i="5"/>
  <c r="BH145" i="5"/>
  <c r="BG145" i="5"/>
  <c r="BF145" i="5"/>
  <c r="T145" i="5"/>
  <c r="R145" i="5"/>
  <c r="P145" i="5"/>
  <c r="BI144" i="5"/>
  <c r="BH144" i="5"/>
  <c r="BG144" i="5"/>
  <c r="BF144" i="5"/>
  <c r="T144" i="5"/>
  <c r="R144" i="5"/>
  <c r="P144" i="5"/>
  <c r="BI143" i="5"/>
  <c r="BH143" i="5"/>
  <c r="BG143" i="5"/>
  <c r="BF143" i="5"/>
  <c r="T143" i="5"/>
  <c r="R143" i="5"/>
  <c r="P143" i="5"/>
  <c r="BI142" i="5"/>
  <c r="BH142" i="5"/>
  <c r="BG142" i="5"/>
  <c r="BF142" i="5"/>
  <c r="T142" i="5"/>
  <c r="R142" i="5"/>
  <c r="P142" i="5"/>
  <c r="BI141" i="5"/>
  <c r="BH141" i="5"/>
  <c r="BG141" i="5"/>
  <c r="BF141" i="5"/>
  <c r="T141" i="5"/>
  <c r="R141" i="5"/>
  <c r="P141" i="5"/>
  <c r="BI140" i="5"/>
  <c r="BH140" i="5"/>
  <c r="BG140" i="5"/>
  <c r="BF140" i="5"/>
  <c r="T140" i="5"/>
  <c r="R140" i="5"/>
  <c r="P140" i="5"/>
  <c r="BI139" i="5"/>
  <c r="BH139" i="5"/>
  <c r="BG139" i="5"/>
  <c r="BF139" i="5"/>
  <c r="T139" i="5"/>
  <c r="R139" i="5"/>
  <c r="P139" i="5"/>
  <c r="BI138" i="5"/>
  <c r="BH138" i="5"/>
  <c r="BG138" i="5"/>
  <c r="BF138" i="5"/>
  <c r="T138" i="5"/>
  <c r="R138" i="5"/>
  <c r="P138" i="5"/>
  <c r="BI137" i="5"/>
  <c r="BH137" i="5"/>
  <c r="BG137" i="5"/>
  <c r="BF137" i="5"/>
  <c r="T137" i="5"/>
  <c r="R137" i="5"/>
  <c r="P137" i="5"/>
  <c r="BI136" i="5"/>
  <c r="BH136" i="5"/>
  <c r="BG136" i="5"/>
  <c r="BF136" i="5"/>
  <c r="T136" i="5"/>
  <c r="R136" i="5"/>
  <c r="P136" i="5"/>
  <c r="BI135" i="5"/>
  <c r="BH135" i="5"/>
  <c r="BG135" i="5"/>
  <c r="BF135" i="5"/>
  <c r="T135" i="5"/>
  <c r="R135" i="5"/>
  <c r="P135" i="5"/>
  <c r="BI134" i="5"/>
  <c r="BH134" i="5"/>
  <c r="BG134" i="5"/>
  <c r="BF134" i="5"/>
  <c r="T134" i="5"/>
  <c r="R134" i="5"/>
  <c r="P134" i="5"/>
  <c r="BI130" i="5"/>
  <c r="BH130" i="5"/>
  <c r="BG130" i="5"/>
  <c r="BF130" i="5"/>
  <c r="T130" i="5"/>
  <c r="R130" i="5"/>
  <c r="P130" i="5"/>
  <c r="BI129" i="5"/>
  <c r="BH129" i="5"/>
  <c r="BG129" i="5"/>
  <c r="BF129" i="5"/>
  <c r="T129" i="5"/>
  <c r="R129" i="5"/>
  <c r="P129" i="5"/>
  <c r="BI128" i="5"/>
  <c r="BH128" i="5"/>
  <c r="BG128" i="5"/>
  <c r="BF128" i="5"/>
  <c r="T128" i="5"/>
  <c r="R128" i="5"/>
  <c r="P128" i="5"/>
  <c r="BI127" i="5"/>
  <c r="BH127" i="5"/>
  <c r="BG127" i="5"/>
  <c r="BF127" i="5"/>
  <c r="T127" i="5"/>
  <c r="R127" i="5"/>
  <c r="P127" i="5"/>
  <c r="BI126" i="5"/>
  <c r="BH126" i="5"/>
  <c r="BG126" i="5"/>
  <c r="BF126" i="5"/>
  <c r="T126" i="5"/>
  <c r="R126" i="5"/>
  <c r="P126" i="5"/>
  <c r="BI125" i="5"/>
  <c r="BH125" i="5"/>
  <c r="BG125" i="5"/>
  <c r="BF125" i="5"/>
  <c r="T125" i="5"/>
  <c r="R125" i="5"/>
  <c r="P125" i="5"/>
  <c r="BI124" i="5"/>
  <c r="BH124" i="5"/>
  <c r="BG124" i="5"/>
  <c r="BF124" i="5"/>
  <c r="T124" i="5"/>
  <c r="R124" i="5"/>
  <c r="P124" i="5"/>
  <c r="BI123" i="5"/>
  <c r="BH123" i="5"/>
  <c r="BG123" i="5"/>
  <c r="BF123" i="5"/>
  <c r="T123" i="5"/>
  <c r="R123" i="5"/>
  <c r="P123" i="5"/>
  <c r="BI122" i="5"/>
  <c r="BH122" i="5"/>
  <c r="BG122" i="5"/>
  <c r="BF122" i="5"/>
  <c r="T122" i="5"/>
  <c r="R122" i="5"/>
  <c r="P122" i="5"/>
  <c r="BI121" i="5"/>
  <c r="BH121" i="5"/>
  <c r="BG121" i="5"/>
  <c r="BF121" i="5"/>
  <c r="T121" i="5"/>
  <c r="R121" i="5"/>
  <c r="P121" i="5"/>
  <c r="BI120" i="5"/>
  <c r="BH120" i="5"/>
  <c r="BG120" i="5"/>
  <c r="BF120" i="5"/>
  <c r="T120" i="5"/>
  <c r="R120" i="5"/>
  <c r="P120" i="5"/>
  <c r="BI119" i="5"/>
  <c r="BH119" i="5"/>
  <c r="BG119" i="5"/>
  <c r="BF119" i="5"/>
  <c r="T119" i="5"/>
  <c r="R119" i="5"/>
  <c r="P119" i="5"/>
  <c r="BI118" i="5"/>
  <c r="BH118" i="5"/>
  <c r="BG118" i="5"/>
  <c r="BF118" i="5"/>
  <c r="T118" i="5"/>
  <c r="R118" i="5"/>
  <c r="P118" i="5"/>
  <c r="BI117" i="5"/>
  <c r="BH117" i="5"/>
  <c r="BG117" i="5"/>
  <c r="BF117" i="5"/>
  <c r="T117" i="5"/>
  <c r="R117" i="5"/>
  <c r="P117" i="5"/>
  <c r="BI116" i="5"/>
  <c r="BH116" i="5"/>
  <c r="BG116" i="5"/>
  <c r="BF116" i="5"/>
  <c r="T116" i="5"/>
  <c r="R116" i="5"/>
  <c r="P116" i="5"/>
  <c r="BI115" i="5"/>
  <c r="BH115" i="5"/>
  <c r="BG115" i="5"/>
  <c r="BF115" i="5"/>
  <c r="T115" i="5"/>
  <c r="R115" i="5"/>
  <c r="P115" i="5"/>
  <c r="BI114" i="5"/>
  <c r="BH114" i="5"/>
  <c r="BG114" i="5"/>
  <c r="BF114" i="5"/>
  <c r="T114" i="5"/>
  <c r="R114" i="5"/>
  <c r="P114" i="5"/>
  <c r="BI113" i="5"/>
  <c r="BH113" i="5"/>
  <c r="BG113" i="5"/>
  <c r="BF113" i="5"/>
  <c r="T113" i="5"/>
  <c r="R113" i="5"/>
  <c r="P113" i="5"/>
  <c r="BI112" i="5"/>
  <c r="BH112" i="5"/>
  <c r="BG112" i="5"/>
  <c r="BF112" i="5"/>
  <c r="T112" i="5"/>
  <c r="R112" i="5"/>
  <c r="P112" i="5"/>
  <c r="BI109" i="5"/>
  <c r="BH109" i="5"/>
  <c r="BG109" i="5"/>
  <c r="BF109" i="5"/>
  <c r="T109" i="5"/>
  <c r="R109" i="5"/>
  <c r="P109" i="5"/>
  <c r="BI108" i="5"/>
  <c r="BH108" i="5"/>
  <c r="BG108" i="5"/>
  <c r="BF108" i="5"/>
  <c r="T108" i="5"/>
  <c r="R108" i="5"/>
  <c r="P108" i="5"/>
  <c r="BI107" i="5"/>
  <c r="BH107" i="5"/>
  <c r="BG107" i="5"/>
  <c r="BF107" i="5"/>
  <c r="T107" i="5"/>
  <c r="R107" i="5"/>
  <c r="P107" i="5"/>
  <c r="BI106" i="5"/>
  <c r="BH106" i="5"/>
  <c r="BG106" i="5"/>
  <c r="BF106" i="5"/>
  <c r="T106" i="5"/>
  <c r="R106" i="5"/>
  <c r="P106" i="5"/>
  <c r="BI105" i="5"/>
  <c r="BH105" i="5"/>
  <c r="BG105" i="5"/>
  <c r="BF105" i="5"/>
  <c r="T105" i="5"/>
  <c r="R105" i="5"/>
  <c r="P105" i="5"/>
  <c r="BI104" i="5"/>
  <c r="BH104" i="5"/>
  <c r="BG104" i="5"/>
  <c r="BF104" i="5"/>
  <c r="T104" i="5"/>
  <c r="R104" i="5"/>
  <c r="P104" i="5"/>
  <c r="BI103" i="5"/>
  <c r="BH103" i="5"/>
  <c r="BG103" i="5"/>
  <c r="BF103" i="5"/>
  <c r="T103" i="5"/>
  <c r="R103" i="5"/>
  <c r="P103" i="5"/>
  <c r="BI100" i="5"/>
  <c r="BH100" i="5"/>
  <c r="BG100" i="5"/>
  <c r="BF100" i="5"/>
  <c r="T100" i="5"/>
  <c r="R100" i="5"/>
  <c r="P100" i="5"/>
  <c r="BI99" i="5"/>
  <c r="BH99" i="5"/>
  <c r="BG99" i="5"/>
  <c r="BF99" i="5"/>
  <c r="T99" i="5"/>
  <c r="R99" i="5"/>
  <c r="P99" i="5"/>
  <c r="BI98" i="5"/>
  <c r="BH98" i="5"/>
  <c r="BG98" i="5"/>
  <c r="BF98" i="5"/>
  <c r="T98" i="5"/>
  <c r="R98" i="5"/>
  <c r="P98" i="5"/>
  <c r="BI96" i="5"/>
  <c r="BH96" i="5"/>
  <c r="BG96" i="5"/>
  <c r="BF96" i="5"/>
  <c r="T96" i="5"/>
  <c r="R96" i="5"/>
  <c r="P96" i="5"/>
  <c r="BI93" i="5"/>
  <c r="BH93" i="5"/>
  <c r="BG93" i="5"/>
  <c r="BF93" i="5"/>
  <c r="T93" i="5"/>
  <c r="R93" i="5"/>
  <c r="P93" i="5"/>
  <c r="BI91" i="5"/>
  <c r="BH91" i="5"/>
  <c r="BG91" i="5"/>
  <c r="BF91" i="5"/>
  <c r="T91" i="5"/>
  <c r="R91" i="5"/>
  <c r="P91" i="5"/>
  <c r="BI86" i="5"/>
  <c r="BH86" i="5"/>
  <c r="BG86" i="5"/>
  <c r="BF86" i="5"/>
  <c r="T86" i="5"/>
  <c r="R86" i="5"/>
  <c r="P86" i="5"/>
  <c r="J81" i="5"/>
  <c r="J80" i="5"/>
  <c r="F80" i="5"/>
  <c r="F78" i="5"/>
  <c r="E76" i="5"/>
  <c r="J55" i="5"/>
  <c r="J54" i="5"/>
  <c r="F54" i="5"/>
  <c r="F52" i="5"/>
  <c r="E50" i="5"/>
  <c r="J18" i="5"/>
  <c r="E18" i="5"/>
  <c r="F81" i="5"/>
  <c r="J17" i="5"/>
  <c r="J12" i="5"/>
  <c r="J78" i="5" s="1"/>
  <c r="E7" i="5"/>
  <c r="E74" i="5"/>
  <c r="J37" i="3"/>
  <c r="J36" i="3"/>
  <c r="AY56" i="1"/>
  <c r="J35" i="3"/>
  <c r="AX56" i="1"/>
  <c r="BI182" i="3"/>
  <c r="BH182" i="3"/>
  <c r="BG182" i="3"/>
  <c r="BF182" i="3"/>
  <c r="T182" i="3"/>
  <c r="R182" i="3"/>
  <c r="P182" i="3"/>
  <c r="BI180" i="3"/>
  <c r="BH180" i="3"/>
  <c r="BG180" i="3"/>
  <c r="BF180" i="3"/>
  <c r="T180" i="3"/>
  <c r="R180" i="3"/>
  <c r="P180" i="3"/>
  <c r="BI179" i="3"/>
  <c r="BH179" i="3"/>
  <c r="BG179" i="3"/>
  <c r="BF179" i="3"/>
  <c r="T179" i="3"/>
  <c r="R179" i="3"/>
  <c r="P179" i="3"/>
  <c r="BI176" i="3"/>
  <c r="BH176" i="3"/>
  <c r="BG176" i="3"/>
  <c r="BF176" i="3"/>
  <c r="T176" i="3"/>
  <c r="R176" i="3"/>
  <c r="P176" i="3"/>
  <c r="BI175" i="3"/>
  <c r="BH175" i="3"/>
  <c r="BG175" i="3"/>
  <c r="BF175" i="3"/>
  <c r="T175" i="3"/>
  <c r="R175" i="3"/>
  <c r="P175" i="3"/>
  <c r="BI174" i="3"/>
  <c r="BH174" i="3"/>
  <c r="BG174" i="3"/>
  <c r="BF174" i="3"/>
  <c r="T174" i="3"/>
  <c r="R174" i="3"/>
  <c r="P174" i="3"/>
  <c r="BI173" i="3"/>
  <c r="BH173" i="3"/>
  <c r="BG173" i="3"/>
  <c r="BF173" i="3"/>
  <c r="T173" i="3"/>
  <c r="R173" i="3"/>
  <c r="P173" i="3"/>
  <c r="BI172" i="3"/>
  <c r="BH172" i="3"/>
  <c r="BG172" i="3"/>
  <c r="BF172" i="3"/>
  <c r="T172" i="3"/>
  <c r="R172" i="3"/>
  <c r="P172" i="3"/>
  <c r="BI171" i="3"/>
  <c r="BH171" i="3"/>
  <c r="BG171" i="3"/>
  <c r="BF171" i="3"/>
  <c r="T171" i="3"/>
  <c r="R171" i="3"/>
  <c r="P171" i="3"/>
  <c r="BI170" i="3"/>
  <c r="BH170" i="3"/>
  <c r="BG170" i="3"/>
  <c r="BF170" i="3"/>
  <c r="T170" i="3"/>
  <c r="R170" i="3"/>
  <c r="P170" i="3"/>
  <c r="BI169" i="3"/>
  <c r="BH169" i="3"/>
  <c r="BG169" i="3"/>
  <c r="BF169" i="3"/>
  <c r="T169" i="3"/>
  <c r="R169" i="3"/>
  <c r="P169" i="3"/>
  <c r="BI166" i="3"/>
  <c r="BH166" i="3"/>
  <c r="BG166" i="3"/>
  <c r="BF166" i="3"/>
  <c r="T166" i="3"/>
  <c r="R166" i="3"/>
  <c r="P166" i="3"/>
  <c r="BI165" i="3"/>
  <c r="BH165" i="3"/>
  <c r="BG165" i="3"/>
  <c r="BF165" i="3"/>
  <c r="T165" i="3"/>
  <c r="R165" i="3"/>
  <c r="P165" i="3"/>
  <c r="BI164" i="3"/>
  <c r="BH164" i="3"/>
  <c r="BG164" i="3"/>
  <c r="BF164" i="3"/>
  <c r="T164" i="3"/>
  <c r="R164" i="3"/>
  <c r="P164" i="3"/>
  <c r="BI163" i="3"/>
  <c r="BH163" i="3"/>
  <c r="BG163" i="3"/>
  <c r="BF163" i="3"/>
  <c r="T163" i="3"/>
  <c r="R163" i="3"/>
  <c r="P163" i="3"/>
  <c r="BI162" i="3"/>
  <c r="BH162" i="3"/>
  <c r="BG162" i="3"/>
  <c r="BF162" i="3"/>
  <c r="T162" i="3"/>
  <c r="R162" i="3"/>
  <c r="P162" i="3"/>
  <c r="BI161" i="3"/>
  <c r="BH161" i="3"/>
  <c r="BG161" i="3"/>
  <c r="BF161" i="3"/>
  <c r="T161" i="3"/>
  <c r="R161" i="3"/>
  <c r="P161" i="3"/>
  <c r="BI160" i="3"/>
  <c r="BH160" i="3"/>
  <c r="BG160" i="3"/>
  <c r="BF160" i="3"/>
  <c r="T160" i="3"/>
  <c r="R160" i="3"/>
  <c r="P160" i="3"/>
  <c r="BI159" i="3"/>
  <c r="BH159" i="3"/>
  <c r="BG159" i="3"/>
  <c r="BF159" i="3"/>
  <c r="T159" i="3"/>
  <c r="R159" i="3"/>
  <c r="P159" i="3"/>
  <c r="BI158" i="3"/>
  <c r="BH158" i="3"/>
  <c r="BG158" i="3"/>
  <c r="BF158" i="3"/>
  <c r="T158" i="3"/>
  <c r="R158" i="3"/>
  <c r="P158" i="3"/>
  <c r="BI157" i="3"/>
  <c r="BH157" i="3"/>
  <c r="BG157" i="3"/>
  <c r="BF157" i="3"/>
  <c r="T157" i="3"/>
  <c r="R157" i="3"/>
  <c r="P157" i="3"/>
  <c r="BI155" i="3"/>
  <c r="BH155" i="3"/>
  <c r="BG155" i="3"/>
  <c r="BF155" i="3"/>
  <c r="T155" i="3"/>
  <c r="R155" i="3"/>
  <c r="P155" i="3"/>
  <c r="BI154" i="3"/>
  <c r="BH154" i="3"/>
  <c r="BG154" i="3"/>
  <c r="BF154" i="3"/>
  <c r="T154" i="3"/>
  <c r="R154" i="3"/>
  <c r="P154" i="3"/>
  <c r="BI153" i="3"/>
  <c r="BH153" i="3"/>
  <c r="BG153" i="3"/>
  <c r="BF153" i="3"/>
  <c r="T153" i="3"/>
  <c r="R153" i="3"/>
  <c r="P153" i="3"/>
  <c r="BI152" i="3"/>
  <c r="BH152" i="3"/>
  <c r="BG152" i="3"/>
  <c r="BF152" i="3"/>
  <c r="T152" i="3"/>
  <c r="R152" i="3"/>
  <c r="P152" i="3"/>
  <c r="BI151" i="3"/>
  <c r="BH151" i="3"/>
  <c r="BG151" i="3"/>
  <c r="BF151" i="3"/>
  <c r="T151" i="3"/>
  <c r="R151" i="3"/>
  <c r="P151" i="3"/>
  <c r="BI150" i="3"/>
  <c r="BH150" i="3"/>
  <c r="BG150" i="3"/>
  <c r="BF150" i="3"/>
  <c r="T150" i="3"/>
  <c r="R150" i="3"/>
  <c r="P150" i="3"/>
  <c r="BI149" i="3"/>
  <c r="BH149" i="3"/>
  <c r="BG149" i="3"/>
  <c r="BF149" i="3"/>
  <c r="T149" i="3"/>
  <c r="R149" i="3"/>
  <c r="P149" i="3"/>
  <c r="BI147" i="3"/>
  <c r="BH147" i="3"/>
  <c r="BG147" i="3"/>
  <c r="BF147" i="3"/>
  <c r="T147" i="3"/>
  <c r="R147" i="3"/>
  <c r="P147" i="3"/>
  <c r="BI145" i="3"/>
  <c r="BH145" i="3"/>
  <c r="BG145" i="3"/>
  <c r="BF145" i="3"/>
  <c r="T145" i="3"/>
  <c r="R145" i="3"/>
  <c r="P145" i="3"/>
  <c r="BI144" i="3"/>
  <c r="BH144" i="3"/>
  <c r="BG144" i="3"/>
  <c r="BF144" i="3"/>
  <c r="T144" i="3"/>
  <c r="R144" i="3"/>
  <c r="P144" i="3"/>
  <c r="BI143" i="3"/>
  <c r="BH143" i="3"/>
  <c r="BG143" i="3"/>
  <c r="BF143" i="3"/>
  <c r="T143" i="3"/>
  <c r="R143" i="3"/>
  <c r="P143" i="3"/>
  <c r="BI142" i="3"/>
  <c r="BH142" i="3"/>
  <c r="BG142" i="3"/>
  <c r="BF142" i="3"/>
  <c r="T142" i="3"/>
  <c r="R142" i="3"/>
  <c r="P142" i="3"/>
  <c r="BI141" i="3"/>
  <c r="BH141" i="3"/>
  <c r="BG141" i="3"/>
  <c r="BF141" i="3"/>
  <c r="T141" i="3"/>
  <c r="R141" i="3"/>
  <c r="P141" i="3"/>
  <c r="BI140" i="3"/>
  <c r="BH140" i="3"/>
  <c r="BG140" i="3"/>
  <c r="BF140" i="3"/>
  <c r="T140" i="3"/>
  <c r="R140" i="3"/>
  <c r="P140" i="3"/>
  <c r="BI137" i="3"/>
  <c r="BH137" i="3"/>
  <c r="BG137" i="3"/>
  <c r="BF137" i="3"/>
  <c r="T137" i="3"/>
  <c r="R137" i="3"/>
  <c r="P137" i="3"/>
  <c r="BI136" i="3"/>
  <c r="BH136" i="3"/>
  <c r="BG136" i="3"/>
  <c r="BF136" i="3"/>
  <c r="T136" i="3"/>
  <c r="R136" i="3"/>
  <c r="P136" i="3"/>
  <c r="BI135" i="3"/>
  <c r="BH135" i="3"/>
  <c r="BG135" i="3"/>
  <c r="BF135" i="3"/>
  <c r="T135" i="3"/>
  <c r="R135" i="3"/>
  <c r="P135" i="3"/>
  <c r="BI133" i="3"/>
  <c r="BH133" i="3"/>
  <c r="BG133" i="3"/>
  <c r="BF133" i="3"/>
  <c r="T133" i="3"/>
  <c r="R133" i="3"/>
  <c r="P133" i="3"/>
  <c r="BI131" i="3"/>
  <c r="BH131" i="3"/>
  <c r="BG131" i="3"/>
  <c r="BF131" i="3"/>
  <c r="T131" i="3"/>
  <c r="R131" i="3"/>
  <c r="P131" i="3"/>
  <c r="BI129" i="3"/>
  <c r="BH129" i="3"/>
  <c r="BG129" i="3"/>
  <c r="BF129" i="3"/>
  <c r="T129" i="3"/>
  <c r="R129" i="3"/>
  <c r="P129" i="3"/>
  <c r="BI125" i="3"/>
  <c r="BH125" i="3"/>
  <c r="BG125" i="3"/>
  <c r="BF125" i="3"/>
  <c r="T125" i="3"/>
  <c r="R125" i="3"/>
  <c r="P125" i="3"/>
  <c r="BI123" i="3"/>
  <c r="BH123" i="3"/>
  <c r="BG123" i="3"/>
  <c r="BF123" i="3"/>
  <c r="T123" i="3"/>
  <c r="R123" i="3"/>
  <c r="P123" i="3"/>
  <c r="BI121" i="3"/>
  <c r="BH121" i="3"/>
  <c r="BG121" i="3"/>
  <c r="BF121" i="3"/>
  <c r="T121" i="3"/>
  <c r="R121" i="3"/>
  <c r="P121" i="3"/>
  <c r="BI119" i="3"/>
  <c r="BH119" i="3"/>
  <c r="BG119" i="3"/>
  <c r="BF119" i="3"/>
  <c r="T119" i="3"/>
  <c r="R119" i="3"/>
  <c r="P119" i="3"/>
  <c r="BI117" i="3"/>
  <c r="BH117" i="3"/>
  <c r="BG117" i="3"/>
  <c r="BF117" i="3"/>
  <c r="T117" i="3"/>
  <c r="R117" i="3"/>
  <c r="P117" i="3"/>
  <c r="BI115" i="3"/>
  <c r="BH115" i="3"/>
  <c r="BG115" i="3"/>
  <c r="BF115" i="3"/>
  <c r="T115" i="3"/>
  <c r="R115" i="3"/>
  <c r="P115" i="3"/>
  <c r="BI113" i="3"/>
  <c r="BH113" i="3"/>
  <c r="BG113" i="3"/>
  <c r="BF113" i="3"/>
  <c r="T113" i="3"/>
  <c r="R113" i="3"/>
  <c r="P113" i="3"/>
  <c r="BI111" i="3"/>
  <c r="BH111" i="3"/>
  <c r="BG111" i="3"/>
  <c r="BF111" i="3"/>
  <c r="T111" i="3"/>
  <c r="R111" i="3"/>
  <c r="P111" i="3"/>
  <c r="BI107" i="3"/>
  <c r="BH107" i="3"/>
  <c r="BG107" i="3"/>
  <c r="BF107" i="3"/>
  <c r="T107" i="3"/>
  <c r="R107" i="3"/>
  <c r="P107" i="3"/>
  <c r="BI106" i="3"/>
  <c r="BH106" i="3"/>
  <c r="BG106" i="3"/>
  <c r="BF106" i="3"/>
  <c r="T106" i="3"/>
  <c r="R106" i="3"/>
  <c r="P106" i="3"/>
  <c r="BI104" i="3"/>
  <c r="BH104" i="3"/>
  <c r="BG104" i="3"/>
  <c r="BF104" i="3"/>
  <c r="T104" i="3"/>
  <c r="R104" i="3"/>
  <c r="P104" i="3"/>
  <c r="BI100" i="3"/>
  <c r="BH100" i="3"/>
  <c r="BG100" i="3"/>
  <c r="BF100" i="3"/>
  <c r="T100" i="3"/>
  <c r="T99" i="3"/>
  <c r="R100" i="3"/>
  <c r="R99" i="3"/>
  <c r="P100" i="3"/>
  <c r="P99" i="3"/>
  <c r="BI98" i="3"/>
  <c r="BH98" i="3"/>
  <c r="BG98" i="3"/>
  <c r="BF98" i="3"/>
  <c r="T98" i="3"/>
  <c r="R98" i="3"/>
  <c r="P98" i="3"/>
  <c r="BI94" i="3"/>
  <c r="BH94" i="3"/>
  <c r="BG94" i="3"/>
  <c r="BF94" i="3"/>
  <c r="T94" i="3"/>
  <c r="R94" i="3"/>
  <c r="P94" i="3"/>
  <c r="BI92" i="3"/>
  <c r="BH92" i="3"/>
  <c r="BG92" i="3"/>
  <c r="BF92" i="3"/>
  <c r="T92" i="3"/>
  <c r="T91" i="3"/>
  <c r="R92" i="3"/>
  <c r="R91" i="3"/>
  <c r="P92" i="3"/>
  <c r="P91" i="3"/>
  <c r="BI90" i="3"/>
  <c r="BH90" i="3"/>
  <c r="BG90" i="3"/>
  <c r="BF90" i="3"/>
  <c r="T90" i="3"/>
  <c r="R90" i="3"/>
  <c r="P90" i="3"/>
  <c r="BI89" i="3"/>
  <c r="BH89" i="3"/>
  <c r="BG89" i="3"/>
  <c r="BF89" i="3"/>
  <c r="T89" i="3"/>
  <c r="T88" i="3" s="1"/>
  <c r="R89" i="3"/>
  <c r="P89" i="3"/>
  <c r="P88" i="3" s="1"/>
  <c r="J84" i="3"/>
  <c r="J83" i="3"/>
  <c r="F83" i="3"/>
  <c r="F81" i="3"/>
  <c r="E79" i="3"/>
  <c r="J55" i="3"/>
  <c r="J54" i="3"/>
  <c r="F54" i="3"/>
  <c r="F52" i="3"/>
  <c r="E50" i="3"/>
  <c r="J18" i="3"/>
  <c r="E18" i="3"/>
  <c r="F55" i="3"/>
  <c r="J17" i="3"/>
  <c r="J12" i="3"/>
  <c r="J52" i="3" s="1"/>
  <c r="E7" i="3"/>
  <c r="E77" i="3" s="1"/>
  <c r="J37" i="2"/>
  <c r="J36" i="2"/>
  <c r="AY55" i="1"/>
  <c r="J35" i="2"/>
  <c r="AX55" i="1"/>
  <c r="BI849" i="2"/>
  <c r="BH849" i="2"/>
  <c r="BG849" i="2"/>
  <c r="BF849" i="2"/>
  <c r="T849" i="2"/>
  <c r="T848" i="2"/>
  <c r="R849" i="2"/>
  <c r="R848" i="2"/>
  <c r="P849" i="2"/>
  <c r="P848" i="2"/>
  <c r="BI846" i="2"/>
  <c r="BH846" i="2"/>
  <c r="BG846" i="2"/>
  <c r="BF846" i="2"/>
  <c r="T846" i="2"/>
  <c r="R846" i="2"/>
  <c r="P846" i="2"/>
  <c r="BI845" i="2"/>
  <c r="BH845" i="2"/>
  <c r="BG845" i="2"/>
  <c r="BF845" i="2"/>
  <c r="T845" i="2"/>
  <c r="R845" i="2"/>
  <c r="P845" i="2"/>
  <c r="BI841" i="2"/>
  <c r="BH841" i="2"/>
  <c r="BG841" i="2"/>
  <c r="BF841" i="2"/>
  <c r="T841" i="2"/>
  <c r="R841" i="2"/>
  <c r="P841" i="2"/>
  <c r="BI838" i="2"/>
  <c r="BH838" i="2"/>
  <c r="BG838" i="2"/>
  <c r="BF838" i="2"/>
  <c r="T838" i="2"/>
  <c r="R838" i="2"/>
  <c r="P838" i="2"/>
  <c r="BI834" i="2"/>
  <c r="BH834" i="2"/>
  <c r="BG834" i="2"/>
  <c r="BF834" i="2"/>
  <c r="T834" i="2"/>
  <c r="R834" i="2"/>
  <c r="P834" i="2"/>
  <c r="BI824" i="2"/>
  <c r="BH824" i="2"/>
  <c r="BG824" i="2"/>
  <c r="BF824" i="2"/>
  <c r="T824" i="2"/>
  <c r="R824" i="2"/>
  <c r="P824" i="2"/>
  <c r="BI822" i="2"/>
  <c r="BH822" i="2"/>
  <c r="BG822" i="2"/>
  <c r="BF822" i="2"/>
  <c r="T822" i="2"/>
  <c r="R822" i="2"/>
  <c r="P822" i="2"/>
  <c r="BI810" i="2"/>
  <c r="BH810" i="2"/>
  <c r="BG810" i="2"/>
  <c r="BF810" i="2"/>
  <c r="T810" i="2"/>
  <c r="R810" i="2"/>
  <c r="P810" i="2"/>
  <c r="BI807" i="2"/>
  <c r="BH807" i="2"/>
  <c r="BG807" i="2"/>
  <c r="BF807" i="2"/>
  <c r="T807" i="2"/>
  <c r="R807" i="2"/>
  <c r="P807" i="2"/>
  <c r="BI804" i="2"/>
  <c r="BH804" i="2"/>
  <c r="BG804" i="2"/>
  <c r="BF804" i="2"/>
  <c r="T804" i="2"/>
  <c r="R804" i="2"/>
  <c r="P804" i="2"/>
  <c r="BI801" i="2"/>
  <c r="BH801" i="2"/>
  <c r="BG801" i="2"/>
  <c r="BF801" i="2"/>
  <c r="T801" i="2"/>
  <c r="R801" i="2"/>
  <c r="P801" i="2"/>
  <c r="BI798" i="2"/>
  <c r="BH798" i="2"/>
  <c r="BG798" i="2"/>
  <c r="BF798" i="2"/>
  <c r="T798" i="2"/>
  <c r="R798" i="2"/>
  <c r="P798" i="2"/>
  <c r="BI791" i="2"/>
  <c r="BH791" i="2"/>
  <c r="BG791" i="2"/>
  <c r="BF791" i="2"/>
  <c r="T791" i="2"/>
  <c r="R791" i="2"/>
  <c r="P791" i="2"/>
  <c r="BI788" i="2"/>
  <c r="BH788" i="2"/>
  <c r="BG788" i="2"/>
  <c r="BF788" i="2"/>
  <c r="T788" i="2"/>
  <c r="R788" i="2"/>
  <c r="P788" i="2"/>
  <c r="BI786" i="2"/>
  <c r="BH786" i="2"/>
  <c r="BG786" i="2"/>
  <c r="BF786" i="2"/>
  <c r="T786" i="2"/>
  <c r="R786" i="2"/>
  <c r="P786" i="2"/>
  <c r="BI784" i="2"/>
  <c r="BH784" i="2"/>
  <c r="BG784" i="2"/>
  <c r="BF784" i="2"/>
  <c r="T784" i="2"/>
  <c r="R784" i="2"/>
  <c r="P784" i="2"/>
  <c r="BI780" i="2"/>
  <c r="BH780" i="2"/>
  <c r="BG780" i="2"/>
  <c r="BF780" i="2"/>
  <c r="T780" i="2"/>
  <c r="R780" i="2"/>
  <c r="P780" i="2"/>
  <c r="BI777" i="2"/>
  <c r="BH777" i="2"/>
  <c r="BG777" i="2"/>
  <c r="BF777" i="2"/>
  <c r="T777" i="2"/>
  <c r="R777" i="2"/>
  <c r="P777" i="2"/>
  <c r="BI775" i="2"/>
  <c r="BH775" i="2"/>
  <c r="BG775" i="2"/>
  <c r="BF775" i="2"/>
  <c r="T775" i="2"/>
  <c r="R775" i="2"/>
  <c r="P775" i="2"/>
  <c r="BI772" i="2"/>
  <c r="BH772" i="2"/>
  <c r="BG772" i="2"/>
  <c r="BF772" i="2"/>
  <c r="T772" i="2"/>
  <c r="R772" i="2"/>
  <c r="P772" i="2"/>
  <c r="BI770" i="2"/>
  <c r="BH770" i="2"/>
  <c r="BG770" i="2"/>
  <c r="BF770" i="2"/>
  <c r="T770" i="2"/>
  <c r="R770" i="2"/>
  <c r="P770" i="2"/>
  <c r="BI763" i="2"/>
  <c r="BH763" i="2"/>
  <c r="BG763" i="2"/>
  <c r="BF763" i="2"/>
  <c r="T763" i="2"/>
  <c r="R763" i="2"/>
  <c r="P763" i="2"/>
  <c r="BI760" i="2"/>
  <c r="BH760" i="2"/>
  <c r="BG760" i="2"/>
  <c r="BF760" i="2"/>
  <c r="T760" i="2"/>
  <c r="R760" i="2"/>
  <c r="P760" i="2"/>
  <c r="BI758" i="2"/>
  <c r="BH758" i="2"/>
  <c r="BG758" i="2"/>
  <c r="BF758" i="2"/>
  <c r="T758" i="2"/>
  <c r="R758" i="2"/>
  <c r="P758" i="2"/>
  <c r="BI756" i="2"/>
  <c r="BH756" i="2"/>
  <c r="BG756" i="2"/>
  <c r="BF756" i="2"/>
  <c r="T756" i="2"/>
  <c r="R756" i="2"/>
  <c r="P756" i="2"/>
  <c r="BI746" i="2"/>
  <c r="BH746" i="2"/>
  <c r="BG746" i="2"/>
  <c r="BF746" i="2"/>
  <c r="T746" i="2"/>
  <c r="R746" i="2"/>
  <c r="P746" i="2"/>
  <c r="BI735" i="2"/>
  <c r="BH735" i="2"/>
  <c r="BG735" i="2"/>
  <c r="BF735" i="2"/>
  <c r="T735" i="2"/>
  <c r="R735" i="2"/>
  <c r="P735" i="2"/>
  <c r="BI732" i="2"/>
  <c r="BH732" i="2"/>
  <c r="BG732" i="2"/>
  <c r="BF732" i="2"/>
  <c r="T732" i="2"/>
  <c r="R732" i="2"/>
  <c r="P732" i="2"/>
  <c r="BI729" i="2"/>
  <c r="BH729" i="2"/>
  <c r="BG729" i="2"/>
  <c r="BF729" i="2"/>
  <c r="T729" i="2"/>
  <c r="R729" i="2"/>
  <c r="P729" i="2"/>
  <c r="BI719" i="2"/>
  <c r="BH719" i="2"/>
  <c r="BG719" i="2"/>
  <c r="BF719" i="2"/>
  <c r="T719" i="2"/>
  <c r="R719" i="2"/>
  <c r="P719" i="2"/>
  <c r="BI717" i="2"/>
  <c r="BH717" i="2"/>
  <c r="BG717" i="2"/>
  <c r="BF717" i="2"/>
  <c r="T717" i="2"/>
  <c r="R717" i="2"/>
  <c r="P717" i="2"/>
  <c r="BI713" i="2"/>
  <c r="BH713" i="2"/>
  <c r="BG713" i="2"/>
  <c r="BF713" i="2"/>
  <c r="T713" i="2"/>
  <c r="R713" i="2"/>
  <c r="P713" i="2"/>
  <c r="BI703" i="2"/>
  <c r="BH703" i="2"/>
  <c r="BG703" i="2"/>
  <c r="BF703" i="2"/>
  <c r="T703" i="2"/>
  <c r="R703" i="2"/>
  <c r="P703" i="2"/>
  <c r="BI701" i="2"/>
  <c r="BH701" i="2"/>
  <c r="BG701" i="2"/>
  <c r="BF701" i="2"/>
  <c r="T701" i="2"/>
  <c r="R701" i="2"/>
  <c r="P701" i="2"/>
  <c r="BI699" i="2"/>
  <c r="BH699" i="2"/>
  <c r="BG699" i="2"/>
  <c r="BF699" i="2"/>
  <c r="T699" i="2"/>
  <c r="R699" i="2"/>
  <c r="P699" i="2"/>
  <c r="BI697" i="2"/>
  <c r="BH697" i="2"/>
  <c r="BG697" i="2"/>
  <c r="BF697" i="2"/>
  <c r="T697" i="2"/>
  <c r="R697" i="2"/>
  <c r="P697" i="2"/>
  <c r="BI694" i="2"/>
  <c r="BH694" i="2"/>
  <c r="BG694" i="2"/>
  <c r="BF694" i="2"/>
  <c r="T694" i="2"/>
  <c r="R694" i="2"/>
  <c r="P694" i="2"/>
  <c r="BI691" i="2"/>
  <c r="BH691" i="2"/>
  <c r="BG691" i="2"/>
  <c r="BF691" i="2"/>
  <c r="T691" i="2"/>
  <c r="R691" i="2"/>
  <c r="P691" i="2"/>
  <c r="BI690" i="2"/>
  <c r="BH690" i="2"/>
  <c r="BG690" i="2"/>
  <c r="BF690" i="2"/>
  <c r="T690" i="2"/>
  <c r="R690" i="2"/>
  <c r="P690" i="2"/>
  <c r="BI683" i="2"/>
  <c r="BH683" i="2"/>
  <c r="BG683" i="2"/>
  <c r="BF683" i="2"/>
  <c r="T683" i="2"/>
  <c r="R683" i="2"/>
  <c r="P683" i="2"/>
  <c r="BI682" i="2"/>
  <c r="BH682" i="2"/>
  <c r="BG682" i="2"/>
  <c r="BF682" i="2"/>
  <c r="T682" i="2"/>
  <c r="R682" i="2"/>
  <c r="P682" i="2"/>
  <c r="BI675" i="2"/>
  <c r="BH675" i="2"/>
  <c r="BG675" i="2"/>
  <c r="BF675" i="2"/>
  <c r="T675" i="2"/>
  <c r="R675" i="2"/>
  <c r="P675" i="2"/>
  <c r="BI672" i="2"/>
  <c r="BH672" i="2"/>
  <c r="BG672" i="2"/>
  <c r="BF672" i="2"/>
  <c r="T672" i="2"/>
  <c r="R672" i="2"/>
  <c r="P672" i="2"/>
  <c r="BI663" i="2"/>
  <c r="BH663" i="2"/>
  <c r="BG663" i="2"/>
  <c r="BF663" i="2"/>
  <c r="T663" i="2"/>
  <c r="R663" i="2"/>
  <c r="P663" i="2"/>
  <c r="BI662" i="2"/>
  <c r="BH662" i="2"/>
  <c r="BG662" i="2"/>
  <c r="BF662" i="2"/>
  <c r="T662" i="2"/>
  <c r="R662" i="2"/>
  <c r="P662" i="2"/>
  <c r="BI661" i="2"/>
  <c r="BH661" i="2"/>
  <c r="BG661" i="2"/>
  <c r="BF661" i="2"/>
  <c r="T661" i="2"/>
  <c r="R661" i="2"/>
  <c r="P661" i="2"/>
  <c r="BI657" i="2"/>
  <c r="BH657" i="2"/>
  <c r="BG657" i="2"/>
  <c r="BF657" i="2"/>
  <c r="T657" i="2"/>
  <c r="R657" i="2"/>
  <c r="P657" i="2"/>
  <c r="BI656" i="2"/>
  <c r="BH656" i="2"/>
  <c r="BG656" i="2"/>
  <c r="BF656" i="2"/>
  <c r="T656" i="2"/>
  <c r="R656" i="2"/>
  <c r="P656" i="2"/>
  <c r="BI652" i="2"/>
  <c r="BH652" i="2"/>
  <c r="BG652" i="2"/>
  <c r="BF652" i="2"/>
  <c r="T652" i="2"/>
  <c r="R652" i="2"/>
  <c r="P652" i="2"/>
  <c r="BI651" i="2"/>
  <c r="BH651" i="2"/>
  <c r="BG651" i="2"/>
  <c r="BF651" i="2"/>
  <c r="T651" i="2"/>
  <c r="R651" i="2"/>
  <c r="P651" i="2"/>
  <c r="BI647" i="2"/>
  <c r="BH647" i="2"/>
  <c r="BG647" i="2"/>
  <c r="BF647" i="2"/>
  <c r="T647" i="2"/>
  <c r="R647" i="2"/>
  <c r="P647" i="2"/>
  <c r="BI646" i="2"/>
  <c r="BH646" i="2"/>
  <c r="BG646" i="2"/>
  <c r="BF646" i="2"/>
  <c r="T646" i="2"/>
  <c r="R646" i="2"/>
  <c r="P646" i="2"/>
  <c r="BI641" i="2"/>
  <c r="BH641" i="2"/>
  <c r="BG641" i="2"/>
  <c r="BF641" i="2"/>
  <c r="T641" i="2"/>
  <c r="R641" i="2"/>
  <c r="P641" i="2"/>
  <c r="BI638" i="2"/>
  <c r="BH638" i="2"/>
  <c r="BG638" i="2"/>
  <c r="BF638" i="2"/>
  <c r="T638" i="2"/>
  <c r="R638" i="2"/>
  <c r="P638" i="2"/>
  <c r="BI628" i="2"/>
  <c r="BH628" i="2"/>
  <c r="BG628" i="2"/>
  <c r="BF628" i="2"/>
  <c r="T628" i="2"/>
  <c r="R628" i="2"/>
  <c r="P628" i="2"/>
  <c r="BI627" i="2"/>
  <c r="BH627" i="2"/>
  <c r="BG627" i="2"/>
  <c r="BF627" i="2"/>
  <c r="T627" i="2"/>
  <c r="R627" i="2"/>
  <c r="P627" i="2"/>
  <c r="BI626" i="2"/>
  <c r="BH626" i="2"/>
  <c r="BG626" i="2"/>
  <c r="BF626" i="2"/>
  <c r="T626" i="2"/>
  <c r="R626" i="2"/>
  <c r="P626" i="2"/>
  <c r="BI622" i="2"/>
  <c r="BH622" i="2"/>
  <c r="BG622" i="2"/>
  <c r="BF622" i="2"/>
  <c r="T622" i="2"/>
  <c r="R622" i="2"/>
  <c r="P622" i="2"/>
  <c r="BI618" i="2"/>
  <c r="BH618" i="2"/>
  <c r="BG618" i="2"/>
  <c r="BF618" i="2"/>
  <c r="T618" i="2"/>
  <c r="R618" i="2"/>
  <c r="P618" i="2"/>
  <c r="BI606" i="2"/>
  <c r="BH606" i="2"/>
  <c r="BG606" i="2"/>
  <c r="BF606" i="2"/>
  <c r="T606" i="2"/>
  <c r="R606" i="2"/>
  <c r="P606" i="2"/>
  <c r="BI599" i="2"/>
  <c r="BH599" i="2"/>
  <c r="BG599" i="2"/>
  <c r="BF599" i="2"/>
  <c r="T599" i="2"/>
  <c r="R599" i="2"/>
  <c r="P599" i="2"/>
  <c r="BI586" i="2"/>
  <c r="BH586" i="2"/>
  <c r="BG586" i="2"/>
  <c r="BF586" i="2"/>
  <c r="T586" i="2"/>
  <c r="R586" i="2"/>
  <c r="P586" i="2"/>
  <c r="BI577" i="2"/>
  <c r="BH577" i="2"/>
  <c r="BG577" i="2"/>
  <c r="BF577" i="2"/>
  <c r="T577" i="2"/>
  <c r="R577" i="2"/>
  <c r="P577" i="2"/>
  <c r="BI568" i="2"/>
  <c r="BH568" i="2"/>
  <c r="BG568" i="2"/>
  <c r="BF568" i="2"/>
  <c r="T568" i="2"/>
  <c r="R568" i="2"/>
  <c r="P568" i="2"/>
  <c r="BI559" i="2"/>
  <c r="BH559" i="2"/>
  <c r="BG559" i="2"/>
  <c r="BF559" i="2"/>
  <c r="T559" i="2"/>
  <c r="R559" i="2"/>
  <c r="P559" i="2"/>
  <c r="BI551" i="2"/>
  <c r="BH551" i="2"/>
  <c r="BG551" i="2"/>
  <c r="BF551" i="2"/>
  <c r="T551" i="2"/>
  <c r="R551" i="2"/>
  <c r="P551" i="2"/>
  <c r="BI548" i="2"/>
  <c r="BH548" i="2"/>
  <c r="BG548" i="2"/>
  <c r="BF548" i="2"/>
  <c r="T548" i="2"/>
  <c r="R548" i="2"/>
  <c r="P548" i="2"/>
  <c r="BI544" i="2"/>
  <c r="BH544" i="2"/>
  <c r="BG544" i="2"/>
  <c r="BF544" i="2"/>
  <c r="T544" i="2"/>
  <c r="R544" i="2"/>
  <c r="P544" i="2"/>
  <c r="BI541" i="2"/>
  <c r="BH541" i="2"/>
  <c r="BG541" i="2"/>
  <c r="BF541" i="2"/>
  <c r="T541" i="2"/>
  <c r="R541" i="2"/>
  <c r="P541" i="2"/>
  <c r="BI537" i="2"/>
  <c r="BH537" i="2"/>
  <c r="BG537" i="2"/>
  <c r="BF537" i="2"/>
  <c r="T537" i="2"/>
  <c r="R537" i="2"/>
  <c r="P537" i="2"/>
  <c r="BI534" i="2"/>
  <c r="BH534" i="2"/>
  <c r="BG534" i="2"/>
  <c r="BF534" i="2"/>
  <c r="T534" i="2"/>
  <c r="R534" i="2"/>
  <c r="P534" i="2"/>
  <c r="BI527" i="2"/>
  <c r="BH527" i="2"/>
  <c r="BG527" i="2"/>
  <c r="BF527" i="2"/>
  <c r="T527" i="2"/>
  <c r="R527" i="2"/>
  <c r="P527" i="2"/>
  <c r="BI525" i="2"/>
  <c r="BH525" i="2"/>
  <c r="BG525" i="2"/>
  <c r="BF525" i="2"/>
  <c r="T525" i="2"/>
  <c r="R525" i="2"/>
  <c r="P525" i="2"/>
  <c r="BI521" i="2"/>
  <c r="BH521" i="2"/>
  <c r="BG521" i="2"/>
  <c r="BF521" i="2"/>
  <c r="T521" i="2"/>
  <c r="R521" i="2"/>
  <c r="P521" i="2"/>
  <c r="BI518" i="2"/>
  <c r="BH518" i="2"/>
  <c r="BG518" i="2"/>
  <c r="BF518" i="2"/>
  <c r="T518" i="2"/>
  <c r="R518" i="2"/>
  <c r="P518" i="2"/>
  <c r="BI517" i="2"/>
  <c r="BH517" i="2"/>
  <c r="BG517" i="2"/>
  <c r="BF517" i="2"/>
  <c r="T517" i="2"/>
  <c r="R517" i="2"/>
  <c r="P517" i="2"/>
  <c r="BI516" i="2"/>
  <c r="BH516" i="2"/>
  <c r="BG516" i="2"/>
  <c r="BF516" i="2"/>
  <c r="T516" i="2"/>
  <c r="R516" i="2"/>
  <c r="P516" i="2"/>
  <c r="BI515" i="2"/>
  <c r="BH515" i="2"/>
  <c r="BG515" i="2"/>
  <c r="BF515" i="2"/>
  <c r="T515" i="2"/>
  <c r="R515" i="2"/>
  <c r="P515" i="2"/>
  <c r="BI513" i="2"/>
  <c r="BH513" i="2"/>
  <c r="BG513" i="2"/>
  <c r="BF513" i="2"/>
  <c r="T513" i="2"/>
  <c r="R513" i="2"/>
  <c r="P513" i="2"/>
  <c r="BI510" i="2"/>
  <c r="BH510" i="2"/>
  <c r="BG510" i="2"/>
  <c r="BF510" i="2"/>
  <c r="T510" i="2"/>
  <c r="R510" i="2"/>
  <c r="P510" i="2"/>
  <c r="BI505" i="2"/>
  <c r="BH505" i="2"/>
  <c r="BG505" i="2"/>
  <c r="BF505" i="2"/>
  <c r="T505" i="2"/>
  <c r="R505" i="2"/>
  <c r="P505" i="2"/>
  <c r="BI504" i="2"/>
  <c r="BH504" i="2"/>
  <c r="BG504" i="2"/>
  <c r="BF504" i="2"/>
  <c r="T504" i="2"/>
  <c r="R504" i="2"/>
  <c r="P504" i="2"/>
  <c r="BI498" i="2"/>
  <c r="BH498" i="2"/>
  <c r="BG498" i="2"/>
  <c r="BF498" i="2"/>
  <c r="T498" i="2"/>
  <c r="R498" i="2"/>
  <c r="P498" i="2"/>
  <c r="BI495" i="2"/>
  <c r="BH495" i="2"/>
  <c r="BG495" i="2"/>
  <c r="BF495" i="2"/>
  <c r="T495" i="2"/>
  <c r="R495" i="2"/>
  <c r="P495" i="2"/>
  <c r="BI493" i="2"/>
  <c r="BH493" i="2"/>
  <c r="BG493" i="2"/>
  <c r="BF493" i="2"/>
  <c r="T493" i="2"/>
  <c r="R493" i="2"/>
  <c r="P493" i="2"/>
  <c r="BI487" i="2"/>
  <c r="BH487" i="2"/>
  <c r="BG487" i="2"/>
  <c r="BF487" i="2"/>
  <c r="T487" i="2"/>
  <c r="R487" i="2"/>
  <c r="P487" i="2"/>
  <c r="BI483" i="2"/>
  <c r="BH483" i="2"/>
  <c r="BG483" i="2"/>
  <c r="BF483" i="2"/>
  <c r="T483" i="2"/>
  <c r="T482" i="2"/>
  <c r="R483" i="2"/>
  <c r="R482" i="2"/>
  <c r="P483" i="2"/>
  <c r="P482" i="2"/>
  <c r="BI479" i="2"/>
  <c r="BH479" i="2"/>
  <c r="BG479" i="2"/>
  <c r="BF479" i="2"/>
  <c r="T479" i="2"/>
  <c r="R479" i="2"/>
  <c r="P479" i="2"/>
  <c r="BI477" i="2"/>
  <c r="BH477" i="2"/>
  <c r="BG477" i="2"/>
  <c r="BF477" i="2"/>
  <c r="T477" i="2"/>
  <c r="R477" i="2"/>
  <c r="P477" i="2"/>
  <c r="BI475" i="2"/>
  <c r="BH475" i="2"/>
  <c r="BG475" i="2"/>
  <c r="BF475" i="2"/>
  <c r="T475" i="2"/>
  <c r="R475" i="2"/>
  <c r="P475" i="2"/>
  <c r="BI472" i="2"/>
  <c r="BH472" i="2"/>
  <c r="BG472" i="2"/>
  <c r="BF472" i="2"/>
  <c r="T472" i="2"/>
  <c r="R472" i="2"/>
  <c r="P472" i="2"/>
  <c r="BI470" i="2"/>
  <c r="BH470" i="2"/>
  <c r="BG470" i="2"/>
  <c r="BF470" i="2"/>
  <c r="T470" i="2"/>
  <c r="R470" i="2"/>
  <c r="P470" i="2"/>
  <c r="BI468" i="2"/>
  <c r="BH468" i="2"/>
  <c r="BG468" i="2"/>
  <c r="BF468" i="2"/>
  <c r="T468" i="2"/>
  <c r="R468" i="2"/>
  <c r="P468" i="2"/>
  <c r="BI466" i="2"/>
  <c r="BH466" i="2"/>
  <c r="BG466" i="2"/>
  <c r="BF466" i="2"/>
  <c r="T466" i="2"/>
  <c r="R466" i="2"/>
  <c r="P466" i="2"/>
  <c r="BI464" i="2"/>
  <c r="BH464" i="2"/>
  <c r="BG464" i="2"/>
  <c r="BF464" i="2"/>
  <c r="T464" i="2"/>
  <c r="R464" i="2"/>
  <c r="P464" i="2"/>
  <c r="BI461" i="2"/>
  <c r="BH461" i="2"/>
  <c r="BG461" i="2"/>
  <c r="BF461" i="2"/>
  <c r="T461" i="2"/>
  <c r="R461" i="2"/>
  <c r="P461" i="2"/>
  <c r="BI458" i="2"/>
  <c r="BH458" i="2"/>
  <c r="BG458" i="2"/>
  <c r="BF458" i="2"/>
  <c r="T458" i="2"/>
  <c r="R458" i="2"/>
  <c r="P458" i="2"/>
  <c r="BI455" i="2"/>
  <c r="BH455" i="2"/>
  <c r="BG455" i="2"/>
  <c r="BF455" i="2"/>
  <c r="T455" i="2"/>
  <c r="R455" i="2"/>
  <c r="P455" i="2"/>
  <c r="BI453" i="2"/>
  <c r="BH453" i="2"/>
  <c r="BG453" i="2"/>
  <c r="BF453" i="2"/>
  <c r="T453" i="2"/>
  <c r="R453" i="2"/>
  <c r="P453" i="2"/>
  <c r="BI428" i="2"/>
  <c r="BH428" i="2"/>
  <c r="BG428" i="2"/>
  <c r="BF428" i="2"/>
  <c r="T428" i="2"/>
  <c r="R428" i="2"/>
  <c r="P428" i="2"/>
  <c r="BI421" i="2"/>
  <c r="BH421" i="2"/>
  <c r="BG421" i="2"/>
  <c r="BF421" i="2"/>
  <c r="T421" i="2"/>
  <c r="R421" i="2"/>
  <c r="P421" i="2"/>
  <c r="BI418" i="2"/>
  <c r="BH418" i="2"/>
  <c r="BG418" i="2"/>
  <c r="BF418" i="2"/>
  <c r="T418" i="2"/>
  <c r="R418" i="2"/>
  <c r="P418" i="2"/>
  <c r="BI411" i="2"/>
  <c r="BH411" i="2"/>
  <c r="BG411" i="2"/>
  <c r="BF411" i="2"/>
  <c r="T411" i="2"/>
  <c r="R411" i="2"/>
  <c r="P411" i="2"/>
  <c r="BI404" i="2"/>
  <c r="BH404" i="2"/>
  <c r="BG404" i="2"/>
  <c r="BF404" i="2"/>
  <c r="T404" i="2"/>
  <c r="R404" i="2"/>
  <c r="P404" i="2"/>
  <c r="BI395" i="2"/>
  <c r="BH395" i="2"/>
  <c r="BG395" i="2"/>
  <c r="BF395" i="2"/>
  <c r="T395" i="2"/>
  <c r="R395" i="2"/>
  <c r="P395" i="2"/>
  <c r="BI386" i="2"/>
  <c r="BH386" i="2"/>
  <c r="BG386" i="2"/>
  <c r="BF386" i="2"/>
  <c r="T386" i="2"/>
  <c r="R386" i="2"/>
  <c r="P386" i="2"/>
  <c r="BI377" i="2"/>
  <c r="BH377" i="2"/>
  <c r="BG377" i="2"/>
  <c r="BF377" i="2"/>
  <c r="T377" i="2"/>
  <c r="R377" i="2"/>
  <c r="P377" i="2"/>
  <c r="BI368" i="2"/>
  <c r="BH368" i="2"/>
  <c r="BG368" i="2"/>
  <c r="BF368" i="2"/>
  <c r="T368" i="2"/>
  <c r="R368" i="2"/>
  <c r="P368" i="2"/>
  <c r="BI361" i="2"/>
  <c r="BH361" i="2"/>
  <c r="BG361" i="2"/>
  <c r="BF361" i="2"/>
  <c r="T361" i="2"/>
  <c r="R361" i="2"/>
  <c r="P361" i="2"/>
  <c r="BI354" i="2"/>
  <c r="BH354" i="2"/>
  <c r="BG354" i="2"/>
  <c r="BF354" i="2"/>
  <c r="T354" i="2"/>
  <c r="R354" i="2"/>
  <c r="P354" i="2"/>
  <c r="BI351" i="2"/>
  <c r="BH351" i="2"/>
  <c r="BG351" i="2"/>
  <c r="BF351" i="2"/>
  <c r="T351" i="2"/>
  <c r="R351" i="2"/>
  <c r="P351" i="2"/>
  <c r="BI344" i="2"/>
  <c r="BH344" i="2"/>
  <c r="BG344" i="2"/>
  <c r="BF344" i="2"/>
  <c r="T344" i="2"/>
  <c r="R344" i="2"/>
  <c r="P344" i="2"/>
  <c r="BI341" i="2"/>
  <c r="BH341" i="2"/>
  <c r="BG341" i="2"/>
  <c r="BF341" i="2"/>
  <c r="T341" i="2"/>
  <c r="R341" i="2"/>
  <c r="P341" i="2"/>
  <c r="BI334" i="2"/>
  <c r="BH334" i="2"/>
  <c r="BG334" i="2"/>
  <c r="BF334" i="2"/>
  <c r="T334" i="2"/>
  <c r="R334" i="2"/>
  <c r="P334" i="2"/>
  <c r="BI325" i="2"/>
  <c r="BH325" i="2"/>
  <c r="BG325" i="2"/>
  <c r="BF325" i="2"/>
  <c r="T325" i="2"/>
  <c r="R325" i="2"/>
  <c r="P325" i="2"/>
  <c r="BI316" i="2"/>
  <c r="BH316" i="2"/>
  <c r="BG316" i="2"/>
  <c r="BF316" i="2"/>
  <c r="T316" i="2"/>
  <c r="R316" i="2"/>
  <c r="P316" i="2"/>
  <c r="BI306" i="2"/>
  <c r="BH306" i="2"/>
  <c r="BG306" i="2"/>
  <c r="BF306" i="2"/>
  <c r="T306" i="2"/>
  <c r="R306" i="2"/>
  <c r="P306" i="2"/>
  <c r="BI302" i="2"/>
  <c r="BH302" i="2"/>
  <c r="BG302" i="2"/>
  <c r="BF302" i="2"/>
  <c r="T302" i="2"/>
  <c r="R302" i="2"/>
  <c r="P302" i="2"/>
  <c r="BI300" i="2"/>
  <c r="BH300" i="2"/>
  <c r="BG300" i="2"/>
  <c r="BF300" i="2"/>
  <c r="T300" i="2"/>
  <c r="R300" i="2"/>
  <c r="P300" i="2"/>
  <c r="BI296" i="2"/>
  <c r="BH296" i="2"/>
  <c r="BG296" i="2"/>
  <c r="BF296" i="2"/>
  <c r="T296" i="2"/>
  <c r="R296" i="2"/>
  <c r="P296" i="2"/>
  <c r="BI287" i="2"/>
  <c r="BH287" i="2"/>
  <c r="BG287" i="2"/>
  <c r="BF287" i="2"/>
  <c r="T287" i="2"/>
  <c r="R287" i="2"/>
  <c r="P287" i="2"/>
  <c r="BI284" i="2"/>
  <c r="BH284" i="2"/>
  <c r="BG284" i="2"/>
  <c r="BF284" i="2"/>
  <c r="T284" i="2"/>
  <c r="R284" i="2"/>
  <c r="P284" i="2"/>
  <c r="BI281" i="2"/>
  <c r="BH281" i="2"/>
  <c r="BG281" i="2"/>
  <c r="BF281" i="2"/>
  <c r="T281" i="2"/>
  <c r="R281" i="2"/>
  <c r="P281" i="2"/>
  <c r="BI273" i="2"/>
  <c r="BH273" i="2"/>
  <c r="BG273" i="2"/>
  <c r="BF273" i="2"/>
  <c r="T273" i="2"/>
  <c r="R273" i="2"/>
  <c r="P273" i="2"/>
  <c r="BI269" i="2"/>
  <c r="BH269" i="2"/>
  <c r="BG269" i="2"/>
  <c r="BF269" i="2"/>
  <c r="T269" i="2"/>
  <c r="R269" i="2"/>
  <c r="P269" i="2"/>
  <c r="BI267" i="2"/>
  <c r="BH267" i="2"/>
  <c r="BG267" i="2"/>
  <c r="BF267" i="2"/>
  <c r="T267" i="2"/>
  <c r="R267" i="2"/>
  <c r="P267" i="2"/>
  <c r="BI264" i="2"/>
  <c r="BH264" i="2"/>
  <c r="BG264" i="2"/>
  <c r="BF264" i="2"/>
  <c r="T264" i="2"/>
  <c r="R264" i="2"/>
  <c r="P264" i="2"/>
  <c r="BI261" i="2"/>
  <c r="BH261" i="2"/>
  <c r="BG261" i="2"/>
  <c r="BF261" i="2"/>
  <c r="T261" i="2"/>
  <c r="R261" i="2"/>
  <c r="P261" i="2"/>
  <c r="BI250" i="2"/>
  <c r="BH250" i="2"/>
  <c r="BG250" i="2"/>
  <c r="BF250" i="2"/>
  <c r="T250" i="2"/>
  <c r="R250" i="2"/>
  <c r="P250" i="2"/>
  <c r="BI247" i="2"/>
  <c r="BH247" i="2"/>
  <c r="BG247" i="2"/>
  <c r="BF247" i="2"/>
  <c r="T247" i="2"/>
  <c r="R247" i="2"/>
  <c r="P247" i="2"/>
  <c r="BI245" i="2"/>
  <c r="BH245" i="2"/>
  <c r="BG245" i="2"/>
  <c r="BF245" i="2"/>
  <c r="T245" i="2"/>
  <c r="R245" i="2"/>
  <c r="P245" i="2"/>
  <c r="BI231" i="2"/>
  <c r="BH231" i="2"/>
  <c r="BG231" i="2"/>
  <c r="BF231" i="2"/>
  <c r="T231" i="2"/>
  <c r="R231" i="2"/>
  <c r="P231" i="2"/>
  <c r="BI221" i="2"/>
  <c r="BH221" i="2"/>
  <c r="BG221" i="2"/>
  <c r="BF221" i="2"/>
  <c r="T221" i="2"/>
  <c r="R221" i="2"/>
  <c r="P221" i="2"/>
  <c r="BI213" i="2"/>
  <c r="BH213" i="2"/>
  <c r="BG213" i="2"/>
  <c r="BF213" i="2"/>
  <c r="T213" i="2"/>
  <c r="R213" i="2"/>
  <c r="P213" i="2"/>
  <c r="BI203" i="2"/>
  <c r="BH203" i="2"/>
  <c r="BG203" i="2"/>
  <c r="BF203" i="2"/>
  <c r="T203" i="2"/>
  <c r="R203" i="2"/>
  <c r="P203" i="2"/>
  <c r="BI199" i="2"/>
  <c r="BH199" i="2"/>
  <c r="BG199" i="2"/>
  <c r="BF199" i="2"/>
  <c r="T199" i="2"/>
  <c r="R199" i="2"/>
  <c r="P199" i="2"/>
  <c r="BI190" i="2"/>
  <c r="BH190" i="2"/>
  <c r="BG190" i="2"/>
  <c r="BF190" i="2"/>
  <c r="T190" i="2"/>
  <c r="R190" i="2"/>
  <c r="P190" i="2"/>
  <c r="BI180" i="2"/>
  <c r="BH180" i="2"/>
  <c r="BG180" i="2"/>
  <c r="BF180" i="2"/>
  <c r="T180" i="2"/>
  <c r="R180" i="2"/>
  <c r="P180" i="2"/>
  <c r="BI170" i="2"/>
  <c r="BH170" i="2"/>
  <c r="BG170" i="2"/>
  <c r="BF170" i="2"/>
  <c r="T170" i="2"/>
  <c r="R170" i="2"/>
  <c r="P170" i="2"/>
  <c r="BI167" i="2"/>
  <c r="BH167" i="2"/>
  <c r="BG167" i="2"/>
  <c r="BF167" i="2"/>
  <c r="T167" i="2"/>
  <c r="R167" i="2"/>
  <c r="P167" i="2"/>
  <c r="BI160" i="2"/>
  <c r="BH160" i="2"/>
  <c r="BG160" i="2"/>
  <c r="BF160" i="2"/>
  <c r="T160" i="2"/>
  <c r="R160" i="2"/>
  <c r="P160" i="2"/>
  <c r="BI156" i="2"/>
  <c r="BH156" i="2"/>
  <c r="BG156" i="2"/>
  <c r="BF156" i="2"/>
  <c r="T156" i="2"/>
  <c r="R156" i="2"/>
  <c r="P156" i="2"/>
  <c r="BI152" i="2"/>
  <c r="BH152" i="2"/>
  <c r="BG152" i="2"/>
  <c r="BF152" i="2"/>
  <c r="T152" i="2"/>
  <c r="R152" i="2"/>
  <c r="P152" i="2"/>
  <c r="BI148" i="2"/>
  <c r="BH148" i="2"/>
  <c r="BG148" i="2"/>
  <c r="BF148" i="2"/>
  <c r="T148" i="2"/>
  <c r="R148" i="2"/>
  <c r="P148" i="2"/>
  <c r="BI144" i="2"/>
  <c r="BH144" i="2"/>
  <c r="BG144" i="2"/>
  <c r="BF144" i="2"/>
  <c r="T144" i="2"/>
  <c r="R144" i="2"/>
  <c r="P144" i="2"/>
  <c r="BI141" i="2"/>
  <c r="BH141" i="2"/>
  <c r="BG141" i="2"/>
  <c r="BF141" i="2"/>
  <c r="T141" i="2"/>
  <c r="R141" i="2"/>
  <c r="P141" i="2"/>
  <c r="BI134" i="2"/>
  <c r="BH134" i="2"/>
  <c r="BG134" i="2"/>
  <c r="BF134" i="2"/>
  <c r="T134" i="2"/>
  <c r="R134" i="2"/>
  <c r="P134" i="2"/>
  <c r="BI131" i="2"/>
  <c r="BH131" i="2"/>
  <c r="BG131" i="2"/>
  <c r="BF131" i="2"/>
  <c r="T131" i="2"/>
  <c r="R131" i="2"/>
  <c r="P131" i="2"/>
  <c r="BI128" i="2"/>
  <c r="BH128" i="2"/>
  <c r="BG128" i="2"/>
  <c r="BF128" i="2"/>
  <c r="T128" i="2"/>
  <c r="R128" i="2"/>
  <c r="P128" i="2"/>
  <c r="BI125" i="2"/>
  <c r="BH125" i="2"/>
  <c r="BG125" i="2"/>
  <c r="BF125" i="2"/>
  <c r="T125" i="2"/>
  <c r="R125" i="2"/>
  <c r="P125" i="2"/>
  <c r="BI121" i="2"/>
  <c r="BH121" i="2"/>
  <c r="BG121" i="2"/>
  <c r="BF121" i="2"/>
  <c r="T121" i="2"/>
  <c r="R121" i="2"/>
  <c r="P121" i="2"/>
  <c r="BI118" i="2"/>
  <c r="BH118" i="2"/>
  <c r="BG118" i="2"/>
  <c r="BF118" i="2"/>
  <c r="T118" i="2"/>
  <c r="R118" i="2"/>
  <c r="P118" i="2"/>
  <c r="BI115" i="2"/>
  <c r="BH115" i="2"/>
  <c r="BG115" i="2"/>
  <c r="BF115" i="2"/>
  <c r="T115" i="2"/>
  <c r="R115" i="2"/>
  <c r="P115" i="2"/>
  <c r="BI108" i="2"/>
  <c r="BH108" i="2"/>
  <c r="BG108" i="2"/>
  <c r="BF108" i="2"/>
  <c r="T108" i="2"/>
  <c r="R108" i="2"/>
  <c r="P108" i="2"/>
  <c r="BI104" i="2"/>
  <c r="BH104" i="2"/>
  <c r="BG104" i="2"/>
  <c r="BF104" i="2"/>
  <c r="T104" i="2"/>
  <c r="R104" i="2"/>
  <c r="P104" i="2"/>
  <c r="J98" i="2"/>
  <c r="J97" i="2"/>
  <c r="F97" i="2"/>
  <c r="F95" i="2"/>
  <c r="E93" i="2"/>
  <c r="J55" i="2"/>
  <c r="J54" i="2"/>
  <c r="F54" i="2"/>
  <c r="F52" i="2"/>
  <c r="E50" i="2"/>
  <c r="J18" i="2"/>
  <c r="E18" i="2"/>
  <c r="F98" i="2" s="1"/>
  <c r="J17" i="2"/>
  <c r="J12" i="2"/>
  <c r="J95" i="2"/>
  <c r="E7" i="2"/>
  <c r="E48" i="2"/>
  <c r="L50" i="1"/>
  <c r="AM50" i="1"/>
  <c r="AM49" i="1"/>
  <c r="L49" i="1"/>
  <c r="AM47" i="1"/>
  <c r="L47" i="1"/>
  <c r="L45" i="1"/>
  <c r="L44" i="1"/>
  <c r="J121" i="2"/>
  <c r="J652" i="2"/>
  <c r="BK527" i="2"/>
  <c r="J453" i="2"/>
  <c r="BK245" i="2"/>
  <c r="BK115" i="2"/>
  <c r="BK699" i="2"/>
  <c r="J483" i="2"/>
  <c r="J334" i="2"/>
  <c r="J170" i="2"/>
  <c r="BK125" i="3"/>
  <c r="J100" i="3"/>
  <c r="BK144" i="3"/>
  <c r="J174" i="3"/>
  <c r="J154" i="3"/>
  <c r="BK98" i="3"/>
  <c r="J157" i="3"/>
  <c r="J117" i="3"/>
  <c r="J172" i="5"/>
  <c r="BK144" i="5"/>
  <c r="BK93" i="5"/>
  <c r="J160" i="5"/>
  <c r="J113" i="5"/>
  <c r="BK177" i="5"/>
  <c r="BK145" i="5"/>
  <c r="BK115" i="5"/>
  <c r="BK178" i="5"/>
  <c r="J115" i="5"/>
  <c r="J200" i="6"/>
  <c r="BK129" i="6"/>
  <c r="J210" i="6"/>
  <c r="J177" i="6"/>
  <c r="BK144" i="6"/>
  <c r="J97" i="6"/>
  <c r="J197" i="6"/>
  <c r="J166" i="6"/>
  <c r="BK97" i="6"/>
  <c r="BK106" i="7"/>
  <c r="J89" i="7"/>
  <c r="J103" i="7"/>
  <c r="BK97" i="9"/>
  <c r="BK89" i="9"/>
  <c r="J92" i="9"/>
  <c r="BK115" i="10"/>
  <c r="J91" i="10"/>
  <c r="J114" i="10"/>
  <c r="J128" i="10"/>
  <c r="BK97" i="10"/>
  <c r="J136" i="10"/>
  <c r="BK127" i="10"/>
  <c r="BK122" i="10"/>
  <c r="BK116" i="10"/>
  <c r="J108" i="10"/>
  <c r="BK91" i="10"/>
  <c r="J88" i="11"/>
  <c r="J124" i="11"/>
  <c r="BK101" i="11"/>
  <c r="J117" i="11"/>
  <c r="BK90" i="11"/>
  <c r="BK99" i="12"/>
  <c r="BK104" i="12"/>
  <c r="BK96" i="12"/>
  <c r="BK103" i="12"/>
  <c r="J84" i="14"/>
  <c r="J246" i="15"/>
  <c r="BK241" i="15"/>
  <c r="BK208" i="15"/>
  <c r="BK174" i="15"/>
  <c r="J135" i="15"/>
  <c r="BK108" i="15"/>
  <c r="BK255" i="15"/>
  <c r="BK204" i="15"/>
  <c r="BK169" i="15"/>
  <c r="BK133" i="15"/>
  <c r="J255" i="15"/>
  <c r="BK215" i="15"/>
  <c r="BK160" i="15"/>
  <c r="BK121" i="15"/>
  <c r="J258" i="15"/>
  <c r="BK233" i="15"/>
  <c r="J200" i="15"/>
  <c r="BK144" i="15"/>
  <c r="BK118" i="15"/>
  <c r="BK98" i="17"/>
  <c r="J849" i="2"/>
  <c r="BK791" i="2"/>
  <c r="J701" i="2"/>
  <c r="J544" i="2"/>
  <c r="J428" i="2"/>
  <c r="BK287" i="2"/>
  <c r="BK118" i="2"/>
  <c r="J647" i="2"/>
  <c r="J487" i="2"/>
  <c r="BK273" i="2"/>
  <c r="BK780" i="2"/>
  <c r="BK638" i="2"/>
  <c r="BK472" i="2"/>
  <c r="BK296" i="2"/>
  <c r="J190" i="2"/>
  <c r="J804" i="2"/>
  <c r="BK661" i="2"/>
  <c r="J466" i="2"/>
  <c r="BK261" i="2"/>
  <c r="J118" i="2"/>
  <c r="J158" i="3"/>
  <c r="J123" i="3"/>
  <c r="J173" i="3"/>
  <c r="J176" i="3"/>
  <c r="BK152" i="3"/>
  <c r="BK182" i="3"/>
  <c r="J149" i="3"/>
  <c r="J113" i="3"/>
  <c r="J175" i="5"/>
  <c r="J148" i="5"/>
  <c r="J112" i="5"/>
  <c r="J168" i="5"/>
  <c r="J121" i="5"/>
  <c r="BK195" i="5"/>
  <c r="J165" i="5"/>
  <c r="J142" i="5"/>
  <c r="BK114" i="5"/>
  <c r="BK140" i="5"/>
  <c r="BK222" i="6"/>
  <c r="J168" i="6"/>
  <c r="J123" i="6"/>
  <c r="BK219" i="6"/>
  <c r="J198" i="6"/>
  <c r="BK176" i="6"/>
  <c r="J162" i="6"/>
  <c r="BK133" i="6"/>
  <c r="J102" i="6"/>
  <c r="BK207" i="6"/>
  <c r="J173" i="6"/>
  <c r="J150" i="6"/>
  <c r="J116" i="6"/>
  <c r="BK95" i="6"/>
  <c r="BK90" i="7"/>
  <c r="BK107" i="7"/>
  <c r="J88" i="7"/>
  <c r="J108" i="9"/>
  <c r="BK116" i="9"/>
  <c r="BK100" i="9"/>
  <c r="J105" i="9"/>
  <c r="J133" i="10"/>
  <c r="J107" i="10"/>
  <c r="J122" i="10"/>
  <c r="J112" i="10"/>
  <c r="J125" i="10"/>
  <c r="J102" i="10"/>
  <c r="J121" i="11"/>
  <c r="J126" i="11"/>
  <c r="BK92" i="11"/>
  <c r="J106" i="11"/>
  <c r="BK117" i="12"/>
  <c r="BK97" i="12"/>
  <c r="J115" i="12"/>
  <c r="BK122" i="12"/>
  <c r="J121" i="12"/>
  <c r="BK89" i="12"/>
  <c r="BK251" i="15"/>
  <c r="BK240" i="15"/>
  <c r="J204" i="15"/>
  <c r="BK175" i="15"/>
  <c r="J121" i="15"/>
  <c r="BK98" i="15"/>
  <c r="J212" i="15"/>
  <c r="BK178" i="15"/>
  <c r="J160" i="15"/>
  <c r="BK130" i="15"/>
  <c r="BK93" i="15"/>
  <c r="J211" i="15"/>
  <c r="BK158" i="15"/>
  <c r="BK101" i="15"/>
  <c r="BK246" i="15"/>
  <c r="BK226" i="15"/>
  <c r="BK185" i="15"/>
  <c r="BK146" i="15"/>
  <c r="BK120" i="15"/>
  <c r="F35" i="16"/>
  <c r="BB69" i="1" s="1"/>
  <c r="BK845" i="2"/>
  <c r="J822" i="2"/>
  <c r="J760" i="2"/>
  <c r="J663" i="2"/>
  <c r="J527" i="2"/>
  <c r="BK421" i="2"/>
  <c r="BK341" i="2"/>
  <c r="J245" i="2"/>
  <c r="BK775" i="2"/>
  <c r="J657" i="2"/>
  <c r="J541" i="2"/>
  <c r="BK428" i="2"/>
  <c r="BK316" i="2"/>
  <c r="BK128" i="2"/>
  <c r="BK732" i="2"/>
  <c r="BK647" i="2"/>
  <c r="BK548" i="2"/>
  <c r="BK475" i="2"/>
  <c r="J351" i="2"/>
  <c r="J231" i="2"/>
  <c r="J152" i="2"/>
  <c r="J834" i="2"/>
  <c r="BK663" i="2"/>
  <c r="J534" i="2"/>
  <c r="J493" i="2"/>
  <c r="J368" i="2"/>
  <c r="J284" i="2"/>
  <c r="BK134" i="2"/>
  <c r="J169" i="3"/>
  <c r="BK150" i="3"/>
  <c r="J115" i="3"/>
  <c r="BK164" i="3"/>
  <c r="J90" i="3"/>
  <c r="BK158" i="3"/>
  <c r="J119" i="3"/>
  <c r="J172" i="3"/>
  <c r="J152" i="3"/>
  <c r="BK121" i="3"/>
  <c r="BK173" i="5"/>
  <c r="BK153" i="5"/>
  <c r="BK138" i="5"/>
  <c r="BK109" i="5"/>
  <c r="J194" i="5"/>
  <c r="J158" i="5"/>
  <c r="J123" i="5"/>
  <c r="J104" i="5"/>
  <c r="J173" i="5"/>
  <c r="BK159" i="5"/>
  <c r="BK136" i="5"/>
  <c r="J109" i="5"/>
  <c r="J159" i="5"/>
  <c r="BK113" i="5"/>
  <c r="J201" i="6"/>
  <c r="BK152" i="6"/>
  <c r="J130" i="6"/>
  <c r="BK105" i="6"/>
  <c r="J205" i="6"/>
  <c r="J178" i="6"/>
  <c r="J163" i="6"/>
  <c r="BK134" i="6"/>
  <c r="BK96" i="6"/>
  <c r="J203" i="6"/>
  <c r="BK177" i="6"/>
  <c r="BK155" i="6"/>
  <c r="BK126" i="6"/>
  <c r="J135" i="6"/>
  <c r="BK105" i="7"/>
  <c r="BK103" i="7"/>
  <c r="BK108" i="7"/>
  <c r="J97" i="7"/>
  <c r="BK111" i="9"/>
  <c r="J111" i="9"/>
  <c r="BK90" i="9"/>
  <c r="J107" i="9"/>
  <c r="J103" i="9"/>
  <c r="J89" i="9"/>
  <c r="BK108" i="10"/>
  <c r="J135" i="10"/>
  <c r="BK113" i="10"/>
  <c r="J132" i="10"/>
  <c r="BK105" i="10"/>
  <c r="J100" i="10"/>
  <c r="J90" i="10"/>
  <c r="J99" i="11"/>
  <c r="J112" i="11"/>
  <c r="J103" i="11"/>
  <c r="BK121" i="11"/>
  <c r="J109" i="11"/>
  <c r="J98" i="11"/>
  <c r="BK94" i="11"/>
  <c r="BK126" i="11"/>
  <c r="J107" i="11"/>
  <c r="J93" i="11"/>
  <c r="J111" i="12"/>
  <c r="BK95" i="12"/>
  <c r="BK119" i="12"/>
  <c r="BK101" i="12"/>
  <c r="BK114" i="12"/>
  <c r="J124" i="12"/>
  <c r="J101" i="12"/>
  <c r="J254" i="15"/>
  <c r="J235" i="15"/>
  <c r="J209" i="15"/>
  <c r="BK188" i="15"/>
  <c r="BK177" i="15"/>
  <c r="J156" i="15"/>
  <c r="J128" i="15"/>
  <c r="J101" i="15"/>
  <c r="BK257" i="15"/>
  <c r="J216" i="15"/>
  <c r="J198" i="15"/>
  <c r="BK180" i="15"/>
  <c r="BK150" i="15"/>
  <c r="J126" i="15"/>
  <c r="BK112" i="15"/>
  <c r="BK89" i="15"/>
  <c r="BK232" i="15"/>
  <c r="BK206" i="15"/>
  <c r="BK168" i="15"/>
  <c r="BK152" i="15"/>
  <c r="J103" i="15"/>
  <c r="BK254" i="15"/>
  <c r="BK236" i="15"/>
  <c r="BK219" i="15"/>
  <c r="BK199" i="15"/>
  <c r="BK172" i="15"/>
  <c r="J152" i="15"/>
  <c r="J122" i="15"/>
  <c r="J96" i="15"/>
  <c r="F34" i="16"/>
  <c r="BA69" i="1"/>
  <c r="J756" i="2"/>
  <c r="J703" i="2"/>
  <c r="J627" i="2"/>
  <c r="BK498" i="2"/>
  <c r="BK361" i="2"/>
  <c r="BK203" i="2"/>
  <c r="J777" i="2"/>
  <c r="BK646" i="2"/>
  <c r="BK525" i="2"/>
  <c r="J421" i="2"/>
  <c r="BK269" i="2"/>
  <c r="BK824" i="2"/>
  <c r="J746" i="2"/>
  <c r="BK651" i="2"/>
  <c r="BK559" i="2"/>
  <c r="J498" i="2"/>
  <c r="BK404" i="2"/>
  <c r="J261" i="2"/>
  <c r="BK190" i="2"/>
  <c r="J134" i="2"/>
  <c r="J784" i="2"/>
  <c r="BK672" i="2"/>
  <c r="J518" i="2"/>
  <c r="J477" i="2"/>
  <c r="BK104" i="2"/>
  <c r="J159" i="3"/>
  <c r="BK147" i="3"/>
  <c r="BK113" i="3"/>
  <c r="BK171" i="3"/>
  <c r="BK141" i="3"/>
  <c r="J171" i="3"/>
  <c r="BK149" i="3"/>
  <c r="BK92" i="3"/>
  <c r="J161" i="3"/>
  <c r="J136" i="3"/>
  <c r="J169" i="5"/>
  <c r="J145" i="5"/>
  <c r="J120" i="5"/>
  <c r="J195" i="5"/>
  <c r="J162" i="5"/>
  <c r="BK125" i="5"/>
  <c r="J189" i="5"/>
  <c r="BK166" i="5"/>
  <c r="J144" i="5"/>
  <c r="BK119" i="5"/>
  <c r="J163" i="5"/>
  <c r="J117" i="5"/>
  <c r="J218" i="6"/>
  <c r="J170" i="6"/>
  <c r="BK135" i="6"/>
  <c r="J103" i="6"/>
  <c r="BK197" i="6"/>
  <c r="J175" i="6"/>
  <c r="BK160" i="6"/>
  <c r="BK130" i="6"/>
  <c r="J95" i="6"/>
  <c r="BK200" i="6"/>
  <c r="BK175" i="6"/>
  <c r="J158" i="6"/>
  <c r="J124" i="6"/>
  <c r="BK128" i="6"/>
  <c r="J100" i="7"/>
  <c r="BK100" i="7"/>
  <c r="J106" i="7"/>
  <c r="BK89" i="8"/>
  <c r="BK112" i="9"/>
  <c r="BK88" i="9"/>
  <c r="J93" i="9"/>
  <c r="J101" i="9"/>
  <c r="BK106" i="9"/>
  <c r="J113" i="10"/>
  <c r="J105" i="10"/>
  <c r="BK130" i="10"/>
  <c r="BK107" i="10"/>
  <c r="J129" i="10"/>
  <c r="J104" i="10"/>
  <c r="BK115" i="11"/>
  <c r="J127" i="11"/>
  <c r="J96" i="11"/>
  <c r="BK113" i="11"/>
  <c r="J95" i="11"/>
  <c r="BK119" i="11"/>
  <c r="J100" i="11"/>
  <c r="BK124" i="12"/>
  <c r="BK105" i="12"/>
  <c r="BK125" i="12"/>
  <c r="J107" i="12"/>
  <c r="BK118" i="12"/>
  <c r="BK92" i="12"/>
  <c r="J102" i="12"/>
  <c r="F35" i="13"/>
  <c r="BB66" i="1" s="1"/>
  <c r="BK247" i="15"/>
  <c r="J232" i="15"/>
  <c r="J190" i="15"/>
  <c r="BK161" i="15"/>
  <c r="J136" i="15"/>
  <c r="BK99" i="15"/>
  <c r="BK248" i="15"/>
  <c r="BK203" i="15"/>
  <c r="J177" i="15"/>
  <c r="BK149" i="15"/>
  <c r="J131" i="15"/>
  <c r="J114" i="15"/>
  <c r="BK239" i="15"/>
  <c r="J189" i="15"/>
  <c r="J161" i="15"/>
  <c r="BK138" i="15"/>
  <c r="J89" i="15"/>
  <c r="BK249" i="15"/>
  <c r="J230" i="15"/>
  <c r="J210" i="15"/>
  <c r="J191" i="15"/>
  <c r="BK162" i="15"/>
  <c r="J137" i="15"/>
  <c r="J109" i="15"/>
  <c r="F37" i="16"/>
  <c r="BD69" i="1" s="1"/>
  <c r="J846" i="2"/>
  <c r="BK786" i="2"/>
  <c r="BK746" i="2"/>
  <c r="BK652" i="2"/>
  <c r="BK541" i="2"/>
  <c r="J411" i="2"/>
  <c r="BK300" i="2"/>
  <c r="J125" i="2"/>
  <c r="J697" i="2"/>
  <c r="J626" i="2"/>
  <c r="BK518" i="2"/>
  <c r="J464" i="2"/>
  <c r="BK418" i="2"/>
  <c r="J160" i="2"/>
  <c r="BK729" i="2"/>
  <c r="J646" i="2"/>
  <c r="J505" i="2"/>
  <c r="BK354" i="2"/>
  <c r="J203" i="2"/>
  <c r="J810" i="2"/>
  <c r="BK675" i="2"/>
  <c r="BK521" i="2"/>
  <c r="BK455" i="2"/>
  <c r="J287" i="2"/>
  <c r="AS59" i="1"/>
  <c r="J89" i="3"/>
  <c r="J150" i="3"/>
  <c r="J111" i="3"/>
  <c r="BK161" i="5"/>
  <c r="BK123" i="5"/>
  <c r="BK179" i="5"/>
  <c r="BK128" i="5"/>
  <c r="BK96" i="5"/>
  <c r="BK162" i="5"/>
  <c r="J127" i="5"/>
  <c r="BK100" i="5"/>
  <c r="BK134" i="5"/>
  <c r="BK213" i="6"/>
  <c r="BK148" i="6"/>
  <c r="BK104" i="6"/>
  <c r="J192" i="6"/>
  <c r="BK166" i="6"/>
  <c r="J136" i="6"/>
  <c r="J224" i="6"/>
  <c r="BK183" i="6"/>
  <c r="J152" i="6"/>
  <c r="BK136" i="6"/>
  <c r="J101" i="6"/>
  <c r="BK95" i="7"/>
  <c r="J90" i="7"/>
  <c r="BK91" i="8"/>
  <c r="BK104" i="9"/>
  <c r="BK113" i="9"/>
  <c r="J113" i="9"/>
  <c r="J127" i="10"/>
  <c r="BK131" i="10"/>
  <c r="BK98" i="10"/>
  <c r="J121" i="10"/>
  <c r="BK93" i="10"/>
  <c r="J131" i="10"/>
  <c r="J124" i="10"/>
  <c r="J120" i="10"/>
  <c r="J115" i="10"/>
  <c r="J101" i="10"/>
  <c r="J120" i="11"/>
  <c r="J118" i="11"/>
  <c r="BK120" i="11"/>
  <c r="BK97" i="11"/>
  <c r="BK99" i="11"/>
  <c r="J105" i="12"/>
  <c r="BK121" i="12"/>
  <c r="J116" i="12"/>
  <c r="J123" i="12"/>
  <c r="J84" i="13"/>
  <c r="J257" i="15"/>
  <c r="BK234" i="15"/>
  <c r="BK201" i="15"/>
  <c r="J151" i="15"/>
  <c r="BK119" i="15"/>
  <c r="BK92" i="15"/>
  <c r="J215" i="15"/>
  <c r="J183" i="15"/>
  <c r="J146" i="15"/>
  <c r="BK124" i="15"/>
  <c r="BK230" i="15"/>
  <c r="J175" i="15"/>
  <c r="J133" i="15"/>
  <c r="BK252" i="15"/>
  <c r="J228" i="15"/>
  <c r="J206" i="15"/>
  <c r="BK182" i="15"/>
  <c r="J157" i="15"/>
  <c r="J113" i="15"/>
  <c r="J104" i="17"/>
  <c r="J801" i="2"/>
  <c r="BK735" i="2"/>
  <c r="BK622" i="2"/>
  <c r="J479" i="2"/>
  <c r="BK306" i="2"/>
  <c r="J780" i="2"/>
  <c r="BK537" i="2"/>
  <c r="BK411" i="2"/>
  <c r="J221" i="2"/>
  <c r="BK758" i="2"/>
  <c r="J599" i="2"/>
  <c r="BK504" i="2"/>
  <c r="J361" i="2"/>
  <c r="BK213" i="2"/>
  <c r="J104" i="2"/>
  <c r="BK683" i="2"/>
  <c r="J517" i="2"/>
  <c r="BK199" i="2"/>
  <c r="J180" i="3"/>
  <c r="BK151" i="3"/>
  <c r="J107" i="3"/>
  <c r="BK165" i="3"/>
  <c r="J163" i="3"/>
  <c r="J121" i="3"/>
  <c r="BK173" i="3"/>
  <c r="BK140" i="3"/>
  <c r="BK192" i="5"/>
  <c r="BK160" i="5"/>
  <c r="J124" i="5"/>
  <c r="J192" i="5"/>
  <c r="J134" i="5"/>
  <c r="J106" i="5"/>
  <c r="BK174" i="5"/>
  <c r="J146" i="5"/>
  <c r="BK121" i="5"/>
  <c r="J99" i="5"/>
  <c r="J116" i="5"/>
  <c r="J160" i="6"/>
  <c r="BK201" i="6"/>
  <c r="BK131" i="6"/>
  <c r="J126" i="6"/>
  <c r="BK101" i="7"/>
  <c r="BK91" i="7"/>
  <c r="J88" i="8"/>
  <c r="J100" i="9"/>
  <c r="BK108" i="9"/>
  <c r="J114" i="9"/>
  <c r="J88" i="10"/>
  <c r="J130" i="10"/>
  <c r="BK99" i="10"/>
  <c r="J95" i="10"/>
  <c r="BK98" i="11"/>
  <c r="BK106" i="11"/>
  <c r="J111" i="11"/>
  <c r="BK127" i="11"/>
  <c r="J101" i="11"/>
  <c r="BK90" i="12"/>
  <c r="BK108" i="12"/>
  <c r="BK111" i="12"/>
  <c r="J125" i="12"/>
  <c r="BK100" i="12"/>
  <c r="F35" i="14"/>
  <c r="BB67" i="1"/>
  <c r="J196" i="15"/>
  <c r="J159" i="15"/>
  <c r="BK134" i="15"/>
  <c r="J93" i="15"/>
  <c r="BK217" i="15"/>
  <c r="J185" i="15"/>
  <c r="BK139" i="15"/>
  <c r="J119" i="15"/>
  <c r="J236" i="15"/>
  <c r="J193" i="15"/>
  <c r="J139" i="15"/>
  <c r="J95" i="15"/>
  <c r="J241" i="15"/>
  <c r="J217" i="15"/>
  <c r="J194" i="15"/>
  <c r="J158" i="15"/>
  <c r="J112" i="15"/>
  <c r="BK107" i="17"/>
  <c r="BK846" i="2"/>
  <c r="BK784" i="2"/>
  <c r="J694" i="2"/>
  <c r="BK568" i="2"/>
  <c r="J472" i="2"/>
  <c r="J302" i="2"/>
  <c r="J128" i="2"/>
  <c r="BK713" i="2"/>
  <c r="J638" i="2"/>
  <c r="BK515" i="2"/>
  <c r="J404" i="2"/>
  <c r="BK167" i="2"/>
  <c r="J770" i="2"/>
  <c r="BK701" i="2"/>
  <c r="J618" i="2"/>
  <c r="J495" i="2"/>
  <c r="BK461" i="2"/>
  <c r="BK281" i="2"/>
  <c r="J199" i="2"/>
  <c r="BK121" i="2"/>
  <c r="J758" i="2"/>
  <c r="J651" i="2"/>
  <c r="J516" i="2"/>
  <c r="J470" i="2"/>
  <c r="J341" i="2"/>
  <c r="BK180" i="2"/>
  <c r="J179" i="3"/>
  <c r="BK154" i="3"/>
  <c r="J140" i="3"/>
  <c r="BK174" i="3"/>
  <c r="BK143" i="3"/>
  <c r="J175" i="3"/>
  <c r="BK153" i="3"/>
  <c r="BK90" i="3"/>
  <c r="BK162" i="3"/>
  <c r="BK137" i="3"/>
  <c r="J106" i="3"/>
  <c r="J188" i="5"/>
  <c r="J164" i="5"/>
  <c r="J147" i="5"/>
  <c r="J122" i="5"/>
  <c r="J86" i="5"/>
  <c r="BK164" i="5"/>
  <c r="BK135" i="5"/>
  <c r="J118" i="5"/>
  <c r="J91" i="5"/>
  <c r="J167" i="5"/>
  <c r="J143" i="5"/>
  <c r="BK124" i="5"/>
  <c r="BK188" i="5"/>
  <c r="BK127" i="5"/>
  <c r="J214" i="6"/>
  <c r="J174" i="6"/>
  <c r="J140" i="6"/>
  <c r="J100" i="6"/>
  <c r="BK194" i="6"/>
  <c r="BK174" i="6"/>
  <c r="J155" i="6"/>
  <c r="BK124" i="6"/>
  <c r="J219" i="6"/>
  <c r="BK198" i="6"/>
  <c r="J171" i="6"/>
  <c r="J134" i="6"/>
  <c r="J148" i="6"/>
  <c r="J104" i="6"/>
  <c r="J92" i="7"/>
  <c r="J99" i="7"/>
  <c r="J96" i="7"/>
  <c r="J89" i="8"/>
  <c r="BK96" i="9"/>
  <c r="BK103" i="9"/>
  <c r="BK114" i="9"/>
  <c r="BK94" i="9"/>
  <c r="BK93" i="9"/>
  <c r="BK114" i="10"/>
  <c r="J99" i="10"/>
  <c r="BK118" i="10"/>
  <c r="J89" i="10"/>
  <c r="J118" i="10"/>
  <c r="J94" i="10"/>
  <c r="BK117" i="11"/>
  <c r="BK125" i="11"/>
  <c r="J110" i="11"/>
  <c r="J125" i="11"/>
  <c r="J106" i="12"/>
  <c r="J88" i="12"/>
  <c r="J109" i="12"/>
  <c r="J92" i="12"/>
  <c r="J93" i="12"/>
  <c r="BK106" i="12"/>
  <c r="F37" i="14"/>
  <c r="BD67" i="1"/>
  <c r="BK137" i="15"/>
  <c r="BK114" i="15"/>
  <c r="J252" i="15"/>
  <c r="J208" i="15"/>
  <c r="BK186" i="15"/>
  <c r="BK173" i="15"/>
  <c r="J147" i="15"/>
  <c r="BK132" i="15"/>
  <c r="BK107" i="15"/>
  <c r="J249" i="15"/>
  <c r="BK228" i="15"/>
  <c r="BK190" i="15"/>
  <c r="BK157" i="15"/>
  <c r="J132" i="15"/>
  <c r="BK259" i="15"/>
  <c r="J244" i="15"/>
  <c r="BK227" i="15"/>
  <c r="J203" i="15"/>
  <c r="J187" i="15"/>
  <c r="BK159" i="15"/>
  <c r="BK140" i="15"/>
  <c r="BK116" i="15"/>
  <c r="J82" i="16"/>
  <c r="BK100" i="17"/>
  <c r="BK849" i="2"/>
  <c r="J838" i="2"/>
  <c r="J788" i="2"/>
  <c r="J729" i="2"/>
  <c r="J662" i="2"/>
  <c r="BK534" i="2"/>
  <c r="BK453" i="2"/>
  <c r="J316" i="2"/>
  <c r="J144" i="2"/>
  <c r="J719" i="2"/>
  <c r="J628" i="2"/>
  <c r="J510" i="2"/>
  <c r="BK395" i="2"/>
  <c r="J213" i="2"/>
  <c r="J772" i="2"/>
  <c r="BK690" i="2"/>
  <c r="J586" i="2"/>
  <c r="J513" i="2"/>
  <c r="BK477" i="2"/>
  <c r="J344" i="2"/>
  <c r="BK221" i="2"/>
  <c r="BK807" i="2"/>
  <c r="BK717" i="2"/>
  <c r="J656" i="2"/>
  <c r="J504" i="2"/>
  <c r="J377" i="2"/>
  <c r="BK176" i="3"/>
  <c r="J153" i="3"/>
  <c r="J137" i="3"/>
  <c r="BK94" i="3"/>
  <c r="J162" i="3"/>
  <c r="BK89" i="3"/>
  <c r="J155" i="3"/>
  <c r="J125" i="3"/>
  <c r="BK180" i="3"/>
  <c r="J151" i="3"/>
  <c r="BK119" i="3"/>
  <c r="BK194" i="5"/>
  <c r="BK165" i="5"/>
  <c r="J139" i="5"/>
  <c r="J125" i="5"/>
  <c r="BK91" i="5"/>
  <c r="BK193" i="5"/>
  <c r="J140" i="5"/>
  <c r="BK108" i="5"/>
  <c r="J98" i="5"/>
  <c r="BK172" i="5"/>
  <c r="J161" i="5"/>
  <c r="J137" i="5"/>
  <c r="BK116" i="5"/>
  <c r="J93" i="5"/>
  <c r="BK139" i="5"/>
  <c r="BK86" i="5"/>
  <c r="BK203" i="6"/>
  <c r="J164" i="6"/>
  <c r="J128" i="6"/>
  <c r="BK101" i="6"/>
  <c r="J207" i="6"/>
  <c r="BK168" i="6"/>
  <c r="BK146" i="6"/>
  <c r="BK116" i="6"/>
  <c r="J215" i="6"/>
  <c r="BK192" i="6"/>
  <c r="BK170" i="6"/>
  <c r="J129" i="6"/>
  <c r="BK142" i="6"/>
  <c r="J108" i="7"/>
  <c r="J107" i="7"/>
  <c r="J104" i="7"/>
  <c r="BK89" i="7"/>
  <c r="J91" i="8"/>
  <c r="J98" i="9"/>
  <c r="J102" i="9"/>
  <c r="J109" i="9"/>
  <c r="J96" i="9"/>
  <c r="J97" i="9"/>
  <c r="BK134" i="10"/>
  <c r="BK109" i="10"/>
  <c r="BK136" i="10"/>
  <c r="J116" i="10"/>
  <c r="BK135" i="10"/>
  <c r="J109" i="10"/>
  <c r="J122" i="11"/>
  <c r="J94" i="11"/>
  <c r="BK111" i="11"/>
  <c r="BK122" i="11"/>
  <c r="BK107" i="11"/>
  <c r="J91" i="11"/>
  <c r="J113" i="11"/>
  <c r="BK91" i="11"/>
  <c r="J108" i="12"/>
  <c r="J98" i="12"/>
  <c r="J118" i="12"/>
  <c r="J96" i="12"/>
  <c r="BK113" i="12"/>
  <c r="BK120" i="12"/>
  <c r="J95" i="12"/>
  <c r="F34" i="13"/>
  <c r="BA66" i="1"/>
  <c r="BK258" i="15"/>
  <c r="BK242" i="15"/>
  <c r="J202" i="15"/>
  <c r="J182" i="15"/>
  <c r="J150" i="15"/>
  <c r="J127" i="15"/>
  <c r="BK111" i="15"/>
  <c r="J91" i="15"/>
  <c r="BK209" i="15"/>
  <c r="J184" i="15"/>
  <c r="BK164" i="15"/>
  <c r="BK145" i="15"/>
  <c r="BK127" i="15"/>
  <c r="J111" i="15"/>
  <c r="J231" i="15"/>
  <c r="BK210" i="15"/>
  <c r="J178" i="15"/>
  <c r="BK151" i="15"/>
  <c r="J98" i="15"/>
  <c r="J247" i="15"/>
  <c r="BK235" i="15"/>
  <c r="BK214" i="15"/>
  <c r="BK198" i="15"/>
  <c r="J169" i="15"/>
  <c r="J142" i="15"/>
  <c r="BK117" i="15"/>
  <c r="BK82" i="16"/>
  <c r="BK104" i="17"/>
  <c r="J841" i="2"/>
  <c r="J807" i="2"/>
  <c r="BK719" i="2"/>
  <c r="BK691" i="2"/>
  <c r="BK618" i="2"/>
  <c r="BK495" i="2"/>
  <c r="BK368" i="2"/>
  <c r="J250" i="2"/>
  <c r="J791" i="2"/>
  <c r="J661" i="2"/>
  <c r="J548" i="2"/>
  <c r="BK493" i="2"/>
  <c r="J296" i="2"/>
  <c r="BK760" i="2"/>
  <c r="J568" i="2"/>
  <c r="BK470" i="2"/>
  <c r="BK267" i="2"/>
  <c r="J148" i="2"/>
  <c r="J735" i="2"/>
  <c r="BK627" i="2"/>
  <c r="BK464" i="2"/>
  <c r="BK302" i="2"/>
  <c r="BK144" i="2"/>
  <c r="BK142" i="3"/>
  <c r="BK179" i="3"/>
  <c r="J92" i="3"/>
  <c r="J160" i="3"/>
  <c r="BK123" i="3"/>
  <c r="BK166" i="3"/>
  <c r="BK135" i="3"/>
  <c r="J177" i="5"/>
  <c r="BK149" i="5"/>
  <c r="J108" i="5"/>
  <c r="BK167" i="5"/>
  <c r="BK122" i="5"/>
  <c r="J193" i="5"/>
  <c r="J153" i="5"/>
  <c r="BK120" i="5"/>
  <c r="J141" i="5"/>
  <c r="BK224" i="6"/>
  <c r="BK165" i="6"/>
  <c r="J119" i="6"/>
  <c r="BK204" i="6"/>
  <c r="BK172" i="6"/>
  <c r="J127" i="6"/>
  <c r="BK214" i="6"/>
  <c r="J176" i="6"/>
  <c r="J133" i="6"/>
  <c r="BK127" i="6"/>
  <c r="J101" i="7"/>
  <c r="J102" i="7"/>
  <c r="BK97" i="7"/>
  <c r="BK90" i="8"/>
  <c r="J112" i="9"/>
  <c r="BK105" i="9"/>
  <c r="J104" i="9"/>
  <c r="BK111" i="10"/>
  <c r="BK129" i="10"/>
  <c r="BK133" i="10"/>
  <c r="J98" i="10"/>
  <c r="J92" i="10"/>
  <c r="BK123" i="10"/>
  <c r="BK119" i="10"/>
  <c r="J111" i="10"/>
  <c r="J103" i="10"/>
  <c r="BK95" i="11"/>
  <c r="J97" i="11"/>
  <c r="BK108" i="11"/>
  <c r="BK123" i="11"/>
  <c r="BK103" i="11"/>
  <c r="BK112" i="12"/>
  <c r="J126" i="12"/>
  <c r="J89" i="12"/>
  <c r="BK116" i="12"/>
  <c r="F36" i="13"/>
  <c r="BC66" i="1" s="1"/>
  <c r="BK189" i="15"/>
  <c r="J168" i="15"/>
  <c r="BK122" i="15"/>
  <c r="J97" i="15"/>
  <c r="J221" i="15"/>
  <c r="BK191" i="15"/>
  <c r="BK163" i="15"/>
  <c r="BK128" i="15"/>
  <c r="J105" i="15"/>
  <c r="J197" i="15"/>
  <c r="BK154" i="15"/>
  <c r="J99" i="15"/>
  <c r="BK245" i="15"/>
  <c r="BK212" i="15"/>
  <c r="J188" i="15"/>
  <c r="J163" i="15"/>
  <c r="J124" i="15"/>
  <c r="F36" i="16"/>
  <c r="BC69" i="1"/>
  <c r="J824" i="2"/>
  <c r="J763" i="2"/>
  <c r="BK656" i="2"/>
  <c r="BK516" i="2"/>
  <c r="J354" i="2"/>
  <c r="BK148" i="2"/>
  <c r="BK763" i="2"/>
  <c r="J622" i="2"/>
  <c r="BK466" i="2"/>
  <c r="BK141" i="2"/>
  <c r="J699" i="2"/>
  <c r="BK551" i="2"/>
  <c r="BK458" i="2"/>
  <c r="J247" i="2"/>
  <c r="BK125" i="2"/>
  <c r="BK703" i="2"/>
  <c r="J551" i="2"/>
  <c r="BK487" i="2"/>
  <c r="J306" i="2"/>
  <c r="J141" i="2"/>
  <c r="BK161" i="3"/>
  <c r="J141" i="3"/>
  <c r="BK136" i="3"/>
  <c r="BK169" i="3"/>
  <c r="J94" i="3"/>
  <c r="BK155" i="3"/>
  <c r="BK131" i="3"/>
  <c r="J166" i="5"/>
  <c r="BK137" i="5"/>
  <c r="J196" i="5"/>
  <c r="J149" i="5"/>
  <c r="BK126" i="5"/>
  <c r="BK99" i="5"/>
  <c r="J170" i="5"/>
  <c r="BK118" i="5"/>
  <c r="BK150" i="5"/>
  <c r="J107" i="5"/>
  <c r="J191" i="6"/>
  <c r="J131" i="6"/>
  <c r="BK102" i="6"/>
  <c r="BK191" i="6"/>
  <c r="BK171" i="6"/>
  <c r="J139" i="6"/>
  <c r="BK119" i="6"/>
  <c r="J213" i="6"/>
  <c r="BK182" i="6"/>
  <c r="BK125" i="6"/>
  <c r="J109" i="6"/>
  <c r="J95" i="7"/>
  <c r="BK92" i="7"/>
  <c r="BK99" i="7"/>
  <c r="BK115" i="9"/>
  <c r="BK109" i="9"/>
  <c r="J116" i="9"/>
  <c r="J117" i="10"/>
  <c r="BK102" i="10"/>
  <c r="BK117" i="10"/>
  <c r="BK88" i="10"/>
  <c r="J110" i="10"/>
  <c r="BK89" i="10"/>
  <c r="BK89" i="11"/>
  <c r="J123" i="11"/>
  <c r="J104" i="11"/>
  <c r="BK112" i="11"/>
  <c r="BK126" i="12"/>
  <c r="J103" i="12"/>
  <c r="BK123" i="12"/>
  <c r="J100" i="12"/>
  <c r="BK94" i="12"/>
  <c r="J104" i="12"/>
  <c r="BK84" i="14"/>
  <c r="J245" i="15"/>
  <c r="J233" i="15"/>
  <c r="BK183" i="15"/>
  <c r="J149" i="15"/>
  <c r="J117" i="15"/>
  <c r="BK256" i="15"/>
  <c r="J239" i="15"/>
  <c r="BK196" i="15"/>
  <c r="BK167" i="15"/>
  <c r="J134" i="15"/>
  <c r="BK113" i="15"/>
  <c r="BK253" i="15"/>
  <c r="BK224" i="15"/>
  <c r="J162" i="15"/>
  <c r="J130" i="15"/>
  <c r="J259" i="15"/>
  <c r="J234" i="15"/>
  <c r="J201" i="15"/>
  <c r="J164" i="15"/>
  <c r="BK125" i="15"/>
  <c r="BK91" i="15"/>
  <c r="J98" i="17"/>
  <c r="BK838" i="2"/>
  <c r="BK798" i="2"/>
  <c r="J732" i="2"/>
  <c r="J641" i="2"/>
  <c r="BK510" i="2"/>
  <c r="BK377" i="2"/>
  <c r="J264" i="2"/>
  <c r="BK804" i="2"/>
  <c r="J690" i="2"/>
  <c r="BK599" i="2"/>
  <c r="BK468" i="2"/>
  <c r="J267" i="2"/>
  <c r="J798" i="2"/>
  <c r="J682" i="2"/>
  <c r="BK577" i="2"/>
  <c r="J521" i="2"/>
  <c r="J418" i="2"/>
  <c r="BK264" i="2"/>
  <c r="J180" i="2"/>
  <c r="BK801" i="2"/>
  <c r="J713" i="2"/>
  <c r="J606" i="2"/>
  <c r="J458" i="2"/>
  <c r="J300" i="2"/>
  <c r="J156" i="2"/>
  <c r="J115" i="2"/>
  <c r="BK160" i="3"/>
  <c r="J144" i="3"/>
  <c r="BK106" i="3"/>
  <c r="J131" i="3"/>
  <c r="J164" i="3"/>
  <c r="J133" i="3"/>
  <c r="J182" i="3"/>
  <c r="J147" i="3"/>
  <c r="BK115" i="3"/>
  <c r="BK170" i="5"/>
  <c r="BK143" i="5"/>
  <c r="BK129" i="5"/>
  <c r="J96" i="5"/>
  <c r="BK176" i="5"/>
  <c r="J129" i="5"/>
  <c r="BK107" i="5"/>
  <c r="J178" i="5"/>
  <c r="BK147" i="5"/>
  <c r="BK117" i="5"/>
  <c r="BK103" i="5"/>
  <c r="J138" i="5"/>
  <c r="J100" i="5"/>
  <c r="BK167" i="6"/>
  <c r="BK122" i="6"/>
  <c r="BK215" i="6"/>
  <c r="BK187" i="6"/>
  <c r="J167" i="6"/>
  <c r="BK140" i="6"/>
  <c r="BK103" i="6"/>
  <c r="BK210" i="6"/>
  <c r="J187" i="6"/>
  <c r="BK163" i="6"/>
  <c r="J122" i="6"/>
  <c r="J125" i="6"/>
  <c r="J98" i="7"/>
  <c r="BK93" i="7"/>
  <c r="J105" i="7"/>
  <c r="BK88" i="8"/>
  <c r="BK102" i="9"/>
  <c r="J94" i="9"/>
  <c r="BK99" i="9"/>
  <c r="J110" i="9"/>
  <c r="J126" i="10"/>
  <c r="BK104" i="10"/>
  <c r="BK128" i="10"/>
  <c r="BK95" i="10"/>
  <c r="BK126" i="10"/>
  <c r="BK100" i="10"/>
  <c r="BK93" i="11"/>
  <c r="BK116" i="11"/>
  <c r="J105" i="11"/>
  <c r="J90" i="11"/>
  <c r="J116" i="11"/>
  <c r="J102" i="11"/>
  <c r="J120" i="12"/>
  <c r="BK102" i="12"/>
  <c r="J117" i="12"/>
  <c r="BK88" i="12"/>
  <c r="BK109" i="12"/>
  <c r="J119" i="12"/>
  <c r="BK93" i="12"/>
  <c r="BK244" i="15"/>
  <c r="J226" i="15"/>
  <c r="BK197" i="15"/>
  <c r="BK166" i="15"/>
  <c r="BK148" i="15"/>
  <c r="J120" i="15"/>
  <c r="BK95" i="15"/>
  <c r="J227" i="15"/>
  <c r="BK200" i="15"/>
  <c r="J166" i="15"/>
  <c r="BK142" i="15"/>
  <c r="J116" i="15"/>
  <c r="BK103" i="15"/>
  <c r="J219" i="15"/>
  <c r="BK187" i="15"/>
  <c r="J140" i="15"/>
  <c r="BK97" i="15"/>
  <c r="J248" i="15"/>
  <c r="BK231" i="15"/>
  <c r="BK211" i="15"/>
  <c r="BK193" i="15"/>
  <c r="J167" i="15"/>
  <c r="BK126" i="15"/>
  <c r="BK110" i="15"/>
  <c r="J87" i="17"/>
  <c r="BK841" i="2"/>
  <c r="BK810" i="2"/>
  <c r="J775" i="2"/>
  <c r="J683" i="2"/>
  <c r="J559" i="2"/>
  <c r="J395" i="2"/>
  <c r="J281" i="2"/>
  <c r="BK822" i="2"/>
  <c r="BK694" i="2"/>
  <c r="BK586" i="2"/>
  <c r="J475" i="2"/>
  <c r="BK334" i="2"/>
  <c r="BK131" i="2"/>
  <c r="J717" i="2"/>
  <c r="BK626" i="2"/>
  <c r="BK544" i="2"/>
  <c r="J468" i="2"/>
  <c r="J273" i="2"/>
  <c r="BK160" i="2"/>
  <c r="BK108" i="2"/>
  <c r="BK697" i="2"/>
  <c r="J577" i="2"/>
  <c r="J461" i="2"/>
  <c r="BK163" i="3"/>
  <c r="J143" i="3"/>
  <c r="BK104" i="3"/>
  <c r="J104" i="3"/>
  <c r="BK159" i="3"/>
  <c r="BK117" i="3"/>
  <c r="J170" i="3"/>
  <c r="BK145" i="3"/>
  <c r="BK107" i="3"/>
  <c r="J176" i="5"/>
  <c r="J150" i="5"/>
  <c r="J135" i="5"/>
  <c r="BK105" i="5"/>
  <c r="J174" i="5"/>
  <c r="J130" i="5"/>
  <c r="J119" i="5"/>
  <c r="J103" i="5"/>
  <c r="BK175" i="5"/>
  <c r="BK154" i="5"/>
  <c r="J126" i="5"/>
  <c r="BK106" i="5"/>
  <c r="BK146" i="5"/>
  <c r="BK112" i="5"/>
  <c r="J179" i="6"/>
  <c r="J144" i="6"/>
  <c r="BK109" i="6"/>
  <c r="BK218" i="6"/>
  <c r="BK179" i="6"/>
  <c r="BK164" i="6"/>
  <c r="J137" i="6"/>
  <c r="BK100" i="6"/>
  <c r="J204" i="6"/>
  <c r="BK178" i="6"/>
  <c r="BK139" i="6"/>
  <c r="BK108" i="6"/>
  <c r="J105" i="6"/>
  <c r="J93" i="7"/>
  <c r="J91" i="7"/>
  <c r="BK98" i="7"/>
  <c r="BK107" i="9"/>
  <c r="BK110" i="9"/>
  <c r="J88" i="9"/>
  <c r="J115" i="9"/>
  <c r="BK91" i="9"/>
  <c r="BK124" i="10"/>
  <c r="BK101" i="10"/>
  <c r="BK120" i="10"/>
  <c r="J93" i="10"/>
  <c r="J123" i="10"/>
  <c r="BK92" i="10"/>
  <c r="BK102" i="11"/>
  <c r="BK105" i="11"/>
  <c r="J119" i="11"/>
  <c r="BK100" i="11"/>
  <c r="BK88" i="11"/>
  <c r="BK104" i="11"/>
  <c r="BK115" i="12"/>
  <c r="J91" i="12"/>
  <c r="J112" i="12"/>
  <c r="J90" i="12"/>
  <c r="J97" i="12"/>
  <c r="J113" i="12"/>
  <c r="BK84" i="13"/>
  <c r="F36" i="14"/>
  <c r="BC67" i="1" s="1"/>
  <c r="J214" i="15"/>
  <c r="J173" i="15"/>
  <c r="J144" i="15"/>
  <c r="J118" i="15"/>
  <c r="BK96" i="15"/>
  <c r="J224" i="15"/>
  <c r="J195" i="15"/>
  <c r="J170" i="15"/>
  <c r="BK135" i="15"/>
  <c r="BK123" i="15"/>
  <c r="BK94" i="15"/>
  <c r="BK225" i="15"/>
  <c r="BK156" i="15"/>
  <c r="BK105" i="15"/>
  <c r="J256" i="15"/>
  <c r="J242" i="15"/>
  <c r="BK221" i="15"/>
  <c r="BK202" i="15"/>
  <c r="J186" i="15"/>
  <c r="J154" i="15"/>
  <c r="J123" i="15"/>
  <c r="J92" i="15"/>
  <c r="J100" i="17"/>
  <c r="BK87" i="17"/>
  <c r="BK834" i="2"/>
  <c r="BK770" i="2"/>
  <c r="J675" i="2"/>
  <c r="BK517" i="2"/>
  <c r="J455" i="2"/>
  <c r="BK325" i="2"/>
  <c r="BK152" i="2"/>
  <c r="BK772" i="2"/>
  <c r="BK641" i="2"/>
  <c r="BK386" i="2"/>
  <c r="BK231" i="2"/>
  <c r="J786" i="2"/>
  <c r="J691" i="2"/>
  <c r="BK606" i="2"/>
  <c r="BK483" i="2"/>
  <c r="BK284" i="2"/>
  <c r="BK170" i="2"/>
  <c r="BK788" i="2"/>
  <c r="BK657" i="2"/>
  <c r="J515" i="2"/>
  <c r="BK351" i="2"/>
  <c r="BK250" i="2"/>
  <c r="J131" i="2"/>
  <c r="BK111" i="3"/>
  <c r="BK170" i="3"/>
  <c r="BK133" i="3"/>
  <c r="J166" i="3"/>
  <c r="J135" i="3"/>
  <c r="BK175" i="3"/>
  <c r="J142" i="3"/>
  <c r="BK189" i="5"/>
  <c r="BK168" i="5"/>
  <c r="J136" i="5"/>
  <c r="BK196" i="5"/>
  <c r="BK148" i="5"/>
  <c r="J105" i="5"/>
  <c r="BK171" i="5"/>
  <c r="BK141" i="5"/>
  <c r="J154" i="5"/>
  <c r="BK104" i="5"/>
  <c r="BK173" i="6"/>
  <c r="BK137" i="6"/>
  <c r="J96" i="6"/>
  <c r="J183" i="6"/>
  <c r="BK158" i="6"/>
  <c r="J113" i="6"/>
  <c r="BK205" i="6"/>
  <c r="J172" i="6"/>
  <c r="BK123" i="6"/>
  <c r="BK113" i="6"/>
  <c r="BK94" i="7"/>
  <c r="BK88" i="7"/>
  <c r="BK96" i="7"/>
  <c r="J106" i="9"/>
  <c r="J99" i="9"/>
  <c r="BK98" i="9"/>
  <c r="BK92" i="9"/>
  <c r="J106" i="10"/>
  <c r="J119" i="10"/>
  <c r="BK90" i="10"/>
  <c r="BK106" i="10"/>
  <c r="J96" i="10"/>
  <c r="BK132" i="10"/>
  <c r="BK125" i="10"/>
  <c r="BK121" i="10"/>
  <c r="BK110" i="10"/>
  <c r="BK96" i="10"/>
  <c r="BK110" i="11"/>
  <c r="BK109" i="11"/>
  <c r="J114" i="11"/>
  <c r="J89" i="11"/>
  <c r="J108" i="11"/>
  <c r="J122" i="12"/>
  <c r="J94" i="12"/>
  <c r="J110" i="12"/>
  <c r="BK110" i="12"/>
  <c r="J99" i="12"/>
  <c r="F34" i="14"/>
  <c r="BA67" i="1" s="1"/>
  <c r="J180" i="15"/>
  <c r="J145" i="15"/>
  <c r="J115" i="15"/>
  <c r="J240" i="15"/>
  <c r="J199" i="15"/>
  <c r="J174" i="15"/>
  <c r="BK136" i="15"/>
  <c r="BK115" i="15"/>
  <c r="BK237" i="15"/>
  <c r="BK194" i="15"/>
  <c r="BK141" i="15"/>
  <c r="J94" i="15"/>
  <c r="J237" i="15"/>
  <c r="J225" i="15"/>
  <c r="BK195" i="15"/>
  <c r="BK170" i="15"/>
  <c r="BK131" i="15"/>
  <c r="J107" i="15"/>
  <c r="J93" i="17"/>
  <c r="J845" i="2"/>
  <c r="BK777" i="2"/>
  <c r="BK682" i="2"/>
  <c r="J537" i="2"/>
  <c r="J386" i="2"/>
  <c r="BK247" i="2"/>
  <c r="J672" i="2"/>
  <c r="BK513" i="2"/>
  <c r="BK344" i="2"/>
  <c r="J108" i="2"/>
  <c r="BK662" i="2"/>
  <c r="J525" i="2"/>
  <c r="BK479" i="2"/>
  <c r="J269" i="2"/>
  <c r="BK156" i="2"/>
  <c r="BK756" i="2"/>
  <c r="BK628" i="2"/>
  <c r="BK505" i="2"/>
  <c r="J325" i="2"/>
  <c r="J167" i="2"/>
  <c r="BK172" i="3"/>
  <c r="J145" i="3"/>
  <c r="J98" i="3"/>
  <c r="J129" i="3"/>
  <c r="BK157" i="3"/>
  <c r="BK129" i="3"/>
  <c r="J165" i="3"/>
  <c r="BK100" i="3"/>
  <c r="J171" i="5"/>
  <c r="BK142" i="5"/>
  <c r="BK98" i="5"/>
  <c r="BK163" i="5"/>
  <c r="J114" i="5"/>
  <c r="J179" i="5"/>
  <c r="BK158" i="5"/>
  <c r="BK130" i="5"/>
  <c r="BK169" i="5"/>
  <c r="J128" i="5"/>
  <c r="BK209" i="6"/>
  <c r="J142" i="6"/>
  <c r="J108" i="6"/>
  <c r="J209" i="6"/>
  <c r="J182" i="6"/>
  <c r="J165" i="6"/>
  <c r="BK150" i="6"/>
  <c r="J222" i="6"/>
  <c r="J194" i="6"/>
  <c r="BK162" i="6"/>
  <c r="J146" i="6"/>
  <c r="BK102" i="7"/>
  <c r="J94" i="7"/>
  <c r="BK104" i="7"/>
  <c r="J90" i="8"/>
  <c r="BK101" i="9"/>
  <c r="J91" i="9"/>
  <c r="J95" i="9"/>
  <c r="BK95" i="9"/>
  <c r="J90" i="9"/>
  <c r="BK112" i="10"/>
  <c r="J134" i="10"/>
  <c r="BK94" i="10"/>
  <c r="BK103" i="10"/>
  <c r="J97" i="10"/>
  <c r="BK114" i="11"/>
  <c r="BK124" i="11"/>
  <c r="J115" i="11"/>
  <c r="BK96" i="11"/>
  <c r="BK118" i="11"/>
  <c r="J92" i="11"/>
  <c r="BK107" i="12"/>
  <c r="BK91" i="12"/>
  <c r="BK98" i="12"/>
  <c r="J114" i="12"/>
  <c r="F37" i="13"/>
  <c r="BD66" i="1"/>
  <c r="BK216" i="15"/>
  <c r="J172" i="15"/>
  <c r="J141" i="15"/>
  <c r="J110" i="15"/>
  <c r="J251" i="15"/>
  <c r="J207" i="15"/>
  <c r="J171" i="15"/>
  <c r="J148" i="15"/>
  <c r="J125" i="15"/>
  <c r="BK109" i="15"/>
  <c r="BK229" i="15"/>
  <c r="BK184" i="15"/>
  <c r="BK147" i="15"/>
  <c r="J253" i="15"/>
  <c r="J229" i="15"/>
  <c r="BK207" i="15"/>
  <c r="BK171" i="15"/>
  <c r="J138" i="15"/>
  <c r="J108" i="15"/>
  <c r="J107" i="17"/>
  <c r="BK93" i="17"/>
  <c r="R88" i="3" l="1"/>
  <c r="BK103" i="2"/>
  <c r="P143" i="2"/>
  <c r="P169" i="2"/>
  <c r="R212" i="2"/>
  <c r="BK301" i="2"/>
  <c r="J301" i="2" s="1"/>
  <c r="J65" i="2" s="1"/>
  <c r="BK457" i="2"/>
  <c r="J457" i="2"/>
  <c r="J66" i="2"/>
  <c r="R486" i="2"/>
  <c r="T512" i="2"/>
  <c r="R520" i="2"/>
  <c r="T536" i="2"/>
  <c r="T550" i="2"/>
  <c r="R640" i="2"/>
  <c r="T674" i="2"/>
  <c r="R696" i="2"/>
  <c r="R762" i="2"/>
  <c r="P779" i="2"/>
  <c r="T800" i="2"/>
  <c r="T840" i="2"/>
  <c r="P93" i="3"/>
  <c r="T103" i="3"/>
  <c r="P139" i="3"/>
  <c r="R178" i="3"/>
  <c r="R168" i="3"/>
  <c r="T85" i="5"/>
  <c r="T95" i="5"/>
  <c r="T102" i="5"/>
  <c r="R191" i="5"/>
  <c r="R121" i="6"/>
  <c r="P132" i="6"/>
  <c r="BK138" i="6"/>
  <c r="J138" i="6"/>
  <c r="J63" i="6"/>
  <c r="BK169" i="6"/>
  <c r="J169" i="6" s="1"/>
  <c r="J64" i="6" s="1"/>
  <c r="BK193" i="6"/>
  <c r="J193" i="6"/>
  <c r="J65" i="6"/>
  <c r="T199" i="6"/>
  <c r="P202" i="6"/>
  <c r="R208" i="6"/>
  <c r="R217" i="6"/>
  <c r="P87" i="7"/>
  <c r="P86" i="7"/>
  <c r="AU60" i="1" s="1"/>
  <c r="T87" i="8"/>
  <c r="T86" i="8" s="1"/>
  <c r="T87" i="9"/>
  <c r="T86" i="9"/>
  <c r="BK87" i="10"/>
  <c r="J87" i="10" s="1"/>
  <c r="J64" i="10" s="1"/>
  <c r="R87" i="11"/>
  <c r="R86" i="11"/>
  <c r="T87" i="12"/>
  <c r="T86" i="12"/>
  <c r="P88" i="15"/>
  <c r="T223" i="15"/>
  <c r="T238" i="15"/>
  <c r="R243" i="15"/>
  <c r="P250" i="15"/>
  <c r="BK97" i="17"/>
  <c r="J97" i="17" s="1"/>
  <c r="J63" i="17" s="1"/>
  <c r="P103" i="2"/>
  <c r="BK143" i="2"/>
  <c r="J143" i="2"/>
  <c r="J62" i="2"/>
  <c r="T169" i="2"/>
  <c r="T212" i="2"/>
  <c r="T301" i="2"/>
  <c r="P457" i="2"/>
  <c r="T486" i="2"/>
  <c r="P512" i="2"/>
  <c r="BK520" i="2"/>
  <c r="J520" i="2" s="1"/>
  <c r="J71" i="2" s="1"/>
  <c r="BK536" i="2"/>
  <c r="J536" i="2"/>
  <c r="J72" i="2"/>
  <c r="BK550" i="2"/>
  <c r="J550" i="2" s="1"/>
  <c r="J73" i="2" s="1"/>
  <c r="BK640" i="2"/>
  <c r="J640" i="2"/>
  <c r="J74" i="2"/>
  <c r="BK674" i="2"/>
  <c r="J674" i="2" s="1"/>
  <c r="J75" i="2" s="1"/>
  <c r="BK696" i="2"/>
  <c r="J696" i="2"/>
  <c r="J76" i="2"/>
  <c r="BK762" i="2"/>
  <c r="J762" i="2" s="1"/>
  <c r="J77" i="2" s="1"/>
  <c r="BK779" i="2"/>
  <c r="J779" i="2"/>
  <c r="J78" i="2"/>
  <c r="BK800" i="2"/>
  <c r="J800" i="2" s="1"/>
  <c r="J79" i="2" s="1"/>
  <c r="BK840" i="2"/>
  <c r="J840" i="2"/>
  <c r="J80" i="2"/>
  <c r="BK93" i="3"/>
  <c r="J93" i="3" s="1"/>
  <c r="J62" i="3" s="1"/>
  <c r="R103" i="3"/>
  <c r="BK139" i="3"/>
  <c r="J139" i="3"/>
  <c r="J65" i="3"/>
  <c r="T178" i="3"/>
  <c r="T168" i="3" s="1"/>
  <c r="BK85" i="5"/>
  <c r="J85" i="5" s="1"/>
  <c r="J60" i="5" s="1"/>
  <c r="R95" i="5"/>
  <c r="BK102" i="5"/>
  <c r="J102" i="5"/>
  <c r="J62" i="5"/>
  <c r="T191" i="5"/>
  <c r="P121" i="6"/>
  <c r="BK132" i="6"/>
  <c r="J132" i="6"/>
  <c r="J62" i="6"/>
  <c r="T138" i="6"/>
  <c r="P169" i="6"/>
  <c r="P193" i="6"/>
  <c r="R199" i="6"/>
  <c r="R202" i="6"/>
  <c r="P208" i="6"/>
  <c r="BK217" i="6"/>
  <c r="J217" i="6" s="1"/>
  <c r="J70" i="6" s="1"/>
  <c r="T87" i="7"/>
  <c r="T86" i="7"/>
  <c r="P87" i="8"/>
  <c r="P86" i="8"/>
  <c r="AU61" i="1" s="1"/>
  <c r="P87" i="9"/>
  <c r="P86" i="9"/>
  <c r="AU62" i="1"/>
  <c r="T87" i="10"/>
  <c r="T86" i="10"/>
  <c r="BK87" i="11"/>
  <c r="J87" i="11" s="1"/>
  <c r="J64" i="11" s="1"/>
  <c r="R87" i="12"/>
  <c r="R86" i="12"/>
  <c r="T88" i="15"/>
  <c r="R223" i="15"/>
  <c r="P238" i="15"/>
  <c r="P243" i="15"/>
  <c r="BK250" i="15"/>
  <c r="J250" i="15"/>
  <c r="J66" i="15"/>
  <c r="P97" i="17"/>
  <c r="P85" i="17" s="1"/>
  <c r="P84" i="17" s="1"/>
  <c r="AU70" i="1" s="1"/>
  <c r="T103" i="2"/>
  <c r="T143" i="2"/>
  <c r="BK169" i="2"/>
  <c r="J169" i="2" s="1"/>
  <c r="J63" i="2" s="1"/>
  <c r="P212" i="2"/>
  <c r="R301" i="2"/>
  <c r="T457" i="2"/>
  <c r="P486" i="2"/>
  <c r="R512" i="2"/>
  <c r="T520" i="2"/>
  <c r="R536" i="2"/>
  <c r="P550" i="2"/>
  <c r="P640" i="2"/>
  <c r="P674" i="2"/>
  <c r="P696" i="2"/>
  <c r="P762" i="2"/>
  <c r="R779" i="2"/>
  <c r="P800" i="2"/>
  <c r="P840" i="2"/>
  <c r="T93" i="3"/>
  <c r="P103" i="3"/>
  <c r="R139" i="3"/>
  <c r="P178" i="3"/>
  <c r="P168" i="3"/>
  <c r="P85" i="5"/>
  <c r="BK95" i="5"/>
  <c r="J95" i="5" s="1"/>
  <c r="J61" i="5" s="1"/>
  <c r="R102" i="5"/>
  <c r="P191" i="5"/>
  <c r="BK121" i="6"/>
  <c r="J121" i="6"/>
  <c r="J61" i="6" s="1"/>
  <c r="T132" i="6"/>
  <c r="P138" i="6"/>
  <c r="T169" i="6"/>
  <c r="T193" i="6"/>
  <c r="P199" i="6"/>
  <c r="T202" i="6"/>
  <c r="BK208" i="6"/>
  <c r="J208" i="6"/>
  <c r="J69" i="6"/>
  <c r="P217" i="6"/>
  <c r="R87" i="7"/>
  <c r="R86" i="7" s="1"/>
  <c r="BK87" i="8"/>
  <c r="J87" i="8"/>
  <c r="J64" i="8"/>
  <c r="R87" i="9"/>
  <c r="R86" i="9"/>
  <c r="R87" i="10"/>
  <c r="R86" i="10" s="1"/>
  <c r="P87" i="11"/>
  <c r="P86" i="11"/>
  <c r="AU64" i="1"/>
  <c r="P87" i="12"/>
  <c r="P86" i="12" s="1"/>
  <c r="AU65" i="1" s="1"/>
  <c r="R88" i="15"/>
  <c r="P223" i="15"/>
  <c r="R238" i="15"/>
  <c r="T243" i="15"/>
  <c r="T250" i="15"/>
  <c r="R97" i="17"/>
  <c r="R85" i="17"/>
  <c r="R84" i="17"/>
  <c r="R103" i="2"/>
  <c r="R143" i="2"/>
  <c r="R169" i="2"/>
  <c r="BK212" i="2"/>
  <c r="J212" i="2"/>
  <c r="J64" i="2"/>
  <c r="P301" i="2"/>
  <c r="R457" i="2"/>
  <c r="BK486" i="2"/>
  <c r="J486" i="2" s="1"/>
  <c r="J69" i="2" s="1"/>
  <c r="BK512" i="2"/>
  <c r="J512" i="2"/>
  <c r="J70" i="2" s="1"/>
  <c r="P520" i="2"/>
  <c r="P536" i="2"/>
  <c r="R550" i="2"/>
  <c r="T640" i="2"/>
  <c r="R674" i="2"/>
  <c r="T696" i="2"/>
  <c r="T762" i="2"/>
  <c r="T779" i="2"/>
  <c r="R800" i="2"/>
  <c r="R840" i="2"/>
  <c r="R93" i="3"/>
  <c r="R87" i="3"/>
  <c r="BK103" i="3"/>
  <c r="J103" i="3" s="1"/>
  <c r="J64" i="3" s="1"/>
  <c r="T139" i="3"/>
  <c r="BK178" i="3"/>
  <c r="BK168" i="3" s="1"/>
  <c r="J168" i="3" s="1"/>
  <c r="J66" i="3" s="1"/>
  <c r="J178" i="3"/>
  <c r="J67" i="3" s="1"/>
  <c r="R85" i="5"/>
  <c r="R84" i="5" s="1"/>
  <c r="P95" i="5"/>
  <c r="P102" i="5"/>
  <c r="BK191" i="5"/>
  <c r="J191" i="5" s="1"/>
  <c r="J63" i="5" s="1"/>
  <c r="T121" i="6"/>
  <c r="R132" i="6"/>
  <c r="R138" i="6"/>
  <c r="R169" i="6"/>
  <c r="R193" i="6"/>
  <c r="BK199" i="6"/>
  <c r="J199" i="6" s="1"/>
  <c r="J66" i="6" s="1"/>
  <c r="BK202" i="6"/>
  <c r="J202" i="6"/>
  <c r="J67" i="6" s="1"/>
  <c r="T208" i="6"/>
  <c r="T217" i="6"/>
  <c r="BK87" i="7"/>
  <c r="J87" i="7"/>
  <c r="J64" i="7"/>
  <c r="R87" i="8"/>
  <c r="R86" i="8" s="1"/>
  <c r="BK87" i="9"/>
  <c r="J87" i="9"/>
  <c r="J64" i="9"/>
  <c r="P87" i="10"/>
  <c r="P86" i="10" s="1"/>
  <c r="AU63" i="1" s="1"/>
  <c r="T87" i="11"/>
  <c r="T86" i="11"/>
  <c r="BK87" i="12"/>
  <c r="J87" i="12"/>
  <c r="J64" i="12" s="1"/>
  <c r="BK88" i="15"/>
  <c r="J88" i="15" s="1"/>
  <c r="J61" i="15" s="1"/>
  <c r="BK223" i="15"/>
  <c r="J223" i="15"/>
  <c r="J63" i="15" s="1"/>
  <c r="BK238" i="15"/>
  <c r="J238" i="15" s="1"/>
  <c r="J64" i="15" s="1"/>
  <c r="BK243" i="15"/>
  <c r="J243" i="15"/>
  <c r="J65" i="15" s="1"/>
  <c r="R250" i="15"/>
  <c r="T97" i="17"/>
  <c r="T85" i="17"/>
  <c r="T84" i="17"/>
  <c r="BK482" i="2"/>
  <c r="J482" i="2" s="1"/>
  <c r="J67" i="2" s="1"/>
  <c r="BK91" i="3"/>
  <c r="J91" i="3"/>
  <c r="J61" i="3"/>
  <c r="BK220" i="15"/>
  <c r="J220" i="15" s="1"/>
  <c r="J62" i="15" s="1"/>
  <c r="BK848" i="2"/>
  <c r="J848" i="2"/>
  <c r="J81" i="2"/>
  <c r="BK99" i="3"/>
  <c r="J99" i="3" s="1"/>
  <c r="J63" i="3" s="1"/>
  <c r="BK81" i="16"/>
  <c r="J81" i="16" s="1"/>
  <c r="J60" i="16" s="1"/>
  <c r="BK92" i="17"/>
  <c r="J92" i="17"/>
  <c r="J62" i="17"/>
  <c r="BK88" i="3"/>
  <c r="J88" i="3" s="1"/>
  <c r="J60" i="3" s="1"/>
  <c r="BK221" i="6"/>
  <c r="J221" i="6" s="1"/>
  <c r="J71" i="6" s="1"/>
  <c r="BK83" i="13"/>
  <c r="J83" i="13"/>
  <c r="J61" i="13"/>
  <c r="BK86" i="17"/>
  <c r="J86" i="17" s="1"/>
  <c r="J61" i="17" s="1"/>
  <c r="BK106" i="17"/>
  <c r="J106" i="17"/>
  <c r="J64" i="17"/>
  <c r="BK206" i="6"/>
  <c r="J206" i="6" s="1"/>
  <c r="J68" i="6" s="1"/>
  <c r="BK223" i="6"/>
  <c r="J223" i="6"/>
  <c r="J72" i="6"/>
  <c r="BK83" i="14"/>
  <c r="J83" i="14" s="1"/>
  <c r="J61" i="14" s="1"/>
  <c r="BE98" i="17"/>
  <c r="BE100" i="17"/>
  <c r="BE104" i="17"/>
  <c r="BE107" i="17"/>
  <c r="E48" i="17"/>
  <c r="J52" i="17"/>
  <c r="F55" i="17"/>
  <c r="BE87" i="17"/>
  <c r="BE93" i="17"/>
  <c r="J74" i="16"/>
  <c r="F77" i="16"/>
  <c r="E48" i="16"/>
  <c r="BE82" i="16"/>
  <c r="BE96" i="15"/>
  <c r="BE97" i="15"/>
  <c r="BE98" i="15"/>
  <c r="BE101" i="15"/>
  <c r="BE103" i="15"/>
  <c r="BE128" i="15"/>
  <c r="BE130" i="15"/>
  <c r="BE132" i="15"/>
  <c r="BE134" i="15"/>
  <c r="BE147" i="15"/>
  <c r="BE150" i="15"/>
  <c r="BE160" i="15"/>
  <c r="BE164" i="15"/>
  <c r="BE166" i="15"/>
  <c r="BE167" i="15"/>
  <c r="BE173" i="15"/>
  <c r="BE174" i="15"/>
  <c r="BE175" i="15"/>
  <c r="BE178" i="15"/>
  <c r="BE183" i="15"/>
  <c r="BE189" i="15"/>
  <c r="BE196" i="15"/>
  <c r="BE217" i="15"/>
  <c r="BE232" i="15"/>
  <c r="BE239" i="15"/>
  <c r="BE257" i="15"/>
  <c r="BE258" i="15"/>
  <c r="BE259" i="15"/>
  <c r="E76" i="15"/>
  <c r="BE89" i="15"/>
  <c r="BE92" i="15"/>
  <c r="BE93" i="15"/>
  <c r="BE94" i="15"/>
  <c r="BE95" i="15"/>
  <c r="BE107" i="15"/>
  <c r="BE108" i="15"/>
  <c r="BE110" i="15"/>
  <c r="BE111" i="15"/>
  <c r="BE113" i="15"/>
  <c r="BE114" i="15"/>
  <c r="BE115" i="15"/>
  <c r="BE118" i="15"/>
  <c r="BE119" i="15"/>
  <c r="BE122" i="15"/>
  <c r="BE124" i="15"/>
  <c r="BE126" i="15"/>
  <c r="BE127" i="15"/>
  <c r="BE133" i="15"/>
  <c r="BE135" i="15"/>
  <c r="BE136" i="15"/>
  <c r="BE142" i="15"/>
  <c r="BE145" i="15"/>
  <c r="BE149" i="15"/>
  <c r="BE171" i="15"/>
  <c r="BE172" i="15"/>
  <c r="BE177" i="15"/>
  <c r="BE182" i="15"/>
  <c r="BE186" i="15"/>
  <c r="BE199" i="15"/>
  <c r="BE200" i="15"/>
  <c r="BE201" i="15"/>
  <c r="BE204" i="15"/>
  <c r="BE207" i="15"/>
  <c r="BE208" i="15"/>
  <c r="BE214" i="15"/>
  <c r="BE215" i="15"/>
  <c r="BE216" i="15"/>
  <c r="BE233" i="15"/>
  <c r="BE240" i="15"/>
  <c r="BE241" i="15"/>
  <c r="BE244" i="15"/>
  <c r="BE246" i="15"/>
  <c r="BE247" i="15"/>
  <c r="BE251" i="15"/>
  <c r="BE256" i="15"/>
  <c r="J52" i="15"/>
  <c r="F83" i="15"/>
  <c r="BE91" i="15"/>
  <c r="BE99" i="15"/>
  <c r="BE117" i="15"/>
  <c r="BE120" i="15"/>
  <c r="BE121" i="15"/>
  <c r="BE137" i="15"/>
  <c r="BE140" i="15"/>
  <c r="BE141" i="15"/>
  <c r="BE144" i="15"/>
  <c r="BE151" i="15"/>
  <c r="BE154" i="15"/>
  <c r="BE156" i="15"/>
  <c r="BE158" i="15"/>
  <c r="BE161" i="15"/>
  <c r="BE168" i="15"/>
  <c r="BE180" i="15"/>
  <c r="BE187" i="15"/>
  <c r="BE188" i="15"/>
  <c r="BE193" i="15"/>
  <c r="BE197" i="15"/>
  <c r="BE202" i="15"/>
  <c r="BE203" i="15"/>
  <c r="BE209" i="15"/>
  <c r="BE212" i="15"/>
  <c r="BE224" i="15"/>
  <c r="BE225" i="15"/>
  <c r="BE226" i="15"/>
  <c r="BE227" i="15"/>
  <c r="BE229" i="15"/>
  <c r="BE230" i="15"/>
  <c r="BE234" i="15"/>
  <c r="BE235" i="15"/>
  <c r="BE236" i="15"/>
  <c r="BE242" i="15"/>
  <c r="BE245" i="15"/>
  <c r="BE253" i="15"/>
  <c r="BE254" i="15"/>
  <c r="BE105" i="15"/>
  <c r="BE109" i="15"/>
  <c r="BE112" i="15"/>
  <c r="BE116" i="15"/>
  <c r="BE123" i="15"/>
  <c r="BE125" i="15"/>
  <c r="BE131" i="15"/>
  <c r="BE138" i="15"/>
  <c r="BE139" i="15"/>
  <c r="BE146" i="15"/>
  <c r="BE148" i="15"/>
  <c r="BE152" i="15"/>
  <c r="BE157" i="15"/>
  <c r="BE159" i="15"/>
  <c r="BE162" i="15"/>
  <c r="BE163" i="15"/>
  <c r="BE169" i="15"/>
  <c r="BE170" i="15"/>
  <c r="BE184" i="15"/>
  <c r="BE185" i="15"/>
  <c r="BE190" i="15"/>
  <c r="BE191" i="15"/>
  <c r="BE194" i="15"/>
  <c r="BE195" i="15"/>
  <c r="BE198" i="15"/>
  <c r="BE206" i="15"/>
  <c r="BE210" i="15"/>
  <c r="BE211" i="15"/>
  <c r="BE219" i="15"/>
  <c r="BE221" i="15"/>
  <c r="BE228" i="15"/>
  <c r="BE231" i="15"/>
  <c r="BE237" i="15"/>
  <c r="BE248" i="15"/>
  <c r="BE249" i="15"/>
  <c r="BE252" i="15"/>
  <c r="BE255" i="15"/>
  <c r="BE84" i="14"/>
  <c r="F55" i="14"/>
  <c r="E48" i="14"/>
  <c r="J52" i="14"/>
  <c r="E48" i="13"/>
  <c r="F78" i="13"/>
  <c r="BE84" i="13"/>
  <c r="J52" i="13"/>
  <c r="F59" i="12"/>
  <c r="J80" i="12"/>
  <c r="BE91" i="12"/>
  <c r="BE96" i="12"/>
  <c r="BE101" i="12"/>
  <c r="BE104" i="12"/>
  <c r="BE107" i="12"/>
  <c r="BE108" i="12"/>
  <c r="BE110" i="12"/>
  <c r="BE111" i="12"/>
  <c r="BE112" i="12"/>
  <c r="BE113" i="12"/>
  <c r="BE114" i="12"/>
  <c r="BE117" i="12"/>
  <c r="BE121" i="12"/>
  <c r="BE126" i="12"/>
  <c r="E74" i="12"/>
  <c r="BE99" i="12"/>
  <c r="BE100" i="12"/>
  <c r="BE102" i="12"/>
  <c r="BE105" i="12"/>
  <c r="BE106" i="12"/>
  <c r="BE119" i="12"/>
  <c r="BE124" i="12"/>
  <c r="BE93" i="12"/>
  <c r="BE94" i="12"/>
  <c r="BE95" i="12"/>
  <c r="BE97" i="12"/>
  <c r="BE98" i="12"/>
  <c r="BE103" i="12"/>
  <c r="BE115" i="12"/>
  <c r="BE116" i="12"/>
  <c r="BE120" i="12"/>
  <c r="BE122" i="12"/>
  <c r="BE125" i="12"/>
  <c r="BE88" i="12"/>
  <c r="BE89" i="12"/>
  <c r="BE90" i="12"/>
  <c r="BE92" i="12"/>
  <c r="BE109" i="12"/>
  <c r="BE118" i="12"/>
  <c r="BE123" i="12"/>
  <c r="F83" i="11"/>
  <c r="BE93" i="11"/>
  <c r="BE94" i="11"/>
  <c r="BE95" i="11"/>
  <c r="BE97" i="11"/>
  <c r="BE106" i="11"/>
  <c r="BE110" i="11"/>
  <c r="BE113" i="11"/>
  <c r="BE115" i="11"/>
  <c r="BE116" i="11"/>
  <c r="BE120" i="11"/>
  <c r="BE127" i="11"/>
  <c r="BE88" i="11"/>
  <c r="BE98" i="11"/>
  <c r="BE102" i="11"/>
  <c r="BE109" i="11"/>
  <c r="BE111" i="11"/>
  <c r="BE112" i="11"/>
  <c r="BE114" i="11"/>
  <c r="BE124" i="11"/>
  <c r="E50" i="11"/>
  <c r="J56" i="11"/>
  <c r="BE89" i="11"/>
  <c r="BE92" i="11"/>
  <c r="BE99" i="11"/>
  <c r="BE100" i="11"/>
  <c r="BE101" i="11"/>
  <c r="BE107" i="11"/>
  <c r="BE117" i="11"/>
  <c r="BE119" i="11"/>
  <c r="BE121" i="11"/>
  <c r="BE122" i="11"/>
  <c r="BE90" i="11"/>
  <c r="BE91" i="11"/>
  <c r="BE96" i="11"/>
  <c r="BE103" i="11"/>
  <c r="BE104" i="11"/>
  <c r="BE105" i="11"/>
  <c r="BE108" i="11"/>
  <c r="BE118" i="11"/>
  <c r="BE123" i="11"/>
  <c r="BE125" i="11"/>
  <c r="BE126" i="11"/>
  <c r="BE93" i="10"/>
  <c r="BE99" i="10"/>
  <c r="BE104" i="10"/>
  <c r="BE105" i="10"/>
  <c r="BE106" i="10"/>
  <c r="BE111" i="10"/>
  <c r="BE112" i="10"/>
  <c r="BE121" i="10"/>
  <c r="BE123" i="10"/>
  <c r="BE127" i="10"/>
  <c r="BE129" i="10"/>
  <c r="BE133" i="10"/>
  <c r="BE136" i="10"/>
  <c r="J56" i="10"/>
  <c r="F59" i="10"/>
  <c r="BE88" i="10"/>
  <c r="BE90" i="10"/>
  <c r="BE91" i="10"/>
  <c r="BE92" i="10"/>
  <c r="BE94" i="10"/>
  <c r="BE107" i="10"/>
  <c r="BE113" i="10"/>
  <c r="BE116" i="10"/>
  <c r="BE119" i="10"/>
  <c r="BE120" i="10"/>
  <c r="BE131" i="10"/>
  <c r="BE89" i="10"/>
  <c r="BE97" i="10"/>
  <c r="BE98" i="10"/>
  <c r="BE100" i="10"/>
  <c r="BE101" i="10"/>
  <c r="BE102" i="10"/>
  <c r="BE103" i="10"/>
  <c r="BE108" i="10"/>
  <c r="BE109" i="10"/>
  <c r="BE110" i="10"/>
  <c r="BE114" i="10"/>
  <c r="BE122" i="10"/>
  <c r="BE124" i="10"/>
  <c r="BE125" i="10"/>
  <c r="BE132" i="10"/>
  <c r="E50" i="10"/>
  <c r="BE95" i="10"/>
  <c r="BE96" i="10"/>
  <c r="BE115" i="10"/>
  <c r="BE117" i="10"/>
  <c r="BE118" i="10"/>
  <c r="BE126" i="10"/>
  <c r="BE128" i="10"/>
  <c r="BE130" i="10"/>
  <c r="BE134" i="10"/>
  <c r="BE135" i="10"/>
  <c r="E50" i="9"/>
  <c r="F59" i="9"/>
  <c r="J80" i="9"/>
  <c r="BE94" i="9"/>
  <c r="BE99" i="9"/>
  <c r="BE101" i="9"/>
  <c r="BE108" i="9"/>
  <c r="BE111" i="9"/>
  <c r="BE114" i="9"/>
  <c r="BE116" i="9"/>
  <c r="BE88" i="9"/>
  <c r="BE89" i="9"/>
  <c r="BE90" i="9"/>
  <c r="BE92" i="9"/>
  <c r="BE93" i="9"/>
  <c r="BE102" i="9"/>
  <c r="BE103" i="9"/>
  <c r="BE105" i="9"/>
  <c r="BE106" i="9"/>
  <c r="BE109" i="9"/>
  <c r="BE115" i="9"/>
  <c r="BE95" i="9"/>
  <c r="BE96" i="9"/>
  <c r="BE97" i="9"/>
  <c r="BE100" i="9"/>
  <c r="BE104" i="9"/>
  <c r="BE107" i="9"/>
  <c r="BE112" i="9"/>
  <c r="BE91" i="9"/>
  <c r="BE98" i="9"/>
  <c r="BE110" i="9"/>
  <c r="BE113" i="9"/>
  <c r="J80" i="8"/>
  <c r="BE88" i="8"/>
  <c r="BE90" i="8"/>
  <c r="E74" i="8"/>
  <c r="BE91" i="8"/>
  <c r="F83" i="8"/>
  <c r="BE89" i="8"/>
  <c r="E50" i="7"/>
  <c r="J56" i="7"/>
  <c r="BE90" i="7"/>
  <c r="BE91" i="7"/>
  <c r="BE92" i="7"/>
  <c r="BE94" i="7"/>
  <c r="BE100" i="7"/>
  <c r="BE107" i="7"/>
  <c r="F83" i="7"/>
  <c r="BE88" i="7"/>
  <c r="BE93" i="7"/>
  <c r="BE95" i="7"/>
  <c r="BE99" i="7"/>
  <c r="BE101" i="7"/>
  <c r="BE102" i="7"/>
  <c r="BE105" i="7"/>
  <c r="BE89" i="7"/>
  <c r="BE97" i="7"/>
  <c r="BE104" i="7"/>
  <c r="BE106" i="7"/>
  <c r="BE96" i="7"/>
  <c r="BE98" i="7"/>
  <c r="BE103" i="7"/>
  <c r="BE108" i="7"/>
  <c r="J87" i="6"/>
  <c r="BE96" i="6"/>
  <c r="BE97" i="6"/>
  <c r="BE102" i="6"/>
  <c r="BE119" i="6"/>
  <c r="BE123" i="6"/>
  <c r="BE125" i="6"/>
  <c r="BE130" i="6"/>
  <c r="BE131" i="6"/>
  <c r="BE137" i="6"/>
  <c r="BE139" i="6"/>
  <c r="F90" i="6"/>
  <c r="BE95" i="6"/>
  <c r="BE100" i="6"/>
  <c r="BE101" i="6"/>
  <c r="BE104" i="6"/>
  <c r="BE109" i="6"/>
  <c r="BE116" i="6"/>
  <c r="BE127" i="6"/>
  <c r="BE129" i="6"/>
  <c r="BE134" i="6"/>
  <c r="BE135" i="6"/>
  <c r="BE136" i="6"/>
  <c r="BE140" i="6"/>
  <c r="BE144" i="6"/>
  <c r="BE146" i="6"/>
  <c r="BE150" i="6"/>
  <c r="BE152" i="6"/>
  <c r="BE160" i="6"/>
  <c r="BE170" i="6"/>
  <c r="BE172" i="6"/>
  <c r="BE176" i="6"/>
  <c r="BE177" i="6"/>
  <c r="BE183" i="6"/>
  <c r="BE187" i="6"/>
  <c r="BE191" i="6"/>
  <c r="BE192" i="6"/>
  <c r="BE194" i="6"/>
  <c r="BE200" i="6"/>
  <c r="BE201" i="6"/>
  <c r="BE203" i="6"/>
  <c r="BE204" i="6"/>
  <c r="BE205" i="6"/>
  <c r="BE209" i="6"/>
  <c r="BE213" i="6"/>
  <c r="BE218" i="6"/>
  <c r="E83" i="6"/>
  <c r="BE103" i="6"/>
  <c r="BE105" i="6"/>
  <c r="BE108" i="6"/>
  <c r="BE122" i="6"/>
  <c r="BE128" i="6"/>
  <c r="BE142" i="6"/>
  <c r="BE148" i="6"/>
  <c r="BE162" i="6"/>
  <c r="BE163" i="6"/>
  <c r="BE164" i="6"/>
  <c r="BE165" i="6"/>
  <c r="BE166" i="6"/>
  <c r="BE167" i="6"/>
  <c r="BE168" i="6"/>
  <c r="BE173" i="6"/>
  <c r="BE174" i="6"/>
  <c r="BE175" i="6"/>
  <c r="BE178" i="6"/>
  <c r="BE179" i="6"/>
  <c r="BE182" i="6"/>
  <c r="BE197" i="6"/>
  <c r="BE198" i="6"/>
  <c r="BE207" i="6"/>
  <c r="BE210" i="6"/>
  <c r="BE214" i="6"/>
  <c r="BE215" i="6"/>
  <c r="BK84" i="5"/>
  <c r="J84" i="5" s="1"/>
  <c r="J59" i="5" s="1"/>
  <c r="BE113" i="6"/>
  <c r="BE124" i="6"/>
  <c r="BE126" i="6"/>
  <c r="BE133" i="6"/>
  <c r="BE155" i="6"/>
  <c r="BE158" i="6"/>
  <c r="BE171" i="6"/>
  <c r="BE219" i="6"/>
  <c r="BE222" i="6"/>
  <c r="BE224" i="6"/>
  <c r="F55" i="5"/>
  <c r="BE91" i="5"/>
  <c r="BE96" i="5"/>
  <c r="BE98" i="5"/>
  <c r="BE99" i="5"/>
  <c r="BE105" i="5"/>
  <c r="BE108" i="5"/>
  <c r="BE114" i="5"/>
  <c r="BE118" i="5"/>
  <c r="BE120" i="5"/>
  <c r="BE121" i="5"/>
  <c r="BE122" i="5"/>
  <c r="BE123" i="5"/>
  <c r="BE124" i="5"/>
  <c r="BE125" i="5"/>
  <c r="BE129" i="5"/>
  <c r="BE135" i="5"/>
  <c r="BE136" i="5"/>
  <c r="BE142" i="5"/>
  <c r="BE143" i="5"/>
  <c r="BE144" i="5"/>
  <c r="BE147" i="5"/>
  <c r="BE160" i="5"/>
  <c r="BE161" i="5"/>
  <c r="BE164" i="5"/>
  <c r="BE165" i="5"/>
  <c r="BE166" i="5"/>
  <c r="BE167" i="5"/>
  <c r="BE168" i="5"/>
  <c r="BE170" i="5"/>
  <c r="BE173" i="5"/>
  <c r="BE176" i="5"/>
  <c r="BE179" i="5"/>
  <c r="J52" i="5"/>
  <c r="BE103" i="5"/>
  <c r="BE104" i="5"/>
  <c r="BE107" i="5"/>
  <c r="BE112" i="5"/>
  <c r="BE128" i="5"/>
  <c r="BE134" i="5"/>
  <c r="BE148" i="5"/>
  <c r="BE163" i="5"/>
  <c r="BE192" i="5"/>
  <c r="BE195" i="5"/>
  <c r="E48" i="5"/>
  <c r="BE86" i="5"/>
  <c r="BE93" i="5"/>
  <c r="BE109" i="5"/>
  <c r="BE115" i="5"/>
  <c r="BE116" i="5"/>
  <c r="BE119" i="5"/>
  <c r="BE137" i="5"/>
  <c r="BE138" i="5"/>
  <c r="BE140" i="5"/>
  <c r="BE141" i="5"/>
  <c r="BE146" i="5"/>
  <c r="BE149" i="5"/>
  <c r="BE150" i="5"/>
  <c r="BE153" i="5"/>
  <c r="BE159" i="5"/>
  <c r="BE169" i="5"/>
  <c r="BE171" i="5"/>
  <c r="BE172" i="5"/>
  <c r="BE174" i="5"/>
  <c r="BE175" i="5"/>
  <c r="BE177" i="5"/>
  <c r="BE189" i="5"/>
  <c r="BE193" i="5"/>
  <c r="BE194" i="5"/>
  <c r="BE196" i="5"/>
  <c r="BE100" i="5"/>
  <c r="BE106" i="5"/>
  <c r="BE113" i="5"/>
  <c r="BE117" i="5"/>
  <c r="BE126" i="5"/>
  <c r="BE127" i="5"/>
  <c r="BE130" i="5"/>
  <c r="BE139" i="5"/>
  <c r="BE145" i="5"/>
  <c r="BE154" i="5"/>
  <c r="BE158" i="5"/>
  <c r="BE162" i="5"/>
  <c r="BE178" i="5"/>
  <c r="BE188" i="5"/>
  <c r="J81" i="3"/>
  <c r="F84" i="3"/>
  <c r="BE89" i="3"/>
  <c r="BE92" i="3"/>
  <c r="BE94" i="3"/>
  <c r="BE123" i="3"/>
  <c r="BE125" i="3"/>
  <c r="BE152" i="3"/>
  <c r="BE158" i="3"/>
  <c r="BE163" i="3"/>
  <c r="BE165" i="3"/>
  <c r="BE166" i="3"/>
  <c r="BE176" i="3"/>
  <c r="BE182" i="3"/>
  <c r="BE100" i="3"/>
  <c r="BE104" i="3"/>
  <c r="BE129" i="3"/>
  <c r="BE133" i="3"/>
  <c r="BE136" i="3"/>
  <c r="BE137" i="3"/>
  <c r="BE145" i="3"/>
  <c r="BE154" i="3"/>
  <c r="BE161" i="3"/>
  <c r="BE164" i="3"/>
  <c r="BE170" i="3"/>
  <c r="BE171" i="3"/>
  <c r="BE172" i="3"/>
  <c r="BE179" i="3"/>
  <c r="J103" i="2"/>
  <c r="J61" i="2" s="1"/>
  <c r="E48" i="3"/>
  <c r="BE98" i="3"/>
  <c r="BE106" i="3"/>
  <c r="BE107" i="3"/>
  <c r="BE111" i="3"/>
  <c r="BE113" i="3"/>
  <c r="BE115" i="3"/>
  <c r="BE117" i="3"/>
  <c r="BE121" i="3"/>
  <c r="BE140" i="3"/>
  <c r="BE142" i="3"/>
  <c r="BE143" i="3"/>
  <c r="BE144" i="3"/>
  <c r="BE147" i="3"/>
  <c r="BE149" i="3"/>
  <c r="BE150" i="3"/>
  <c r="BE151" i="3"/>
  <c r="BE153" i="3"/>
  <c r="BE157" i="3"/>
  <c r="BE159" i="3"/>
  <c r="BE160" i="3"/>
  <c r="BE162" i="3"/>
  <c r="BE175" i="3"/>
  <c r="BE180" i="3"/>
  <c r="BE90" i="3"/>
  <c r="BE119" i="3"/>
  <c r="BE131" i="3"/>
  <c r="BE135" i="3"/>
  <c r="BE141" i="3"/>
  <c r="BE155" i="3"/>
  <c r="BE169" i="3"/>
  <c r="BE173" i="3"/>
  <c r="BE174" i="3"/>
  <c r="BE118" i="2"/>
  <c r="BE121" i="2"/>
  <c r="BE125" i="2"/>
  <c r="BE156" i="2"/>
  <c r="BE203" i="2"/>
  <c r="BE231" i="2"/>
  <c r="BE264" i="2"/>
  <c r="BE273" i="2"/>
  <c r="BE287" i="2"/>
  <c r="BE316" i="2"/>
  <c r="BE354" i="2"/>
  <c r="BE404" i="2"/>
  <c r="BE411" i="2"/>
  <c r="BE428" i="2"/>
  <c r="BE472" i="2"/>
  <c r="BE477" i="2"/>
  <c r="BE495" i="2"/>
  <c r="BE510" i="2"/>
  <c r="BE525" i="2"/>
  <c r="BE534" i="2"/>
  <c r="BE541" i="2"/>
  <c r="BE551" i="2"/>
  <c r="BE586" i="2"/>
  <c r="BE618" i="2"/>
  <c r="BE622" i="2"/>
  <c r="BE638" i="2"/>
  <c r="BE646" i="2"/>
  <c r="BE675" i="2"/>
  <c r="BE690" i="2"/>
  <c r="BE691" i="2"/>
  <c r="BE760" i="2"/>
  <c r="BE772" i="2"/>
  <c r="BE775" i="2"/>
  <c r="BE784" i="2"/>
  <c r="BE791" i="2"/>
  <c r="BE810" i="2"/>
  <c r="BE824" i="2"/>
  <c r="J52" i="2"/>
  <c r="E91" i="2"/>
  <c r="BE128" i="2"/>
  <c r="BE141" i="2"/>
  <c r="BE180" i="2"/>
  <c r="BE300" i="2"/>
  <c r="BE306" i="2"/>
  <c r="BE325" i="2"/>
  <c r="BE334" i="2"/>
  <c r="BE368" i="2"/>
  <c r="BE377" i="2"/>
  <c r="BE386" i="2"/>
  <c r="BE421" i="2"/>
  <c r="BE455" i="2"/>
  <c r="BE493" i="2"/>
  <c r="BE513" i="2"/>
  <c r="BE515" i="2"/>
  <c r="BE517" i="2"/>
  <c r="BE518" i="2"/>
  <c r="BE537" i="2"/>
  <c r="BE652" i="2"/>
  <c r="BE656" i="2"/>
  <c r="BE694" i="2"/>
  <c r="BE703" i="2"/>
  <c r="BE746" i="2"/>
  <c r="BE763" i="2"/>
  <c r="BE777" i="2"/>
  <c r="BE788" i="2"/>
  <c r="BE801" i="2"/>
  <c r="BE804" i="2"/>
  <c r="BE807" i="2"/>
  <c r="BE115" i="2"/>
  <c r="BE144" i="2"/>
  <c r="BE148" i="2"/>
  <c r="BE152" i="2"/>
  <c r="BE170" i="2"/>
  <c r="BE190" i="2"/>
  <c r="BE199" i="2"/>
  <c r="BE245" i="2"/>
  <c r="BE247" i="2"/>
  <c r="BE250" i="2"/>
  <c r="BE261" i="2"/>
  <c r="BE281" i="2"/>
  <c r="BE284" i="2"/>
  <c r="BE296" i="2"/>
  <c r="BE302" i="2"/>
  <c r="BE351" i="2"/>
  <c r="BE361" i="2"/>
  <c r="BE453" i="2"/>
  <c r="BE458" i="2"/>
  <c r="BE470" i="2"/>
  <c r="BE479" i="2"/>
  <c r="BE498" i="2"/>
  <c r="BE505" i="2"/>
  <c r="BE516" i="2"/>
  <c r="BE527" i="2"/>
  <c r="BE544" i="2"/>
  <c r="BE559" i="2"/>
  <c r="BE568" i="2"/>
  <c r="BE606" i="2"/>
  <c r="BE626" i="2"/>
  <c r="BE627" i="2"/>
  <c r="BE651" i="2"/>
  <c r="BE661" i="2"/>
  <c r="BE662" i="2"/>
  <c r="BE663" i="2"/>
  <c r="BE682" i="2"/>
  <c r="BE683" i="2"/>
  <c r="BE699" i="2"/>
  <c r="BE701" i="2"/>
  <c r="BE717" i="2"/>
  <c r="BE719" i="2"/>
  <c r="BE729" i="2"/>
  <c r="BE732" i="2"/>
  <c r="BE735" i="2"/>
  <c r="BE756" i="2"/>
  <c r="BE758" i="2"/>
  <c r="BE780" i="2"/>
  <c r="BE786" i="2"/>
  <c r="BE798" i="2"/>
  <c r="BE822" i="2"/>
  <c r="BE834" i="2"/>
  <c r="F55" i="2"/>
  <c r="BE104" i="2"/>
  <c r="BE108" i="2"/>
  <c r="BE131" i="2"/>
  <c r="BE134" i="2"/>
  <c r="BE160" i="2"/>
  <c r="BE167" i="2"/>
  <c r="BE213" i="2"/>
  <c r="BE221" i="2"/>
  <c r="BE267" i="2"/>
  <c r="BE269" i="2"/>
  <c r="BE341" i="2"/>
  <c r="BE344" i="2"/>
  <c r="BE395" i="2"/>
  <c r="BE418" i="2"/>
  <c r="BE461" i="2"/>
  <c r="BE464" i="2"/>
  <c r="BE466" i="2"/>
  <c r="BE468" i="2"/>
  <c r="BE475" i="2"/>
  <c r="BE483" i="2"/>
  <c r="BE487" i="2"/>
  <c r="BE504" i="2"/>
  <c r="BE521" i="2"/>
  <c r="BE548" i="2"/>
  <c r="BE577" i="2"/>
  <c r="BE599" i="2"/>
  <c r="BE628" i="2"/>
  <c r="BE641" i="2"/>
  <c r="BE647" i="2"/>
  <c r="BE657" i="2"/>
  <c r="BE672" i="2"/>
  <c r="BE697" i="2"/>
  <c r="BE713" i="2"/>
  <c r="BE770" i="2"/>
  <c r="BE838" i="2"/>
  <c r="BE841" i="2"/>
  <c r="BE845" i="2"/>
  <c r="BE846" i="2"/>
  <c r="BE849" i="2"/>
  <c r="F37" i="5"/>
  <c r="BD57" i="1" s="1"/>
  <c r="F36" i="8"/>
  <c r="BA61" i="1"/>
  <c r="F37" i="9"/>
  <c r="BB62" i="1"/>
  <c r="F39" i="11"/>
  <c r="BD64" i="1" s="1"/>
  <c r="J34" i="13"/>
  <c r="AW66" i="1"/>
  <c r="J34" i="14"/>
  <c r="AW67" i="1"/>
  <c r="F36" i="15"/>
  <c r="BC68" i="1" s="1"/>
  <c r="F36" i="3"/>
  <c r="BC56" i="1"/>
  <c r="F34" i="5"/>
  <c r="BA57" i="1" s="1"/>
  <c r="F38" i="7"/>
  <c r="BC60" i="1"/>
  <c r="F39" i="10"/>
  <c r="BD63" i="1"/>
  <c r="F33" i="16"/>
  <c r="AZ69" i="1" s="1"/>
  <c r="F34" i="17"/>
  <c r="BA70" i="1"/>
  <c r="F35" i="3"/>
  <c r="BB56" i="1"/>
  <c r="F36" i="5"/>
  <c r="BC57" i="1" s="1"/>
  <c r="J36" i="10"/>
  <c r="AW63" i="1"/>
  <c r="F35" i="15"/>
  <c r="BB68" i="1"/>
  <c r="F36" i="9"/>
  <c r="BA62" i="1" s="1"/>
  <c r="F36" i="11"/>
  <c r="BA64" i="1"/>
  <c r="F37" i="12"/>
  <c r="BB65" i="1"/>
  <c r="F35" i="17"/>
  <c r="BB70" i="1" s="1"/>
  <c r="F36" i="2"/>
  <c r="BC55" i="1"/>
  <c r="F34" i="3"/>
  <c r="BA56" i="1"/>
  <c r="F35" i="5"/>
  <c r="BB57" i="1" s="1"/>
  <c r="F36" i="7"/>
  <c r="BA60" i="1"/>
  <c r="F37" i="11"/>
  <c r="BB64" i="1"/>
  <c r="F37" i="15"/>
  <c r="BD68" i="1" s="1"/>
  <c r="J34" i="6"/>
  <c r="AW58" i="1"/>
  <c r="F36" i="12"/>
  <c r="BA65" i="1"/>
  <c r="F36" i="17"/>
  <c r="BC70" i="1" s="1"/>
  <c r="F35" i="2"/>
  <c r="BB55" i="1" s="1"/>
  <c r="F35" i="6"/>
  <c r="BB58" i="1"/>
  <c r="F38" i="8"/>
  <c r="BC61" i="1" s="1"/>
  <c r="F37" i="10"/>
  <c r="BB63" i="1"/>
  <c r="J36" i="12"/>
  <c r="AW65" i="1"/>
  <c r="F34" i="15"/>
  <c r="BA68" i="1" s="1"/>
  <c r="F37" i="2"/>
  <c r="BD55" i="1" s="1"/>
  <c r="J36" i="9"/>
  <c r="AW62" i="1" s="1"/>
  <c r="F38" i="12"/>
  <c r="BC65" i="1"/>
  <c r="F34" i="2"/>
  <c r="BA55" i="1" s="1"/>
  <c r="F39" i="7"/>
  <c r="BD60" i="1"/>
  <c r="F39" i="8"/>
  <c r="BD61" i="1"/>
  <c r="J36" i="8"/>
  <c r="AW61" i="1" s="1"/>
  <c r="F38" i="9"/>
  <c r="BC62" i="1"/>
  <c r="J36" i="11"/>
  <c r="AW64" i="1"/>
  <c r="J34" i="17"/>
  <c r="AW70" i="1" s="1"/>
  <c r="J34" i="5"/>
  <c r="AW57" i="1"/>
  <c r="F34" i="6"/>
  <c r="BA58" i="1" s="1"/>
  <c r="F37" i="7"/>
  <c r="BB60" i="1"/>
  <c r="J36" i="7"/>
  <c r="AW60" i="1"/>
  <c r="F39" i="9"/>
  <c r="BD62" i="1" s="1"/>
  <c r="F33" i="13"/>
  <c r="AZ66" i="1"/>
  <c r="J33" i="14"/>
  <c r="AV67" i="1"/>
  <c r="J34" i="15"/>
  <c r="AW68" i="1" s="1"/>
  <c r="J34" i="2"/>
  <c r="AW55" i="1" s="1"/>
  <c r="F37" i="6"/>
  <c r="BD58" i="1" s="1"/>
  <c r="F38" i="11"/>
  <c r="BC64" i="1"/>
  <c r="F37" i="17"/>
  <c r="BD70" i="1"/>
  <c r="AS54" i="1"/>
  <c r="F37" i="3"/>
  <c r="BD56" i="1" s="1"/>
  <c r="F36" i="6"/>
  <c r="BC58" i="1"/>
  <c r="F39" i="12"/>
  <c r="BD65" i="1"/>
  <c r="J34" i="3"/>
  <c r="AW56" i="1" s="1"/>
  <c r="F37" i="8"/>
  <c r="BB61" i="1"/>
  <c r="F36" i="10"/>
  <c r="BA63" i="1" s="1"/>
  <c r="F38" i="10"/>
  <c r="BC63" i="1"/>
  <c r="J34" i="16"/>
  <c r="AW69" i="1"/>
  <c r="BK94" i="6" l="1"/>
  <c r="BK93" i="6"/>
  <c r="J93" i="6" s="1"/>
  <c r="J94" i="6"/>
  <c r="J60" i="6" s="1"/>
  <c r="R94" i="6"/>
  <c r="R93" i="6"/>
  <c r="T94" i="6"/>
  <c r="T93" i="6"/>
  <c r="T87" i="3"/>
  <c r="P94" i="6"/>
  <c r="P93" i="6"/>
  <c r="AU58" i="1"/>
  <c r="P87" i="3"/>
  <c r="AU56" i="1"/>
  <c r="P485" i="2"/>
  <c r="R87" i="15"/>
  <c r="R86" i="15"/>
  <c r="T87" i="15"/>
  <c r="T86" i="15"/>
  <c r="T485" i="2"/>
  <c r="P102" i="2"/>
  <c r="R102" i="2"/>
  <c r="P84" i="5"/>
  <c r="AU57" i="1"/>
  <c r="T102" i="2"/>
  <c r="P87" i="15"/>
  <c r="P86" i="15"/>
  <c r="AU68" i="1"/>
  <c r="T84" i="5"/>
  <c r="R485" i="2"/>
  <c r="BK102" i="2"/>
  <c r="BK485" i="2"/>
  <c r="J485" i="2" s="1"/>
  <c r="J68" i="2" s="1"/>
  <c r="BK86" i="12"/>
  <c r="J86" i="12"/>
  <c r="J32" i="12" s="1"/>
  <c r="AG65" i="1" s="1"/>
  <c r="BK82" i="14"/>
  <c r="J82" i="14"/>
  <c r="J60" i="14"/>
  <c r="BK80" i="16"/>
  <c r="J80" i="16"/>
  <c r="J59" i="16"/>
  <c r="BK87" i="3"/>
  <c r="J87" i="3"/>
  <c r="J59" i="3"/>
  <c r="BK86" i="7"/>
  <c r="J86" i="7"/>
  <c r="BK86" i="8"/>
  <c r="J86" i="8"/>
  <c r="J63" i="8"/>
  <c r="BK86" i="10"/>
  <c r="J86" i="10" s="1"/>
  <c r="J32" i="10" s="1"/>
  <c r="AG63" i="1" s="1"/>
  <c r="BK82" i="13"/>
  <c r="J82" i="13"/>
  <c r="J60" i="13"/>
  <c r="BK85" i="17"/>
  <c r="J85" i="17"/>
  <c r="J60" i="17" s="1"/>
  <c r="BK86" i="9"/>
  <c r="J86" i="9"/>
  <c r="J32" i="9" s="1"/>
  <c r="AG62" i="1" s="1"/>
  <c r="BK86" i="11"/>
  <c r="J86" i="11"/>
  <c r="J63" i="11"/>
  <c r="BK87" i="15"/>
  <c r="J87" i="15"/>
  <c r="J60" i="15"/>
  <c r="J35" i="7"/>
  <c r="AV60" i="1"/>
  <c r="AT60" i="1"/>
  <c r="BB59" i="1"/>
  <c r="AX59" i="1"/>
  <c r="F33" i="17"/>
  <c r="AZ70" i="1"/>
  <c r="J35" i="9"/>
  <c r="AV62" i="1"/>
  <c r="AT62" i="1" s="1"/>
  <c r="BA59" i="1"/>
  <c r="AW59" i="1"/>
  <c r="F33" i="14"/>
  <c r="AZ67" i="1"/>
  <c r="J33" i="3"/>
  <c r="AV56" i="1" s="1"/>
  <c r="AT56" i="1" s="1"/>
  <c r="F33" i="6"/>
  <c r="AZ58" i="1"/>
  <c r="J33" i="17"/>
  <c r="AV70" i="1"/>
  <c r="AT70" i="1" s="1"/>
  <c r="J33" i="6"/>
  <c r="AV58" i="1"/>
  <c r="AT58" i="1"/>
  <c r="F35" i="9"/>
  <c r="AZ62" i="1"/>
  <c r="BC59" i="1"/>
  <c r="AY59" i="1"/>
  <c r="J33" i="2"/>
  <c r="AV55" i="1" s="1"/>
  <c r="AT55" i="1" s="1"/>
  <c r="J35" i="8"/>
  <c r="AV61" i="1"/>
  <c r="AT61" i="1"/>
  <c r="F35" i="12"/>
  <c r="AZ65" i="1" s="1"/>
  <c r="F33" i="5"/>
  <c r="AZ57" i="1"/>
  <c r="BD59" i="1"/>
  <c r="F33" i="2"/>
  <c r="AZ55" i="1" s="1"/>
  <c r="F35" i="8"/>
  <c r="AZ61" i="1"/>
  <c r="F35" i="10"/>
  <c r="AZ63" i="1"/>
  <c r="J35" i="12"/>
  <c r="AV65" i="1" s="1"/>
  <c r="AT65" i="1" s="1"/>
  <c r="J35" i="11"/>
  <c r="AV64" i="1"/>
  <c r="AT64" i="1" s="1"/>
  <c r="J33" i="16"/>
  <c r="AV69" i="1" s="1"/>
  <c r="AT69" i="1" s="1"/>
  <c r="AU59" i="1"/>
  <c r="F35" i="7"/>
  <c r="AZ60" i="1"/>
  <c r="F35" i="11"/>
  <c r="AZ64" i="1" s="1"/>
  <c r="J33" i="13"/>
  <c r="AV66" i="1"/>
  <c r="AT66" i="1"/>
  <c r="F33" i="15"/>
  <c r="AZ68" i="1" s="1"/>
  <c r="J33" i="5"/>
  <c r="AV57" i="1"/>
  <c r="AT57" i="1" s="1"/>
  <c r="AT67" i="1"/>
  <c r="J32" i="7"/>
  <c r="AG60" i="1" s="1"/>
  <c r="F33" i="3"/>
  <c r="AZ56" i="1"/>
  <c r="J30" i="5"/>
  <c r="AG57" i="1" s="1"/>
  <c r="J35" i="10"/>
  <c r="AV63" i="1"/>
  <c r="AT63" i="1"/>
  <c r="J33" i="15"/>
  <c r="AV68" i="1" s="1"/>
  <c r="AT68" i="1" s="1"/>
  <c r="AN63" i="1" l="1"/>
  <c r="T101" i="2"/>
  <c r="P101" i="2"/>
  <c r="AU55" i="1" s="1"/>
  <c r="AN65" i="1"/>
  <c r="J30" i="6"/>
  <c r="AG58" i="1" s="1"/>
  <c r="AN58" i="1" s="1"/>
  <c r="J59" i="6"/>
  <c r="BK101" i="2"/>
  <c r="J101" i="2"/>
  <c r="J30" i="2" s="1"/>
  <c r="AG55" i="1" s="1"/>
  <c r="R101" i="2"/>
  <c r="BK81" i="14"/>
  <c r="J81" i="14" s="1"/>
  <c r="J30" i="14" s="1"/>
  <c r="AG67" i="1" s="1"/>
  <c r="BK84" i="17"/>
  <c r="J84" i="17"/>
  <c r="J59" i="17"/>
  <c r="J63" i="9"/>
  <c r="J102" i="2"/>
  <c r="J60" i="2" s="1"/>
  <c r="J63" i="10"/>
  <c r="J63" i="7"/>
  <c r="BK81" i="13"/>
  <c r="J81" i="13"/>
  <c r="J30" i="13" s="1"/>
  <c r="AG66" i="1" s="1"/>
  <c r="J63" i="12"/>
  <c r="BK86" i="15"/>
  <c r="J86" i="15"/>
  <c r="J41" i="12"/>
  <c r="J41" i="10"/>
  <c r="J41" i="9"/>
  <c r="J41" i="7"/>
  <c r="AN57" i="1"/>
  <c r="J39" i="6"/>
  <c r="J39" i="5"/>
  <c r="AN60" i="1"/>
  <c r="AN62" i="1"/>
  <c r="AU54" i="1"/>
  <c r="AZ59" i="1"/>
  <c r="AV59" i="1" s="1"/>
  <c r="AT59" i="1" s="1"/>
  <c r="BC54" i="1"/>
  <c r="AY54" i="1" s="1"/>
  <c r="J32" i="11"/>
  <c r="AG64" i="1" s="1"/>
  <c r="J30" i="15"/>
  <c r="AG68" i="1"/>
  <c r="BB54" i="1"/>
  <c r="W31" i="1" s="1"/>
  <c r="J30" i="16"/>
  <c r="AG69" i="1"/>
  <c r="J32" i="8"/>
  <c r="AG61" i="1"/>
  <c r="J30" i="3"/>
  <c r="AG56" i="1" s="1"/>
  <c r="BD54" i="1"/>
  <c r="W33" i="1" s="1"/>
  <c r="BA54" i="1"/>
  <c r="AW54" i="1" s="1"/>
  <c r="AK30" i="1" s="1"/>
  <c r="J39" i="15" l="1"/>
  <c r="J41" i="11"/>
  <c r="J39" i="13"/>
  <c r="J41" i="8"/>
  <c r="J39" i="2"/>
  <c r="J39" i="3"/>
  <c r="J39" i="16"/>
  <c r="J59" i="13"/>
  <c r="J59" i="2"/>
  <c r="J59" i="14"/>
  <c r="J39" i="14"/>
  <c r="J59" i="15"/>
  <c r="AN64" i="1"/>
  <c r="AN69" i="1"/>
  <c r="AN55" i="1"/>
  <c r="AN66" i="1"/>
  <c r="AN56" i="1"/>
  <c r="AN61" i="1"/>
  <c r="AN67" i="1"/>
  <c r="AN68" i="1"/>
  <c r="AX54" i="1"/>
  <c r="W32" i="1"/>
  <c r="J30" i="17"/>
  <c r="AG70" i="1"/>
  <c r="W30" i="1"/>
  <c r="AG59" i="1"/>
  <c r="AZ54" i="1"/>
  <c r="W29" i="1" s="1"/>
  <c r="J39" i="17" l="1"/>
  <c r="AN70" i="1"/>
  <c r="AN59" i="1"/>
  <c r="AG54" i="1"/>
  <c r="AV54" i="1"/>
  <c r="AK29" i="1" s="1"/>
  <c r="AK26" i="1" l="1"/>
  <c r="AT54" i="1"/>
  <c r="AN54" i="1" l="1"/>
  <c r="AK35" i="1"/>
</calcChain>
</file>

<file path=xl/sharedStrings.xml><?xml version="1.0" encoding="utf-8"?>
<sst xmlns="http://schemas.openxmlformats.org/spreadsheetml/2006/main" count="19057" uniqueCount="2650">
  <si>
    <t>Export Komplet</t>
  </si>
  <si>
    <t>VZ</t>
  </si>
  <si>
    <t>2.0</t>
  </si>
  <si>
    <t/>
  </si>
  <si>
    <t>False</t>
  </si>
  <si>
    <t>{65314716-656c-4823-9ee4-d41b284f7e95}</t>
  </si>
  <si>
    <t>&gt;&gt;  skryté sloupce  &lt;&lt;</t>
  </si>
  <si>
    <t>0,01</t>
  </si>
  <si>
    <t>21</t>
  </si>
  <si>
    <t>12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</si>
  <si>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</si>
  <si>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</si>
  <si>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</si>
  <si>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</si>
  <si>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</si>
  <si>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24011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</si>
  <si>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</t>
  </si>
  <si>
    <t>Stavba:</t>
  </si>
  <si>
    <t>Stavební úpravy stávající budovy business centra VŠB - TUO II.etapa</t>
  </si>
  <si>
    <t>KSO:</t>
  </si>
  <si>
    <t>801 35 13</t>
  </si>
  <si>
    <t>CC-CZ:</t>
  </si>
  <si>
    <t>Místo:</t>
  </si>
  <si>
    <t>Ostrava</t>
  </si>
  <si>
    <t>Datum:</t>
  </si>
  <si>
    <t>9. 6. 2024</t>
  </si>
  <si>
    <t>CZ-CPV:</t>
  </si>
  <si>
    <t>45214400-4stav.práce</t>
  </si>
  <si>
    <t>Zadavatel:</t>
  </si>
  <si>
    <t>IČ:</t>
  </si>
  <si>
    <t>VŠB TU, Ostrava</t>
  </si>
  <si>
    <t>DIČ:</t>
  </si>
  <si>
    <t>Uchazeč:</t>
  </si>
  <si>
    <t>Vyplň údaj</t>
  </si>
  <si>
    <t>Projektant:</t>
  </si>
  <si>
    <t>ARCHI BIM</t>
  </si>
  <si>
    <t>True</t>
  </si>
  <si>
    <t>Zpracovatel:</t>
  </si>
  <si>
    <t>Anna Mužná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</si>
  <si>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</si>
  <si>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</si>
  <si>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</si>
  <si>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</si>
  <si>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</si>
  <si>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</si>
  <si>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</si>
  <si>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</si>
  <si>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</si>
  <si>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</si>
  <si>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</si>
  <si>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</si>
  <si>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</si>
  <si>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</si>
  <si>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</si>
  <si>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</si>
  <si>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</si>
  <si>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</si>
  <si>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</si>
  <si>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</si>
  <si>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</si>
  <si>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</si>
  <si>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</si>
  <si>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</si>
  <si>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</si>
  <si>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</si>
  <si>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</si>
  <si>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</si>
  <si>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</si>
  <si>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</si>
  <si>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</si>
  <si>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</si>
  <si>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</si>
  <si>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</si>
  <si>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</si>
  <si>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</si>
  <si>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</si>
  <si>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</si>
  <si>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</si>
  <si>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</si>
  <si>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</si>
  <si>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2401101</t>
  </si>
  <si>
    <t>SO 01 Stavební část</t>
  </si>
  <si>
    <t>STA</t>
  </si>
  <si>
    <t>1</t>
  </si>
  <si>
    <t>{9a351a05-0321-4033-9d2c-3d382dbf08f8}</t>
  </si>
  <si>
    <t>801 35 43</t>
  </si>
  <si>
    <t>2</t>
  </si>
  <si>
    <t>2401102</t>
  </si>
  <si>
    <t>SO 01 Zdravotechnika</t>
  </si>
  <si>
    <t>{e2ced435-aa68-4801-abad-392adb0d6a31}</t>
  </si>
  <si>
    <t>VZT</t>
  </si>
  <si>
    <t>{e20a1752-6125-4f48-bea7-e8dc0a4b9682}</t>
  </si>
  <si>
    <t>2401104</t>
  </si>
  <si>
    <t>Vytápění a chlazení</t>
  </si>
  <si>
    <t>{c50f8d63-03e8-4651-9523-5f53edc03e9c}</t>
  </si>
  <si>
    <t>2401105</t>
  </si>
  <si>
    <t>Technologické plyny</t>
  </si>
  <si>
    <t>{aba65fa1-4197-4e9b-8e1d-5d0ab41f1564}</t>
  </si>
  <si>
    <t>24011051</t>
  </si>
  <si>
    <t>1.NP budova B</t>
  </si>
  <si>
    <t>Soupis</t>
  </si>
  <si>
    <t>{f137471a-f3ed-450f-8155-0864625f732c}</t>
  </si>
  <si>
    <t>24011052</t>
  </si>
  <si>
    <t>1.NP budova C</t>
  </si>
  <si>
    <t>{93292f76-ef89-45c9-b51b-573c6dfa936d}</t>
  </si>
  <si>
    <t>24011053</t>
  </si>
  <si>
    <t>2.NP budova  A</t>
  </si>
  <si>
    <t>{97e8e195-f713-4b54-98d0-4bf60a1ad7c1}</t>
  </si>
  <si>
    <t>24011054</t>
  </si>
  <si>
    <t>2.NP budova C</t>
  </si>
  <si>
    <t>{bc4e0f08-d8b1-4898-92a4-a0bffcc74e7d}</t>
  </si>
  <si>
    <t>24011055</t>
  </si>
  <si>
    <t>3.NP budova A</t>
  </si>
  <si>
    <t>{c0b246da-e2db-4e36-9146-bcec73c3f044}</t>
  </si>
  <si>
    <t>24011056</t>
  </si>
  <si>
    <t>3.NP budova C</t>
  </si>
  <si>
    <t>{91f58a2a-c30a-4f68-a6c5-fcfd0aba3b92}</t>
  </si>
  <si>
    <t>2401106</t>
  </si>
  <si>
    <t>Silnoproud</t>
  </si>
  <si>
    <t>{d1cba599-8861-45ec-9cd9-0d0e705a90d4}</t>
  </si>
  <si>
    <t>2401107</t>
  </si>
  <si>
    <t>Slaboproud</t>
  </si>
  <si>
    <t>{a7ff599a-7119-4971-afd4-5c95374ad42a}</t>
  </si>
  <si>
    <t>2401108</t>
  </si>
  <si>
    <t>Měření a regulace</t>
  </si>
  <si>
    <t>{c73b65a7-8486-4be2-82ee-3c48c66b8429}</t>
  </si>
  <si>
    <t>2401109</t>
  </si>
  <si>
    <t>Laboratorní vybavení</t>
  </si>
  <si>
    <t>{483a98c2-053f-46cd-b59c-75809ca2f8c3}</t>
  </si>
  <si>
    <t>2401110</t>
  </si>
  <si>
    <t>Vedlejší a ostatní náklady</t>
  </si>
  <si>
    <t>{2a61dc02-8ac0-4488-ade0-d2e0dad30bbc}</t>
  </si>
  <si>
    <t>KRYCÍ LIST SOUPISU PRACÍ</t>
  </si>
  <si>
    <t>Objekt:</t>
  </si>
  <si>
    <t>2401101 - SO 01 Stavební část</t>
  </si>
  <si>
    <t>45214300-3stav.práce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</si>
  <si>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</si>
  <si>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</si>
  <si>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</si>
  <si>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</si>
  <si>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</si>
  <si>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1 - Zemní práce</t>
  </si>
  <si>
    <t xml:space="preserve">    2 - Zakládání</t>
  </si>
  <si>
    <t xml:space="preserve">    3 - Svislé a kompletní konstrukce</t>
  </si>
  <si>
    <t xml:space="preserve">    6 - Úpravy povrchů, podlahy a osazování výplní</t>
  </si>
  <si>
    <t xml:space="preserve">    9 - Ostatní konstrukce a práce, bourání</t>
  </si>
  <si>
    <t xml:space="preserve">    997 - Přesun sutě</t>
  </si>
  <si>
    <t xml:space="preserve">    998 - Přesun hmot</t>
  </si>
  <si>
    <t>PSV - Práce a dodávky PSV</t>
  </si>
  <si>
    <t xml:space="preserve">    711 - Izolace proti vodě, vlhkosti a plynům</t>
  </si>
  <si>
    <t xml:space="preserve">    712 - Povlakové krytiny</t>
  </si>
  <si>
    <t xml:space="preserve">    713 - Izolace tepelné</t>
  </si>
  <si>
    <t xml:space="preserve">    714 - Akustická a protiotřesová opatření</t>
  </si>
  <si>
    <t xml:space="preserve">    763 - Konstrukce suché výstavby</t>
  </si>
  <si>
    <t xml:space="preserve">    766 - Konstrukce truhlářské</t>
  </si>
  <si>
    <t xml:space="preserve">    767 - Konstrukce zámečnické</t>
  </si>
  <si>
    <t xml:space="preserve">    776 - Podlahy povlakové</t>
  </si>
  <si>
    <t xml:space="preserve">    781 - Dokončovací práce - obklady</t>
  </si>
  <si>
    <t xml:space="preserve">    783 - Dokončovací práce - nátěry</t>
  </si>
  <si>
    <t xml:space="preserve">    784 - Dokončovací práce - malby a tapety</t>
  </si>
  <si>
    <t xml:space="preserve">    786 - Dokončovací práce - čalounické úpravy</t>
  </si>
  <si>
    <t xml:space="preserve">    787 - Dokončovací práce - zasklívání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</si>
  <si>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</si>
  <si>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</si>
  <si>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</si>
  <si>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</si>
  <si>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</si>
  <si>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</si>
  <si>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</si>
  <si>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</si>
  <si>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</si>
  <si>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</si>
  <si>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</si>
  <si>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</si>
  <si>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</si>
  <si>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</si>
  <si>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</si>
  <si>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</si>
  <si>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</si>
  <si>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</si>
  <si>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131213701</t>
  </si>
  <si>
    <t>Hloubení nezapažených jam ručně s urovnáním dna do předepsaného profilu a spádu v hornině třídy těžitelnosti I skupiny 3 soudržných</t>
  </si>
  <si>
    <t>m3</t>
  </si>
  <si>
    <t>CS ÚRS 2024 01</t>
  </si>
  <si>
    <t>4</t>
  </si>
  <si>
    <t>2037777902</t>
  </si>
  <si>
    <t>Online PSC</t>
  </si>
  <si>
    <t>https://podminky.urs.cz/item/CS_URS_2024_01/131213701</t>
  </si>
  <si>
    <t>VV</t>
  </si>
  <si>
    <t>základ pro chladicí jednotku</t>
  </si>
  <si>
    <t>2,415*1,76*0,4</t>
  </si>
  <si>
    <t>139711111</t>
  </si>
  <si>
    <t>Vykopávka v uzavřených prostorech ručně v hornině třídy těžitelnosti I skupiny 1 až 3</t>
  </si>
  <si>
    <t>828041112</t>
  </si>
  <si>
    <t>https://podminky.urs.cz/item/CS_URS_2024_01/139711111</t>
  </si>
  <si>
    <t>pro kanalizaci</t>
  </si>
  <si>
    <t>(12,36+4,4+4,08)*(0,6+1,3)*0,5</t>
  </si>
  <si>
    <t>pro základy pod mikroskop m.č.103b,121a,123,124</t>
  </si>
  <si>
    <t>1,8*1,8*0,5*3+1,8*2,1*0,5</t>
  </si>
  <si>
    <t>Součet</t>
  </si>
  <si>
    <t>3</t>
  </si>
  <si>
    <t>162211311</t>
  </si>
  <si>
    <t>Vodorovné přemístění výkopku nebo sypaniny stavebním kolečkem s vyprázdněním kolečka na hromady nebo do dopravního prostředku na vzdálenost do 10 m z horniny třídy těžitelnosti I, skupiny 1 až 3</t>
  </si>
  <si>
    <t>1235852499</t>
  </si>
  <si>
    <t>https://podminky.urs.cz/item/CS_URS_2024_01/162211311</t>
  </si>
  <si>
    <t>26,548</t>
  </si>
  <si>
    <t>162211319</t>
  </si>
  <si>
    <t>Vodorovné přemístění výkopku nebo sypaniny stavebním kolečkem s vyprázdněním kolečka na hromady nebo do dopravního prostředku na vzdálenost do 10 m Příplatek za každých dalších 10 m k ceně -1311</t>
  </si>
  <si>
    <t>-1173765742</t>
  </si>
  <si>
    <t>https://podminky.urs.cz/item/CS_URS_2024_01/162211319</t>
  </si>
  <si>
    <t>26,548*4</t>
  </si>
  <si>
    <t>5</t>
  </si>
  <si>
    <t>162751117</t>
  </si>
  <si>
    <t>Vodorovné přemístění výkopku nebo sypaniny po suchu na obvyklém dopravním prostředku, bez naložení výkopku, avšak se složením bez rozhrnutí z horniny třídy těžitelnosti I skupiny 1 až 3 na vzdálenost přes 9 000 do 10 000 m</t>
  </si>
  <si>
    <t>881506582</t>
  </si>
  <si>
    <t>https://podminky.urs.cz/item/CS_URS_2024_01/162751117</t>
  </si>
  <si>
    <t>přebytečná zemina</t>
  </si>
  <si>
    <t>1,7+26,548</t>
  </si>
  <si>
    <t>6</t>
  </si>
  <si>
    <t>162751119</t>
  </si>
  <si>
    <t>Vodorovné přemístění výkopku nebo sypaniny po suchu na obvyklém dopravním prostředku, bez naložení výkopku, avšak se složením bez rozhrnutí z horniny třídy těžitelnosti I skupiny 1 až 3 na vzdálenost Příplatek k ceně za každých dalších i započatých 1 000 m</t>
  </si>
  <si>
    <t>517846198</t>
  </si>
  <si>
    <t>https://podminky.urs.cz/item/CS_URS_2024_01/162751119</t>
  </si>
  <si>
    <t>28,248*5</t>
  </si>
  <si>
    <t>7</t>
  </si>
  <si>
    <t>171201231</t>
  </si>
  <si>
    <t>Poplatek za uložení stavebního odpadu na recyklační skládce (skládkovné) zeminy a kamení zatříděného do Katalogu odpadů pod kódem 17 05 04</t>
  </si>
  <si>
    <t>t</t>
  </si>
  <si>
    <t>1824642437</t>
  </si>
  <si>
    <t>https://podminky.urs.cz/item/CS_URS_2024_01/171201231</t>
  </si>
  <si>
    <t>27,18*1,7</t>
  </si>
  <si>
    <t>8</t>
  </si>
  <si>
    <t>171251201</t>
  </si>
  <si>
    <t>Uložení sypaniny na skládky nebo meziskládky bez hutnění s upravením uložené sypaniny do předepsaného tvaru</t>
  </si>
  <si>
    <t>1899668754</t>
  </si>
  <si>
    <t>https://podminky.urs.cz/item/CS_URS_2024_01/171251201</t>
  </si>
  <si>
    <t>5,992</t>
  </si>
  <si>
    <t>9</t>
  </si>
  <si>
    <t>174111102</t>
  </si>
  <si>
    <t>Zásyp sypaninou z jakékoliv horniny ručně s uložením výkopku ve vrstvách se zhutněním v uzavřených prostorách s urovnáním povrchu zásypu</t>
  </si>
  <si>
    <t>1615959657</t>
  </si>
  <si>
    <t>https://podminky.urs.cz/item/CS_URS_2024_01/174111102</t>
  </si>
  <si>
    <t>kanalizace</t>
  </si>
  <si>
    <t xml:space="preserve"> základy pod mikroskop m.č.103b,121a,123,124</t>
  </si>
  <si>
    <t>(1,8*1,8-1,6*1,6)*0,5*3+(1,8*2,1-1,6*1,9)*0,5</t>
  </si>
  <si>
    <t>10</t>
  </si>
  <si>
    <t>M</t>
  </si>
  <si>
    <t>58331351</t>
  </si>
  <si>
    <t>kamenivo těžené drobné frakce 0/4</t>
  </si>
  <si>
    <t>-1253211151</t>
  </si>
  <si>
    <t>21,188*1,8</t>
  </si>
  <si>
    <t>Zakládání</t>
  </si>
  <si>
    <t>11</t>
  </si>
  <si>
    <t>271532212</t>
  </si>
  <si>
    <t>Podsyp pod základové konstrukce se zhutněním a urovnáním povrchu z kameniva hrubého, frakce 16 - 32 mm</t>
  </si>
  <si>
    <t>1248704948</t>
  </si>
  <si>
    <t>https://podminky.urs.cz/item/CS_URS_2024_01/271532212</t>
  </si>
  <si>
    <t>2,415*1,76*0,1</t>
  </si>
  <si>
    <t>273321511</t>
  </si>
  <si>
    <t>Základy z betonu železového (bez výztuže) desky z betonu bez zvláštních nároků na prostředí tř. C 25/30</t>
  </si>
  <si>
    <t>-1508847219</t>
  </si>
  <si>
    <t>https://podminky.urs.cz/item/CS_URS_2024_01/273321511</t>
  </si>
  <si>
    <t>1,815*1,16*0,3</t>
  </si>
  <si>
    <t>13</t>
  </si>
  <si>
    <t>273362021</t>
  </si>
  <si>
    <t>Výztuž základů desek ze svařovaných sítí z drátů typu KARI</t>
  </si>
  <si>
    <t>-965051538</t>
  </si>
  <si>
    <t>https://podminky.urs.cz/item/CS_URS_2024_01/273362021</t>
  </si>
  <si>
    <t>1,815*1,16*1,15*7,9*0,001*2</t>
  </si>
  <si>
    <t>14</t>
  </si>
  <si>
    <t>275313811</t>
  </si>
  <si>
    <t>Základy z betonu prostého patky a bloky z betonu kamenem neprokládaného tř. C 25/30</t>
  </si>
  <si>
    <t>1036415565</t>
  </si>
  <si>
    <t>https://podminky.urs.cz/item/CS_URS_2024_01/275313811</t>
  </si>
  <si>
    <t>základ pod mikroskop</t>
  </si>
  <si>
    <t>(1,2*1,5+1,2*1,2*3)*0,55</t>
  </si>
  <si>
    <t>15</t>
  </si>
  <si>
    <t>275351121</t>
  </si>
  <si>
    <t>Bednění základů patek zřízení</t>
  </si>
  <si>
    <t>m2</t>
  </si>
  <si>
    <t>-1177982330</t>
  </si>
  <si>
    <t>https://podminky.urs.cz/item/CS_URS_2024_01/275351121</t>
  </si>
  <si>
    <t>((1,2+1,5)*2+1,2*4*3)*0,55</t>
  </si>
  <si>
    <t>(1,815+1,16)*2*0,3</t>
  </si>
  <si>
    <t>16</t>
  </si>
  <si>
    <t>275351122</t>
  </si>
  <si>
    <t>Bednění základů patek odstranění</t>
  </si>
  <si>
    <t>149161517</t>
  </si>
  <si>
    <t>https://podminky.urs.cz/item/CS_URS_2024_01/275351122</t>
  </si>
  <si>
    <t>Svislé a kompletní konstrukce</t>
  </si>
  <si>
    <t>17</t>
  </si>
  <si>
    <t>317234410</t>
  </si>
  <si>
    <t>Vyzdívka mezi nosníky cihlami pálenými na maltu cementovou</t>
  </si>
  <si>
    <t>1477628433</t>
  </si>
  <si>
    <t>https://podminky.urs.cz/item/CS_URS_2024_01/317234410</t>
  </si>
  <si>
    <t>do L 100x50x6</t>
  </si>
  <si>
    <t>1.np</t>
  </si>
  <si>
    <t>6*1,8*0,15*0,15</t>
  </si>
  <si>
    <t>2.np</t>
  </si>
  <si>
    <t>4*1,8*2*0,15*0,15</t>
  </si>
  <si>
    <t>3.np</t>
  </si>
  <si>
    <t>18</t>
  </si>
  <si>
    <t>317944321</t>
  </si>
  <si>
    <t>Válcované nosníky dodatečně osazované do připravených otvorů bez zazdění hlav do č. 12</t>
  </si>
  <si>
    <t>260582461</t>
  </si>
  <si>
    <t>https://podminky.urs.cz/item/CS_URS_2024_01/317944321</t>
  </si>
  <si>
    <t>L 100x50x6</t>
  </si>
  <si>
    <t>6*1,8*2*8,77*0,001</t>
  </si>
  <si>
    <t>4*1,8*2*8,77*0,001</t>
  </si>
  <si>
    <t>19</t>
  </si>
  <si>
    <t>340271045</t>
  </si>
  <si>
    <t>Zazdívka otvorů v příčkách nebo stěnách pórobetonovými tvárnicemi plochy přes 1 m2 do 4 m2, objemová hmotnost 500 kg/m3, tloušťka příčky 150 mm</t>
  </si>
  <si>
    <t>-553819087</t>
  </si>
  <si>
    <t>https://podminky.urs.cz/item/CS_URS_2024_01/340271045</t>
  </si>
  <si>
    <t>1,0*2,1</t>
  </si>
  <si>
    <t>2.np+montážní otvor</t>
  </si>
  <si>
    <t>1,0*2,1*6+3,3*2,0</t>
  </si>
  <si>
    <t>3.np+montážní otvor</t>
  </si>
  <si>
    <t>1,0*2,1*4+3,3*2,0+1,3*2,0</t>
  </si>
  <si>
    <t>20</t>
  </si>
  <si>
    <t>342241162</t>
  </si>
  <si>
    <t>Příčky nebo přizdívky jednoduché z cihel nebo příčkovek pálených na maltu MVC nebo MC plných P7,5 až P15 dl. 290 mm (290x140x65 mm), tl. o tl. 140 mm</t>
  </si>
  <si>
    <t>-1209482084</t>
  </si>
  <si>
    <t>https://podminky.urs.cz/item/CS_URS_2024_01/342241162</t>
  </si>
  <si>
    <t>základy pod mikroskop</t>
  </si>
  <si>
    <t>((1,6+1,5)*2+(1,2+1,6)*2*3)*0,4</t>
  </si>
  <si>
    <t>342291121</t>
  </si>
  <si>
    <t>Ukotvení příček plochými kotvami, do konstrukce cihelné</t>
  </si>
  <si>
    <t>m</t>
  </si>
  <si>
    <t>1408256418</t>
  </si>
  <si>
    <t>https://podminky.urs.cz/item/CS_URS_2024_01/342291121</t>
  </si>
  <si>
    <t>2,0*2</t>
  </si>
  <si>
    <t>2,0*10+2,0*2</t>
  </si>
  <si>
    <t>2,0*8</t>
  </si>
  <si>
    <t>Úpravy povrchů, podlahy a osazování výplní</t>
  </si>
  <si>
    <t>22</t>
  </si>
  <si>
    <t>6111111R</t>
  </si>
  <si>
    <t>Vyspravení povrchu neomítaných vnitřních ploch monolitických betonových nebo železobetonových konstrukcí rozetřením vysprávky do ztracena maltou cementovou lokálně v rozsahu vyspravované plochy do 15 % z celkové plochy stropů</t>
  </si>
  <si>
    <t>vlastní</t>
  </si>
  <si>
    <t>-1814966926</t>
  </si>
  <si>
    <t>17,43+19,57+6,18+17,87+10,8+31,31+17,46+3,0+21,11+21,05+20,62</t>
  </si>
  <si>
    <t>65,05+42,41+10,29+10,3+42,88+21,29+21,04+40,52*2+41,51</t>
  </si>
  <si>
    <t>7,92+69,52+7,07+86,11+19,95+40,91+41,19+19,95+21,06</t>
  </si>
  <si>
    <t>23</t>
  </si>
  <si>
    <t>612142001</t>
  </si>
  <si>
    <t>Pletivo vnitřních ploch v ploše nebo pruzích, na plném podkladu sklovláknité vtlačené do tmelu včetně tmelu stěn</t>
  </si>
  <si>
    <t>960505650</t>
  </si>
  <si>
    <t>https://podminky.urs.cz/item/CS_URS_2024_01/612142001</t>
  </si>
  <si>
    <t>6*1,8*2*0,2-2</t>
  </si>
  <si>
    <t>4*1,8*2*0,2*2</t>
  </si>
  <si>
    <t>24</t>
  </si>
  <si>
    <t>612341121</t>
  </si>
  <si>
    <t>Omítka sádrová nebo vápenosádrová vnitřních ploch nanášená ručně jednovrstvá, tloušťky do 10 mm hladká svislých konstrukcí stěn</t>
  </si>
  <si>
    <t>-592629610</t>
  </si>
  <si>
    <t>https://podminky.urs.cz/item/CS_URS_2024_01/612341121</t>
  </si>
  <si>
    <t>stávající zdivo</t>
  </si>
  <si>
    <t>1017,25</t>
  </si>
  <si>
    <t>nové zdivo</t>
  </si>
  <si>
    <t>doplnění omítky pod stropem</t>
  </si>
  <si>
    <t>((7,2+5,358*2+3,66+3,255+3,335)*2+6,05+(3,45*3+7,118+0,15*5)*2)*0,6</t>
  </si>
  <si>
    <t>(6,05+7,05*4+7,253*2+0,15*6+6,05*2+(10,852+7,05+3,45+7,118)*2+0,15*6)*0,6</t>
  </si>
  <si>
    <t>(6,05+3,45+3,518+0,15)*2*0,6</t>
  </si>
  <si>
    <t>((10,64+14,3+3,56+3,615+3,677+3,5*6+3,543)*2+6,05*3)*0,6</t>
  </si>
  <si>
    <t>25</t>
  </si>
  <si>
    <t>612341131</t>
  </si>
  <si>
    <t>Sádrový štuk vnitřních ploch tloušťky do 3 mm svislých konstrukcí stěn</t>
  </si>
  <si>
    <t>1887415144</t>
  </si>
  <si>
    <t>https://podminky.urs.cz/item/CS_URS_2024_01/612341131</t>
  </si>
  <si>
    <t>26</t>
  </si>
  <si>
    <t>619996117</t>
  </si>
  <si>
    <t>Ochrana stávajících podlah ve všech místech pohybu stavební firmy s uvedením do původního stavu</t>
  </si>
  <si>
    <t>soubor</t>
  </si>
  <si>
    <t>1498361255</t>
  </si>
  <si>
    <t>https://podminky.urs.cz/item/CS_URS_2024_01/619996117</t>
  </si>
  <si>
    <t>27</t>
  </si>
  <si>
    <t>619996127</t>
  </si>
  <si>
    <t>Ochrana stavebních konstrukcí a samostatných prvků včetně pozdějšího odstranění obedněním z OSB desek svislých ploch</t>
  </si>
  <si>
    <t>-632333008</t>
  </si>
  <si>
    <t>https://podminky.urs.cz/item/CS_URS_2024_01/619996127</t>
  </si>
  <si>
    <t>(28,9+11,5)*3,6</t>
  </si>
  <si>
    <t>ochrana stávajícího zařízení laboratoře</t>
  </si>
  <si>
    <t>258,0</t>
  </si>
  <si>
    <t>(17,5+40,0)*3,6</t>
  </si>
  <si>
    <t>(42,5+18,2)*3,6</t>
  </si>
  <si>
    <t>28</t>
  </si>
  <si>
    <t>622385101</t>
  </si>
  <si>
    <t>Omítka tenkovrstvá minerální jednotlivých malých ploch stěn, plochy jednotlivě do 0,1 m2</t>
  </si>
  <si>
    <t>kus</t>
  </si>
  <si>
    <t>-69720957</t>
  </si>
  <si>
    <t>https://podminky.urs.cz/item/CS_URS_2024_01/622385101</t>
  </si>
  <si>
    <t>29</t>
  </si>
  <si>
    <t>622385102</t>
  </si>
  <si>
    <t>Omítka tenkovrstvá minerální jednotlivých malých ploch stěn, plochy jednotlivě přes 0,1 do 0,25 m2</t>
  </si>
  <si>
    <t>-349383796</t>
  </si>
  <si>
    <t>https://podminky.urs.cz/item/CS_URS_2024_01/622385102</t>
  </si>
  <si>
    <t>30</t>
  </si>
  <si>
    <t>622385103</t>
  </si>
  <si>
    <t>Omítka tenkovrstvá minerální jednotlivých malých ploch stěn, plochy jednotlivě přes 0,25 do 0,5 m2</t>
  </si>
  <si>
    <t>1261801442</t>
  </si>
  <si>
    <t>https://podminky.urs.cz/item/CS_URS_2024_01/622385103</t>
  </si>
  <si>
    <t>31</t>
  </si>
  <si>
    <t>631311124</t>
  </si>
  <si>
    <t>Mazanina z betonu prostého bez zvýšených nároků na prostředí tl. přes 80 do 120 mm tř. C 16/20</t>
  </si>
  <si>
    <t>1308652960</t>
  </si>
  <si>
    <t>https://podminky.urs.cz/item/CS_URS_2024_01/631311124</t>
  </si>
  <si>
    <t>(1,5*1,8+1,5*1,5*3)*0,1</t>
  </si>
  <si>
    <t>32</t>
  </si>
  <si>
    <t>631312141</t>
  </si>
  <si>
    <t>Doplnění dosavadních mazanin prostým betonem s dodáním hmot, bez potěru, plochy jednotlivě rýh v dosavadních mazaninách</t>
  </si>
  <si>
    <t>972102319</t>
  </si>
  <si>
    <t>https://podminky.urs.cz/item/CS_URS_2024_01/631312141</t>
  </si>
  <si>
    <t>(12,36+4,4+4,08)*0,25</t>
  </si>
  <si>
    <t>kolem základu pod mikroskop</t>
  </si>
  <si>
    <t>((1,8*2,1-1,5*1,9)+(1,8*1,8-1,6*1,6))*0,25</t>
  </si>
  <si>
    <t>33</t>
  </si>
  <si>
    <t>631319173</t>
  </si>
  <si>
    <t>Příplatek k cenám mazanin za stržení povrchu spodní vrstvy mazaniny latí před vložením výztuže nebo pletiva pro tl. obou vrstev mazaniny přes 80 do 120 mm</t>
  </si>
  <si>
    <t>-870751028</t>
  </si>
  <si>
    <t>https://podminky.urs.cz/item/CS_URS_2024_01/631319173</t>
  </si>
  <si>
    <t>5,613</t>
  </si>
  <si>
    <t>34</t>
  </si>
  <si>
    <t>631362021</t>
  </si>
  <si>
    <t>Výztuž mazanin ze svařovaných sítí z drátů typu KARI</t>
  </si>
  <si>
    <t>-1491183558</t>
  </si>
  <si>
    <t>https://podminky.urs.cz/item/CS_URS_2024_01/631362021</t>
  </si>
  <si>
    <t>(12,36+4,4+4,08)*1,15*0,004</t>
  </si>
  <si>
    <t>35</t>
  </si>
  <si>
    <t>632451101</t>
  </si>
  <si>
    <t>Potěr cementový samonivelační ze suchých směsí tloušťky přes 2 do 5 mm</t>
  </si>
  <si>
    <t>1672855749</t>
  </si>
  <si>
    <t>https://podminky.urs.cz/item/CS_URS_2024_01/632451101</t>
  </si>
  <si>
    <t>229,55-21,11*2-22,05+19,095*5,6</t>
  </si>
  <si>
    <t>314,58</t>
  </si>
  <si>
    <t>36</t>
  </si>
  <si>
    <t>642944221</t>
  </si>
  <si>
    <t>Osazení ocelových dveřních zárubní lisovaných nebo z úhelníků dodatečně s vybetonováním prahu, plochy přes 2,5 m2</t>
  </si>
  <si>
    <t>1263429537</t>
  </si>
  <si>
    <t>https://podminky.urs.cz/item/CS_URS_2024_01/642944221</t>
  </si>
  <si>
    <t>D03+D04+D05+D06</t>
  </si>
  <si>
    <t>6+7+1+1</t>
  </si>
  <si>
    <t>37</t>
  </si>
  <si>
    <t>55331839</t>
  </si>
  <si>
    <t>zárubeň s nadsvětlíkem pro panel ocelová tl stěny 150mm velikost otvoru 1350-1950/3000mm výška dveří 1970mm</t>
  </si>
  <si>
    <t>-1680799973</t>
  </si>
  <si>
    <t>Ostatní konstrukce a práce, bourání</t>
  </si>
  <si>
    <t>38</t>
  </si>
  <si>
    <t>945421110</t>
  </si>
  <si>
    <t>Hydraulická zvedací plošina včetně obsluhy instalovaná na automobilovém podvozku, výšky zdvihu do 18 m</t>
  </si>
  <si>
    <t>hod</t>
  </si>
  <si>
    <t>817832004</t>
  </si>
  <si>
    <t>https://podminky.urs.cz/item/CS_URS_2024_01/945421110</t>
  </si>
  <si>
    <t>pro opravu fasády a pro instalaci prostupů</t>
  </si>
  <si>
    <t>39</t>
  </si>
  <si>
    <t>949101111</t>
  </si>
  <si>
    <t>Lešení pomocné pracovní pro objekty pozemních staveb pro zatížení do 150 kg/m2, o výšce lešeňové podlahy do 1,9 m</t>
  </si>
  <si>
    <t>-1394755633</t>
  </si>
  <si>
    <t>https://podminky.urs.cz/item/CS_URS_2024_01/949101111</t>
  </si>
  <si>
    <t>17,4+26,27+17,66+22,22+21,04+21,11+21,04+20,62</t>
  </si>
  <si>
    <t>86,66+21,11*2+21,04+21,28+42,71+41,02*2+43,16</t>
  </si>
  <si>
    <t>375,75-20,79</t>
  </si>
  <si>
    <t>14,593*1,5</t>
  </si>
  <si>
    <t>40</t>
  </si>
  <si>
    <t>952901111</t>
  </si>
  <si>
    <t>Vyčištění budov nebo objektů před předáním do užívání budov bytové nebo občanské výstavby, světlé výšky podlaží do 4 m</t>
  </si>
  <si>
    <t>-393112730</t>
  </si>
  <si>
    <t>https://podminky.urs.cz/item/CS_URS_2024_01/952901111</t>
  </si>
  <si>
    <t>335,81</t>
  </si>
  <si>
    <t>41</t>
  </si>
  <si>
    <t>953731111</t>
  </si>
  <si>
    <t>Odvětrání svislé plastovými troubami ve stropních prostupech s obetonováním vnitřního průměru do 60 mm</t>
  </si>
  <si>
    <t>-1121591260</t>
  </si>
  <si>
    <t>https://podminky.urs.cz/item/CS_URS_2024_01/953731111</t>
  </si>
  <si>
    <t>strop nad 1.np</t>
  </si>
  <si>
    <t>11*0,35</t>
  </si>
  <si>
    <t>strop nad 2.np</t>
  </si>
  <si>
    <t>6*0,35</t>
  </si>
  <si>
    <t>strop nad 3.np</t>
  </si>
  <si>
    <t>6*0,7</t>
  </si>
  <si>
    <t>42</t>
  </si>
  <si>
    <t>953731115</t>
  </si>
  <si>
    <t>Odvětrání svislé plastovými troubami ve stropních prostupech s obetonováním vnitřního průměru přes 140 do 160 mm</t>
  </si>
  <si>
    <t>1943820790</t>
  </si>
  <si>
    <t>https://podminky.urs.cz/item/CS_URS_2024_01/953731115</t>
  </si>
  <si>
    <t>43</t>
  </si>
  <si>
    <t>953731116 R</t>
  </si>
  <si>
    <t>Odvětrání svislé plastovými troubami ve stropních prostupech s obetonováním vnitřního průměru přes 160 do 180 mm</t>
  </si>
  <si>
    <t>-33630868</t>
  </si>
  <si>
    <t>4*0,7</t>
  </si>
  <si>
    <t>44</t>
  </si>
  <si>
    <t>961055111</t>
  </si>
  <si>
    <t>Bourání základů z betonu železového</t>
  </si>
  <si>
    <t>356863457</t>
  </si>
  <si>
    <t>https://podminky.urs.cz/item/CS_URS_2024_01/961055111</t>
  </si>
  <si>
    <t>nosná deska pro kanalizaci</t>
  </si>
  <si>
    <t>(12,36+4,4+4,08)*0,125</t>
  </si>
  <si>
    <t>pro základ pod mikroskop</t>
  </si>
  <si>
    <t>(1,8*2,1+1,8*1,8*3)*0,125</t>
  </si>
  <si>
    <t>45</t>
  </si>
  <si>
    <t>964011211</t>
  </si>
  <si>
    <t>Vybourání železobetonových prefabrikovaných překladů uložených ve zdivu, délky do 3 m, hmotnosti do 50 kg/m</t>
  </si>
  <si>
    <t>2094684914</t>
  </si>
  <si>
    <t>https://podminky.urs.cz/item/CS_URS_2024_01/964011211</t>
  </si>
  <si>
    <t>14*1,2*0,15*0,15</t>
  </si>
  <si>
    <t>46</t>
  </si>
  <si>
    <t>965043331</t>
  </si>
  <si>
    <t>Bourání mazanin betonových s potěrem nebo teracem tl. do 100 mm, plochy do 4 m2</t>
  </si>
  <si>
    <t>485050882</t>
  </si>
  <si>
    <t>https://podminky.urs.cz/item/CS_URS_2024_01/965043331</t>
  </si>
  <si>
    <t>(12,36+4,4+4,08)*0,1</t>
  </si>
  <si>
    <t>(1,8*2,1+1,8*1,8*3)*0,1</t>
  </si>
  <si>
    <t>47</t>
  </si>
  <si>
    <t>965049111</t>
  </si>
  <si>
    <t>Bourání mazanin Příplatek k cenám za bourání mazanin betonových se svařovanou sítí, tl. do 100 mm</t>
  </si>
  <si>
    <t>450722099</t>
  </si>
  <si>
    <t>https://podminky.urs.cz/item/CS_URS_2024_01/965049111</t>
  </si>
  <si>
    <t>48</t>
  </si>
  <si>
    <t>968072456</t>
  </si>
  <si>
    <t>Vybourání kovových rámů oken s křídly, dveřních zárubní, vrat, stěn, ostění nebo obkladů dveřních zárubní, plochy přes 2 m2</t>
  </si>
  <si>
    <t>-1898886741</t>
  </si>
  <si>
    <t>https://podminky.urs.cz/item/CS_URS_2024_01/968072456</t>
  </si>
  <si>
    <t>1,0*2,1*6</t>
  </si>
  <si>
    <t>1,0*2,1*12</t>
  </si>
  <si>
    <t>1,0*2,1*10</t>
  </si>
  <si>
    <t>49</t>
  </si>
  <si>
    <t>971033631</t>
  </si>
  <si>
    <t>Vybourání otvorů ve zdivu základovém nebo nadzákladovém z cihel, tvárnic, příčkovek z cihel pálených na maltu vápennou nebo vápenocementovou plochy do 4 m2, tl. do 150 mm</t>
  </si>
  <si>
    <t>76650476</t>
  </si>
  <si>
    <t>https://podminky.urs.cz/item/CS_URS_2024_01/971033631</t>
  </si>
  <si>
    <t>(1,6*2,7-1,0*2,1)*6</t>
  </si>
  <si>
    <t>2.np+ montážní otvor</t>
  </si>
  <si>
    <t>(1,6*2,7-1,0*2,1)*3+ 3,3*2,0</t>
  </si>
  <si>
    <t>(1,6*2,7-1,0*2,1)*5+3,3*2,0+1,3*2,0</t>
  </si>
  <si>
    <t>50</t>
  </si>
  <si>
    <t>971052341</t>
  </si>
  <si>
    <t>Vybourání a prorážení otvorů v železobetonových příčkách a zdech základových nebo nadzákladových, plochy do 0,09 m2, tl. do 300 mm</t>
  </si>
  <si>
    <t>1233360195</t>
  </si>
  <si>
    <t>https://podminky.urs.cz/item/CS_URS_2024_01/971052341</t>
  </si>
  <si>
    <t>P101+102+104+105</t>
  </si>
  <si>
    <t>P 201+202</t>
  </si>
  <si>
    <t>P301+303</t>
  </si>
  <si>
    <t>51</t>
  </si>
  <si>
    <t>971052441</t>
  </si>
  <si>
    <t>Vybourání a prorážení otvorů v železobetonových příčkách a zdech základových nebo nadzákladových, plochy do 0,25 m2, tl. do 300 mm</t>
  </si>
  <si>
    <t>-1282471627</t>
  </si>
  <si>
    <t>https://podminky.urs.cz/item/CS_URS_2024_01/971052441</t>
  </si>
  <si>
    <t>P 103</t>
  </si>
  <si>
    <t>P 204</t>
  </si>
  <si>
    <t>P 304</t>
  </si>
  <si>
    <t>52</t>
  </si>
  <si>
    <t>971052551</t>
  </si>
  <si>
    <t>Vybourání a prorážení otvorů v železobetonových příčkách a zdech základových nebo nadzákladových, plochy do 1 m2, tl. do 600 mm</t>
  </si>
  <si>
    <t>1963863155</t>
  </si>
  <si>
    <t>https://podminky.urs.cz/item/CS_URS_2024_01/971052551</t>
  </si>
  <si>
    <t>P 203</t>
  </si>
  <si>
    <t>1,1*0,3*0,3*3</t>
  </si>
  <si>
    <t>P302</t>
  </si>
  <si>
    <t>53</t>
  </si>
  <si>
    <t>977151126</t>
  </si>
  <si>
    <t>Jádrové vrty diamantovými korunkami do stavebních materiálů (železobetonu, betonu, cihel, obkladů, dlažeb, kamene) průměru přes 200 do 225 mm</t>
  </si>
  <si>
    <t>2050032203</t>
  </si>
  <si>
    <t>https://podminky.urs.cz/item/CS_URS_2024_01/977151126</t>
  </si>
  <si>
    <t>5*0,5</t>
  </si>
  <si>
    <t>prostupy 1.np</t>
  </si>
  <si>
    <t>18*0,3</t>
  </si>
  <si>
    <t>54</t>
  </si>
  <si>
    <t>977151128</t>
  </si>
  <si>
    <t>Jádrové vrty diamantovými korunkami do stavebních materiálů (železobetonu, betonu, cihel, obkladů, dlažeb, kamene) průměru přes 250 do 300 mm</t>
  </si>
  <si>
    <t>609916311</t>
  </si>
  <si>
    <t>https://podminky.urs.cz/item/CS_URS_2024_01/977151128</t>
  </si>
  <si>
    <t>17*0,5</t>
  </si>
  <si>
    <t>55</t>
  </si>
  <si>
    <t>977312112</t>
  </si>
  <si>
    <t>Řezání stávajících betonových mazanin s vyztužením hloubky přes 50 do 100 mm</t>
  </si>
  <si>
    <t>-1946508911</t>
  </si>
  <si>
    <t>https://podminky.urs.cz/item/CS_URS_2024_01/977312112</t>
  </si>
  <si>
    <t>31,0</t>
  </si>
  <si>
    <t>(1,8+2,1)*2+1,8*4*3</t>
  </si>
  <si>
    <t>56</t>
  </si>
  <si>
    <t>978013191</t>
  </si>
  <si>
    <t>Otlučení vápenných nebo vápenocementových omítek vnitřních ploch stěn s vyškrabáním spar, s očištěním zdiva, v rozsahu přes 50 do 100 %</t>
  </si>
  <si>
    <t>338299957</t>
  </si>
  <si>
    <t>https://podminky.urs.cz/item/CS_URS_2024_01/978013191</t>
  </si>
  <si>
    <t>((7,2+5,36*2+3,66+3,255+3,335)*2+6,05+(3,45*3+7,118)*2)*3,0</t>
  </si>
  <si>
    <t>chodba</t>
  </si>
  <si>
    <t>7,0*3,0-1,6*2,7-1,0*2,1</t>
  </si>
  <si>
    <t>-(1,0*2,02*2+1,6*2,7*5)</t>
  </si>
  <si>
    <t>-2,2*1,8*8</t>
  </si>
  <si>
    <t>ostění</t>
  </si>
  <si>
    <t>(2,2+1,8*2)*0,15*8</t>
  </si>
  <si>
    <t>(7,05*2+7,253+10,852+7,05+3,45+7,118+3,45+3,518+6,05*4)*3,0</t>
  </si>
  <si>
    <t>-2,2*1,8*16</t>
  </si>
  <si>
    <t>(21,353+0,45)*3,0</t>
  </si>
  <si>
    <t>(2,2+1,8*2)*0,15*16</t>
  </si>
  <si>
    <t>((10,64+14,3+3,56+3,615+3,677+3,5*6+3,543)*2+6,05*3)*3,0</t>
  </si>
  <si>
    <t>-2,2*1,8*15</t>
  </si>
  <si>
    <t>(2,2+1,8*2)*0,15*15</t>
  </si>
  <si>
    <t>(15,0+29,0)*3,0</t>
  </si>
  <si>
    <t>57</t>
  </si>
  <si>
    <t>985132311</t>
  </si>
  <si>
    <t>Očištění ploch líce kleneb a podhledů ruční dočištění ocelovými kartáči</t>
  </si>
  <si>
    <t>-817097569</t>
  </si>
  <si>
    <t>https://podminky.urs.cz/item/CS_URS_2024_01/985132311</t>
  </si>
  <si>
    <t>58</t>
  </si>
  <si>
    <t>985324111</t>
  </si>
  <si>
    <t>Ochranný nátěr betonu na bázi silanu impregnační dvojnásobný S1 (OS-A)</t>
  </si>
  <si>
    <t>-1467940169</t>
  </si>
  <si>
    <t>https://podminky.urs.cz/item/CS_URS_2024_01/985324111</t>
  </si>
  <si>
    <t>997</t>
  </si>
  <si>
    <t>Přesun sutě</t>
  </si>
  <si>
    <t>59</t>
  </si>
  <si>
    <t>997013114</t>
  </si>
  <si>
    <t>Vnitrostaveništní doprava suti a vybouraných hmot vodorovně do 50 m s naložením základní pro budovy a haly výšky přes 12 do 15 m</t>
  </si>
  <si>
    <t>-1325534841</t>
  </si>
  <si>
    <t>https://podminky.urs.cz/item/CS_URS_2024_01/997013114</t>
  </si>
  <si>
    <t>54,938+40,975</t>
  </si>
  <si>
    <t>60</t>
  </si>
  <si>
    <t>997013509</t>
  </si>
  <si>
    <t>Odvoz suti a vybouraných hmot na skládku nebo meziskládku se složením, na vzdálenost Příplatek k ceně za každý další i započatý 1 km přes 1 km</t>
  </si>
  <si>
    <t>-2132321201</t>
  </si>
  <si>
    <t>https://podminky.urs.cz/item/CS_URS_2024_01/997013509</t>
  </si>
  <si>
    <t>95,913*19</t>
  </si>
  <si>
    <t>61</t>
  </si>
  <si>
    <t>997013511</t>
  </si>
  <si>
    <t>Odvoz suti a vybouraných hmot z meziskládky na skládku s naložením a se složením, na vzdálenost do 1 km</t>
  </si>
  <si>
    <t>2002985760</t>
  </si>
  <si>
    <t>https://podminky.urs.cz/item/CS_URS_2024_01/997013511</t>
  </si>
  <si>
    <t>62</t>
  </si>
  <si>
    <t>997013811</t>
  </si>
  <si>
    <t>Poplatek za uložení stavebního odpadu na skládce (skládkovné) dřevěného zatříděného do Katalogu odpadů pod kódem 17 02 01</t>
  </si>
  <si>
    <t>-815053722</t>
  </si>
  <si>
    <t>https://podminky.urs.cz/item/CS_URS_2024_01/997013811</t>
  </si>
  <si>
    <t>63</t>
  </si>
  <si>
    <t>997013812</t>
  </si>
  <si>
    <t>Poplatek za uložení stavebního odpadu na skládce (skládkovné) z materiálů na bázi sádry zatříděného do Katalogu odpadů pod kódem 17 08 02</t>
  </si>
  <si>
    <t>988404347</t>
  </si>
  <si>
    <t>https://podminky.urs.cz/item/CS_URS_2024_01/997013812</t>
  </si>
  <si>
    <t>64</t>
  </si>
  <si>
    <t>997013813</t>
  </si>
  <si>
    <t>Poplatek za uložení stavebního odpadu na skládce (skládkovné) z plastických hmot zatříděného do Katalogu odpadů pod kódem 17 02 03</t>
  </si>
  <si>
    <t>1760186197</t>
  </si>
  <si>
    <t>https://podminky.urs.cz/item/CS_URS_2024_01/997013813</t>
  </si>
  <si>
    <t>65</t>
  </si>
  <si>
    <t>997013814</t>
  </si>
  <si>
    <t>Poplatek za uložení stavebního odpadu na skládce (skládkovné) z izolačních materiálů zatříděného do Katalogu odpadů pod kódem 17 06 04</t>
  </si>
  <si>
    <t>-1630992679</t>
  </si>
  <si>
    <t>https://podminky.urs.cz/item/CS_URS_2024_01/997013814</t>
  </si>
  <si>
    <t>0,137+0,013</t>
  </si>
  <si>
    <t>66</t>
  </si>
  <si>
    <t>997013862</t>
  </si>
  <si>
    <t>Poplatek za uložení stavebního odpadu na recyklační skládce (skládkovné) z armovaného betonu zatříděného do Katalogu odpadů pod kódem 17 01 01</t>
  </si>
  <si>
    <t>1855948380</t>
  </si>
  <si>
    <t>https://podminky.urs.cz/item/CS_URS_2024_01/997013862</t>
  </si>
  <si>
    <t>67</t>
  </si>
  <si>
    <t>997013863</t>
  </si>
  <si>
    <t>Poplatek za uložení stavebního odpadu na recyklační skládce (skládkovné) cihelného zatříděného do Katalogu odpadů pod kódem 17 01 02</t>
  </si>
  <si>
    <t>1127526343</t>
  </si>
  <si>
    <t>https://podminky.urs.cz/item/CS_URS_2024_01/997013863</t>
  </si>
  <si>
    <t>68</t>
  </si>
  <si>
    <t>997013871</t>
  </si>
  <si>
    <t>Poplatek za uložení stavebního odpadu na recyklační skládce (skládkovné) směsného stavebního a demoličního zatříděného do Katalogu odpadů pod kódem 17 09 04</t>
  </si>
  <si>
    <t>2047483077</t>
  </si>
  <si>
    <t>https://podminky.urs.cz/item/CS_URS_2024_01/997013871</t>
  </si>
  <si>
    <t>95,913-56,548</t>
  </si>
  <si>
    <t>998</t>
  </si>
  <si>
    <t>Přesun hmot</t>
  </si>
  <si>
    <t>69</t>
  </si>
  <si>
    <t>998011010</t>
  </si>
  <si>
    <t>Přesun hmot pro budovy občanské výstavby, bydlení, výrobu a služby s nosnou svislou konstrukcí zděnou z cihel, tvárnic nebo kamene vodorovná dopravní vzdálenost do 100 m s omezením mechanizace pro budovy výšky přes 12 do 24 m</t>
  </si>
  <si>
    <t>2032484706</t>
  </si>
  <si>
    <t>https://podminky.urs.cz/item/CS_URS_2024_01/998011010</t>
  </si>
  <si>
    <t>PSV</t>
  </si>
  <si>
    <t>Práce a dodávky PSV</t>
  </si>
  <si>
    <t>711</t>
  </si>
  <si>
    <t>Izolace proti vodě, vlhkosti a plynům</t>
  </si>
  <si>
    <t>70</t>
  </si>
  <si>
    <t>711131101</t>
  </si>
  <si>
    <t>Provedení izolace proti zemní vlhkosti pásy na sucho AIP nebo tkaniny na ploše vodorovné V</t>
  </si>
  <si>
    <t>-1994090757</t>
  </si>
  <si>
    <t>https://podminky.urs.cz/item/CS_URS_2024_01/711131101</t>
  </si>
  <si>
    <t>(12,36+4,4+4,08)*2</t>
  </si>
  <si>
    <t>71</t>
  </si>
  <si>
    <t>62811120</t>
  </si>
  <si>
    <t>asfaltový pás separační bez krycí vrstvy (impregnovaná vložka), typu A</t>
  </si>
  <si>
    <t>-24851189</t>
  </si>
  <si>
    <t>41,68*1,15 'Přepočtené koeficientem množství</t>
  </si>
  <si>
    <t>72</t>
  </si>
  <si>
    <t>711131811</t>
  </si>
  <si>
    <t>Odstranění izolace proti zemní vlhkosti na ploše vodorovné V</t>
  </si>
  <si>
    <t>-404050696</t>
  </si>
  <si>
    <t>https://podminky.urs.cz/item/CS_URS_2024_01/711131811</t>
  </si>
  <si>
    <t>12,36+4,4+4,08+1,8*2,1+1,8*1,8*3</t>
  </si>
  <si>
    <t>73</t>
  </si>
  <si>
    <t>711191101</t>
  </si>
  <si>
    <t>Provedení izolace proti zemní vlhkosti hydroizolační stěrkou na ploše vodorovné V jednovrstvá na betonu</t>
  </si>
  <si>
    <t>-1201924150</t>
  </si>
  <si>
    <t>https://podminky.urs.cz/item/CS_URS_2024_01/711191101</t>
  </si>
  <si>
    <t>12,36+4,4+4,08</t>
  </si>
  <si>
    <t>74</t>
  </si>
  <si>
    <t>11163004</t>
  </si>
  <si>
    <t>stěrka hydroizolační asfaltová jednosložková s přídavkem plastů do spodní stavby</t>
  </si>
  <si>
    <t>kg</t>
  </si>
  <si>
    <t>33731544</t>
  </si>
  <si>
    <t>75</t>
  </si>
  <si>
    <t>7119 PRC</t>
  </si>
  <si>
    <t>Izolace svislá i vodorovná základů pod mikroskop vč.navázání na stávající izolaci - kompletní skladba</t>
  </si>
  <si>
    <t>1070259318</t>
  </si>
  <si>
    <t>viz výkres č.D 1.1.22</t>
  </si>
  <si>
    <t>1,5*1,8+1,5*1,5*3</t>
  </si>
  <si>
    <t>(1,2+1,5)*2*0,55+1,2*4*0,55*3</t>
  </si>
  <si>
    <t>76</t>
  </si>
  <si>
    <t>998711103</t>
  </si>
  <si>
    <t>Přesun hmot pro izolace proti vodě, vlhkosti a plynům stanovený z hmotnosti přesunovaného materiálu vodorovná dopravní vzdálenost do 50 m základní v objektech výšky přes 12 do 60 m</t>
  </si>
  <si>
    <t>352019853</t>
  </si>
  <si>
    <t>https://podminky.urs.cz/item/CS_URS_2024_01/998711103</t>
  </si>
  <si>
    <t>712</t>
  </si>
  <si>
    <t>Povlakové krytiny</t>
  </si>
  <si>
    <t>77</t>
  </si>
  <si>
    <t>712363115</t>
  </si>
  <si>
    <t>Provedení povlakové krytiny střech plochých do 10° fólií ostatní činnosti při pokládání hydroizolačních fólií (materiál ve specifikaci) zaizolování prostupů střešní rovinou kruhový průřez, průměr do 300 mm</t>
  </si>
  <si>
    <t>461600053</t>
  </si>
  <si>
    <t>https://podminky.urs.cz/item/CS_URS_2024_01/712363115</t>
  </si>
  <si>
    <t>78</t>
  </si>
  <si>
    <t>28342010</t>
  </si>
  <si>
    <t>manžeta těsnící pro prostupy hydroizolací z PVC uzavřená kruhová vnitřní průměr 11-35</t>
  </si>
  <si>
    <t>802808280</t>
  </si>
  <si>
    <t>79</t>
  </si>
  <si>
    <t>28342011</t>
  </si>
  <si>
    <t>manžeta těsnící pro prostupy hydroizolací z PVC uzavřená kruhová vnitřní průměr 40-70</t>
  </si>
  <si>
    <t>1985572893</t>
  </si>
  <si>
    <t>80</t>
  </si>
  <si>
    <t>28342014</t>
  </si>
  <si>
    <t>manžeta těsnící pro prostupy hydroizolací z PVC uzavřená kruhová vnitřní průměr 120-180</t>
  </si>
  <si>
    <t>-1775337984</t>
  </si>
  <si>
    <t>81</t>
  </si>
  <si>
    <t>998712103</t>
  </si>
  <si>
    <t>Přesun hmot pro povlakové krytiny stanovený z hmotnosti přesunovaného materiálu vodorovná dopravní vzdálenost do 50 m základní v objektech výšky přes 12 do 24 m</t>
  </si>
  <si>
    <t>-848466023</t>
  </si>
  <si>
    <t>https://podminky.urs.cz/item/CS_URS_2024_01/998712103</t>
  </si>
  <si>
    <t>713</t>
  </si>
  <si>
    <t>Izolace tepelné</t>
  </si>
  <si>
    <t>82</t>
  </si>
  <si>
    <t>713121111</t>
  </si>
  <si>
    <t>Montáž tepelné izolace podlah rohožemi, pásy, deskami, dílci, bloky (izolační materiál ve specifikaci) kladenými volně jednovrstvá</t>
  </si>
  <si>
    <t>-1856492736</t>
  </si>
  <si>
    <t>https://podminky.urs.cz/item/CS_URS_2024_01/713121111</t>
  </si>
  <si>
    <t>po kanalizaci</t>
  </si>
  <si>
    <t>83</t>
  </si>
  <si>
    <t>28376421</t>
  </si>
  <si>
    <t>deska XPS hrana polodrážková a hladký povrch 300kPA λ=0,035 tl 80mm</t>
  </si>
  <si>
    <t>-467546584</t>
  </si>
  <si>
    <t>20,84*1,04 'Přepočtené koeficientem množství</t>
  </si>
  <si>
    <t>84</t>
  </si>
  <si>
    <t>713120821</t>
  </si>
  <si>
    <t>Odstranění tepelné izolace podlah z rohoží, pásů, dílců, desek, bloků podlah volně kladených nebo mezi trámy z polystyrenu, tloušťka izolace suchého, tloušťka izolace do 100 mm</t>
  </si>
  <si>
    <t>-1544879615</t>
  </si>
  <si>
    <t>https://podminky.urs.cz/item/CS_URS_2024_01/713120821</t>
  </si>
  <si>
    <t>základy pro mikroskop</t>
  </si>
  <si>
    <t>1,6*1,9+1,6*1,6*3</t>
  </si>
  <si>
    <t>85</t>
  </si>
  <si>
    <t>998713103</t>
  </si>
  <si>
    <t>Přesun hmot pro izolace tepelné stanovený z hmotnosti přesunovaného materiálu vodorovná dopravní vzdálenost do 50 m s užitím mechanizace v objektech výšky přes 12 m do 24 m</t>
  </si>
  <si>
    <t>2544400</t>
  </si>
  <si>
    <t>https://podminky.urs.cz/item/CS_URS_2024_01/998713103</t>
  </si>
  <si>
    <t>714</t>
  </si>
  <si>
    <t>Akustická a protiotřesová opatření</t>
  </si>
  <si>
    <t>86</t>
  </si>
  <si>
    <t>714451011</t>
  </si>
  <si>
    <t>Montáž antivibračních rohoží stavebních konstrukcí a strojních zařízení z recyklované pryže celoplošně lepené vodorovně</t>
  </si>
  <si>
    <t>1698317587</t>
  </si>
  <si>
    <t>https://podminky.urs.cz/item/CS_URS_2024_01/714451011</t>
  </si>
  <si>
    <t>1,3*1,6+1,3*1,3*3</t>
  </si>
  <si>
    <t>87</t>
  </si>
  <si>
    <t>61721270</t>
  </si>
  <si>
    <t>deska antivibrační z lisovaného korku 1000x500x50mm</t>
  </si>
  <si>
    <t>620354398</t>
  </si>
  <si>
    <t>(7,15+11,33)/0,5</t>
  </si>
  <si>
    <t>36,96*1,15 'Přepočtené koeficientem množství</t>
  </si>
  <si>
    <t>88</t>
  </si>
  <si>
    <t>714451012</t>
  </si>
  <si>
    <t>Montáž antivibračních rohoží stavebních konstrukcí a strojních zařízení z recyklované pryže celoplošně lepené svisle</t>
  </si>
  <si>
    <t>-130229630</t>
  </si>
  <si>
    <t>https://podminky.urs.cz/item/CS_URS_2024_01/714451012</t>
  </si>
  <si>
    <t>((1,3+1,5)*2+(1,2+1,3)*2*3)*0,55</t>
  </si>
  <si>
    <t>89</t>
  </si>
  <si>
    <t>998714103</t>
  </si>
  <si>
    <t>Přesun hmot pro akustická a protiotřesová opatření stanovený z hmotnosti přesunovaného materiálu vodorovná dopravní vzdálenost do 50 m základní v objektech výšky přes 12 do 24 m</t>
  </si>
  <si>
    <t>1658384503</t>
  </si>
  <si>
    <t>https://podminky.urs.cz/item/CS_URS_2024_01/998714103</t>
  </si>
  <si>
    <t>763</t>
  </si>
  <si>
    <t>Konstrukce suché výstavby</t>
  </si>
  <si>
    <t>90</t>
  </si>
  <si>
    <t>763111314</t>
  </si>
  <si>
    <t>Příčka ze sádrokartonových desek s nosnou konstrukcí z jednoduchých ocelových profilů UW, CW jednoduše opláštěná deskou standardní A tl. 12,5 mm, příčka tl. 100 mm, profil 75, s izolací, EI 30, Rw do 45 dB</t>
  </si>
  <si>
    <t>-2123263375</t>
  </si>
  <si>
    <t>https://podminky.urs.cz/item/CS_URS_2024_01/763111314</t>
  </si>
  <si>
    <t>(2,97+3,71+1,5+2,1)*3,66</t>
  </si>
  <si>
    <t>-0,8*2,0*2</t>
  </si>
  <si>
    <t>(3,234+2,475*2+3,211+0,8+1,0)*3,6</t>
  </si>
  <si>
    <t>91</t>
  </si>
  <si>
    <t>763111417</t>
  </si>
  <si>
    <t>Příčka ze sádrokartonových desek s nosnou konstrukcí z jednoduchých ocelových profilů UW, CW dvojitě opláštěná deskami standardními A tl. 2 x 12,5 mm s izolací, EI 60, příčka tl. 150 mm, profil 100, Rw do 56 dB</t>
  </si>
  <si>
    <t>154289378</t>
  </si>
  <si>
    <t>https://podminky.urs.cz/item/CS_URS_2024_01/763111417</t>
  </si>
  <si>
    <t>6,05*3,6*5+3,6*3,6</t>
  </si>
  <si>
    <t>(5,645*7+6,05+3,45)*3,6-0,8*2,0*2</t>
  </si>
  <si>
    <t>6,05*3,6*6</t>
  </si>
  <si>
    <t>92</t>
  </si>
  <si>
    <t>763111811</t>
  </si>
  <si>
    <t>Demontáž příček ze sádrokartonových desek s nosnou konstrukcí z ocelových profilů jednoduchých, opláštění jednoduché</t>
  </si>
  <si>
    <t>1327447296</t>
  </si>
  <si>
    <t>https://podminky.urs.cz/item/CS_URS_2024_01/763111811</t>
  </si>
  <si>
    <t>6,05*6*3,0</t>
  </si>
  <si>
    <t>(6,8*7+6,05*2)*3,0</t>
  </si>
  <si>
    <t>6,05*3,0*10</t>
  </si>
  <si>
    <t>93</t>
  </si>
  <si>
    <t>763121411</t>
  </si>
  <si>
    <t>Stěna předsazená ze sádrokartonových desek s nosnou konstrukcí z ocelových profilů CW, UW jednoduše opláštěná deskou standardní A tl. 12,5 mm bez izolace, EI 15, stěna tl. 62,5 mm, profil 50</t>
  </si>
  <si>
    <t>-810241958</t>
  </si>
  <si>
    <t>https://podminky.urs.cz/item/CS_URS_2024_01/763121411</t>
  </si>
  <si>
    <t>5,36*3,66</t>
  </si>
  <si>
    <t>1,0*2,1*3+1,2*3,6</t>
  </si>
  <si>
    <t>(1,0+0,25*2+1,2+0,25)*3,6</t>
  </si>
  <si>
    <t>94</t>
  </si>
  <si>
    <t>763121715</t>
  </si>
  <si>
    <t>Stěna předsazená ze sádrokartonových desek ostatní konstrukce a práce na předsazených stěnách ze sádrokartonových desek úprava styku stěny a podhledu separační páskou s akrylátem</t>
  </si>
  <si>
    <t>1617362467</t>
  </si>
  <si>
    <t>https://podminky.urs.cz/item/CS_URS_2024_01/763121715</t>
  </si>
  <si>
    <t>(2,97+3,71+1,5+2,1)*2</t>
  </si>
  <si>
    <t>(3,234+2,475*2+3,211+0,8+1,0)*2</t>
  </si>
  <si>
    <t>(6,05*5+3,6)*2</t>
  </si>
  <si>
    <t>(5,645*7+6,05+3,45)*2</t>
  </si>
  <si>
    <t>6,05*6*2</t>
  </si>
  <si>
    <t>95</t>
  </si>
  <si>
    <t>763131411</t>
  </si>
  <si>
    <t>Podhled ze sádrokartonových desek dvouvrstvá zavěšená spodní konstrukce z ocelových profilů CD, UD jednoduše opláštěná deskou standardní A, tl. 12,5 mm, bez izolace</t>
  </si>
  <si>
    <t>-867260311</t>
  </si>
  <si>
    <t>https://podminky.urs.cz/item/CS_URS_2024_01/763131411</t>
  </si>
  <si>
    <t>dočasná demontáž podhledů</t>
  </si>
  <si>
    <t>22,0+5,6*4</t>
  </si>
  <si>
    <t>96</t>
  </si>
  <si>
    <t>763135802</t>
  </si>
  <si>
    <t>Demontáž podhledu sádrokartonového z desek děrovaných se spárami tmelenými</t>
  </si>
  <si>
    <t>-2129880843</t>
  </si>
  <si>
    <t>https://podminky.urs.cz/item/CS_URS_2024_01/763135802</t>
  </si>
  <si>
    <t>97</t>
  </si>
  <si>
    <t>763164655</t>
  </si>
  <si>
    <t>Obklad konstrukcí sádrokartonovými deskami včetně ochranných úhelníků ve tvaru U rozvinuté šíře přes 1,2 m, opláštěný deskou protipožární DF, tl. 12,5 mm</t>
  </si>
  <si>
    <t>-1783224211</t>
  </si>
  <si>
    <t>https://podminky.urs.cz/item/CS_URS_2024_01/763164655</t>
  </si>
  <si>
    <t>45,0</t>
  </si>
  <si>
    <t>98</t>
  </si>
  <si>
    <t>763181311</t>
  </si>
  <si>
    <t>Výplně otvorů konstrukcí ze sádrokartonových desek montáž zárubně kovové s konstrukcí jednokřídlové</t>
  </si>
  <si>
    <t>2061268518</t>
  </si>
  <si>
    <t>https://podminky.urs.cz/item/CS_URS_2024_01/763181311</t>
  </si>
  <si>
    <t>D1+D2+D</t>
  </si>
  <si>
    <t>1+1+2</t>
  </si>
  <si>
    <t>99</t>
  </si>
  <si>
    <t>55331595</t>
  </si>
  <si>
    <t>zárubeň jednokřídlá ocelová pro sádrokartonové příčky tl stěny 110-150mm rozměru 800/1970, 2100mm</t>
  </si>
  <si>
    <t>-409260847</t>
  </si>
  <si>
    <t>100</t>
  </si>
  <si>
    <t>55331596</t>
  </si>
  <si>
    <t>zárubeň jednokřídlá ocelová pro sádrokartonové příčky tl stěny 110-150mm rozměru 900/1970, 2100mm</t>
  </si>
  <si>
    <t>-503360645</t>
  </si>
  <si>
    <t>101</t>
  </si>
  <si>
    <t>R</t>
  </si>
  <si>
    <t>763A10R</t>
  </si>
  <si>
    <t>Provizorní tesařská stěna jako ochrana proti prachu, vč.uzamykatelných dveří dodávka+montáž+demontáž.</t>
  </si>
  <si>
    <t>-195490718</t>
  </si>
  <si>
    <t>102</t>
  </si>
  <si>
    <t>998763303</t>
  </si>
  <si>
    <t>Přesun hmot pro konstrukce montované z desek sádrokartonových, sádrovláknitých, cementovláknitých nebo cementových stanovený z hmotnosti přesunovaného materiálu vodorovná dopravní vzdálenost do 50 m základní v objektech výšky přes 12 do 24 m</t>
  </si>
  <si>
    <t>-1313674478</t>
  </si>
  <si>
    <t>https://podminky.urs.cz/item/CS_URS_2024_01/998763303</t>
  </si>
  <si>
    <t>766</t>
  </si>
  <si>
    <t>Konstrukce truhlářské</t>
  </si>
  <si>
    <t>103</t>
  </si>
  <si>
    <t>766660001</t>
  </si>
  <si>
    <t>Montáž dveřních křídel dřevěných nebo plastových otevíravých do ocelové zárubně povrchově upravených jednokřídlových, šířky do 800 mm</t>
  </si>
  <si>
    <t>1744366140</t>
  </si>
  <si>
    <t>https://podminky.urs.cz/item/CS_URS_2024_01/766660001</t>
  </si>
  <si>
    <t>D 07</t>
  </si>
  <si>
    <t>104</t>
  </si>
  <si>
    <t>61162PRC1</t>
  </si>
  <si>
    <t>-678561165</t>
  </si>
  <si>
    <t>105</t>
  </si>
  <si>
    <t>766660002</t>
  </si>
  <si>
    <t>Montáž dveřních křídel dřevěných nebo plastových otevíravých do ocelové zárubně povrchově upravených jednokřídlových, šířky přes 800 mm</t>
  </si>
  <si>
    <t>-1310882719</t>
  </si>
  <si>
    <t>https://podminky.urs.cz/item/CS_URS_2024_01/766660002</t>
  </si>
  <si>
    <t>D1+D2</t>
  </si>
  <si>
    <t>106</t>
  </si>
  <si>
    <t>61162PRC2</t>
  </si>
  <si>
    <t>908364098</t>
  </si>
  <si>
    <t>107</t>
  </si>
  <si>
    <t>766660011</t>
  </si>
  <si>
    <t>Montáž dveřních křídel dřevěných nebo plastových otevíravých do ocelové zárubně povrchově upravených dvoukřídlových, šířky do 1450 mm</t>
  </si>
  <si>
    <t>-243673753</t>
  </si>
  <si>
    <t>https://podminky.urs.cz/item/CS_URS_2024_01/766660011</t>
  </si>
  <si>
    <t>D05+D06</t>
  </si>
  <si>
    <t>108</t>
  </si>
  <si>
    <t>61162PRC 3</t>
  </si>
  <si>
    <t>1480073785</t>
  </si>
  <si>
    <t>109</t>
  </si>
  <si>
    <t>766660012</t>
  </si>
  <si>
    <t>Montáž dveřních křídel dřevěných nebo plastových otevíravých do ocelové zárubně povrchově upravených dvoukřídlových, šířky přes 1450 mm</t>
  </si>
  <si>
    <t>551510658</t>
  </si>
  <si>
    <t>https://podminky.urs.cz/item/CS_URS_2024_01/766660012</t>
  </si>
  <si>
    <t>D03+D04</t>
  </si>
  <si>
    <t>6+7</t>
  </si>
  <si>
    <t>110</t>
  </si>
  <si>
    <t>61162PRC4</t>
  </si>
  <si>
    <t>3130580</t>
  </si>
  <si>
    <t>111</t>
  </si>
  <si>
    <t>76669 PRC</t>
  </si>
  <si>
    <t xml:space="preserve">úprava stávajícího dveřního křídla a zárubně o elektromechanický zámek vč. elektoinstalace, dodávka montáž zprovoznění. </t>
  </si>
  <si>
    <t>ks</t>
  </si>
  <si>
    <t>-1580618046</t>
  </si>
  <si>
    <t>112</t>
  </si>
  <si>
    <t>766691915</t>
  </si>
  <si>
    <t>Ostatní práce vyvěšení nebo zavěšení křídel dřevěných dveřních, plochy přes 2 m2</t>
  </si>
  <si>
    <t>449092693</t>
  </si>
  <si>
    <t>https://podminky.urs.cz/item/CS_URS_2024_01/766691915</t>
  </si>
  <si>
    <t>113</t>
  </si>
  <si>
    <t>998766103</t>
  </si>
  <si>
    <t>Přesun hmot pro konstrukce truhlářské stanovený z hmotnosti přesunovaného materiálu vodorovná dopravní vzdálenost do 50 m základní v objektech výšky přes 12 do 24 m</t>
  </si>
  <si>
    <t>-1285551038</t>
  </si>
  <si>
    <t>https://podminky.urs.cz/item/CS_URS_2024_01/998766103</t>
  </si>
  <si>
    <t>767</t>
  </si>
  <si>
    <t>Konstrukce zámečnické</t>
  </si>
  <si>
    <t>114</t>
  </si>
  <si>
    <t>767995113</t>
  </si>
  <si>
    <t>Montáž ostatních atypických zámečnických konstrukcí hmotnosti přes 10 do 20 kg</t>
  </si>
  <si>
    <t>571525249</t>
  </si>
  <si>
    <t>https://podminky.urs.cz/item/CS_URS_2024_01/767995113</t>
  </si>
  <si>
    <t>strop nad 2.np IPE 120</t>
  </si>
  <si>
    <t>1,5*10,4*2*1,5</t>
  </si>
  <si>
    <t>strop nad 3.np IPE 120</t>
  </si>
  <si>
    <t>(1,3*2+1,0*4)*2*10,4*1,05</t>
  </si>
  <si>
    <t>115</t>
  </si>
  <si>
    <t>553 PRC</t>
  </si>
  <si>
    <t>Výroba+dodání atyp.zámečnického prvku vč povrchové úpravy</t>
  </si>
  <si>
    <t>1238268572</t>
  </si>
  <si>
    <t>116</t>
  </si>
  <si>
    <t>767995116 PRC</t>
  </si>
  <si>
    <r>
      <t xml:space="preserve">Montáž ostatních atypických zámečnických konstrukcí hmotnosti přes 100 do 250 kg </t>
    </r>
    <r>
      <rPr>
        <b/>
        <sz val="9"/>
        <rFont val="Arial CE"/>
        <charset val="238"/>
      </rPr>
      <t>vč.Chem. Kotev, kontraplechu a šroubů</t>
    </r>
  </si>
  <si>
    <t>-957915219</t>
  </si>
  <si>
    <t>https://podminky.urs.cz/item/CS_URS_2024_01/767995116</t>
  </si>
  <si>
    <t>strop nad 2.np IPE 220</t>
  </si>
  <si>
    <t>6,8*2*26,2*1,05</t>
  </si>
  <si>
    <t>strop nad 3.np IPE 220</t>
  </si>
  <si>
    <t>6,8*12*26,2*1,05</t>
  </si>
  <si>
    <t>117</t>
  </si>
  <si>
    <t>-1100278608</t>
  </si>
  <si>
    <t>118</t>
  </si>
  <si>
    <t>767996 PRC</t>
  </si>
  <si>
    <t>D+M Technologický žebřík atypický zámečnický výrobek</t>
  </si>
  <si>
    <t>848171072</t>
  </si>
  <si>
    <t xml:space="preserve">Výkres č.D.1.1.25 </t>
  </si>
  <si>
    <t>119</t>
  </si>
  <si>
    <t>998767103</t>
  </si>
  <si>
    <t>Přesun hmot pro zámečnické konstrukce stanovený z hmotnosti přesunovaného materiálu vodorovná dopravní vzdálenost do 50 m základní v objektech výšky přes 12 do 24 m</t>
  </si>
  <si>
    <t>1062980526</t>
  </si>
  <si>
    <t>https://podminky.urs.cz/item/CS_URS_2024_01/998767103</t>
  </si>
  <si>
    <t>776</t>
  </si>
  <si>
    <t>Podlahy povlakové</t>
  </si>
  <si>
    <t>120</t>
  </si>
  <si>
    <t>776111117</t>
  </si>
  <si>
    <t>Příprava podkladu broušení podlah stávajícího podkladu pro odstranění nerovností (diamantovým kotoučem)</t>
  </si>
  <si>
    <t>-421222566</t>
  </si>
  <si>
    <t>https://podminky.urs.cz/item/CS_URS_2024_01/776111117</t>
  </si>
  <si>
    <t>121</t>
  </si>
  <si>
    <t>776111311</t>
  </si>
  <si>
    <t>Příprava podkladu vysátí podlah</t>
  </si>
  <si>
    <t>-1349991576</t>
  </si>
  <si>
    <t>https://podminky.urs.cz/item/CS_URS_2024_01/776111311</t>
  </si>
  <si>
    <t>122</t>
  </si>
  <si>
    <t>776121112</t>
  </si>
  <si>
    <t>Příprava podkladu penetrace vodou ředitelná podlah</t>
  </si>
  <si>
    <t>-1296947039</t>
  </si>
  <si>
    <t>https://podminky.urs.cz/item/CS_URS_2024_01/776121112</t>
  </si>
  <si>
    <t>123</t>
  </si>
  <si>
    <t>776201812</t>
  </si>
  <si>
    <t>Demontáž povlakových podlahovin lepených ručně s podložkou</t>
  </si>
  <si>
    <t>-657669358</t>
  </si>
  <si>
    <t>https://podminky.urs.cz/item/CS_URS_2024_01/776201812</t>
  </si>
  <si>
    <t>229,55-(21,11*2+22,05)</t>
  </si>
  <si>
    <t>19,095*5,6</t>
  </si>
  <si>
    <t>314,88</t>
  </si>
  <si>
    <t>124</t>
  </si>
  <si>
    <t>776221121</t>
  </si>
  <si>
    <t>Montáž podlahovin z PVC lepením lepidlem pro elektrostaticky vodivé podlahoviny z pásů</t>
  </si>
  <si>
    <t>804889801</t>
  </si>
  <si>
    <t>https://podminky.urs.cz/item/CS_URS_2024_01/776221121</t>
  </si>
  <si>
    <t>m.č.121a</t>
  </si>
  <si>
    <t>17,5</t>
  </si>
  <si>
    <t>125</t>
  </si>
  <si>
    <t>60756142</t>
  </si>
  <si>
    <t>linoleum přírodní antistatické tl 2,5mm, hořlavost Cfl-s1, smykové tření µ &gt;=0,5, třída zátěže 34/43, odpor krytiny &gt;=10^9</t>
  </si>
  <si>
    <t>1952276267</t>
  </si>
  <si>
    <t>18,5511313428974*1,1 'Přepočtené koeficientem množství</t>
  </si>
  <si>
    <t>126</t>
  </si>
  <si>
    <t>776222111</t>
  </si>
  <si>
    <t>Montáž podlahovin z PVC lepením 2-složkovým lepidlem (do vlhkých prostor) z pásů</t>
  </si>
  <si>
    <t>-1040452082</t>
  </si>
  <si>
    <t>https://podminky.urs.cz/item/CS_URS_2024_01/776222111</t>
  </si>
  <si>
    <t>229,55-(21,11*2+22,05)-17,5</t>
  </si>
  <si>
    <t>65,05+42,41+10,29+10,3+42,88+21,29+10,3+40,52*2+41,51</t>
  </si>
  <si>
    <t>127</t>
  </si>
  <si>
    <t>284122R</t>
  </si>
  <si>
    <t>krytina podlahováhomogenní s IQ PUR 34/43</t>
  </si>
  <si>
    <t>-624531035</t>
  </si>
  <si>
    <t>894,662</t>
  </si>
  <si>
    <t>894,662*1,1 'Přepočtené koeficientem množství</t>
  </si>
  <si>
    <t>128</t>
  </si>
  <si>
    <t>776223112</t>
  </si>
  <si>
    <t>Montáž podlahovin z PVC spoj podlah svařováním za studena</t>
  </si>
  <si>
    <t>1596044653</t>
  </si>
  <si>
    <t>https://podminky.urs.cz/item/CS_URS_2024_01/776223112</t>
  </si>
  <si>
    <t>(894,662+17,5)/1,5</t>
  </si>
  <si>
    <t>129</t>
  </si>
  <si>
    <t>776410811</t>
  </si>
  <si>
    <t>Demontáž soklíků nebo lišt pryžových nebo plastových</t>
  </si>
  <si>
    <t>-1758901818</t>
  </si>
  <si>
    <t>https://podminky.urs.cz/item/CS_URS_2024_01/776410811</t>
  </si>
  <si>
    <t>(7,2+5,358*2+3,66+3,255+3,335)*2+6,05*9+(3,664+3,336+3,5+3,334+3,71)*2-0,9*8</t>
  </si>
  <si>
    <t>19,095*2+5,6-0,9*15</t>
  </si>
  <si>
    <t>6,05*24+(7,1*2+7,278+14,55+3,5*3+3,55+7,15)*2-1,0*16</t>
  </si>
  <si>
    <t>6,05*24+(10,64+14,3+3,56+3,615+3,677+3,5*6+3,543)*2</t>
  </si>
  <si>
    <t>-1,0*17</t>
  </si>
  <si>
    <t>130</t>
  </si>
  <si>
    <t>776411112</t>
  </si>
  <si>
    <t>Montáž soklíků lepením obvodových, výšky přes 80 do 100 mm</t>
  </si>
  <si>
    <t>-393992132</t>
  </si>
  <si>
    <t>https://podminky.urs.cz/item/CS_URS_2024_01/776411112</t>
  </si>
  <si>
    <t>243,656</t>
  </si>
  <si>
    <t>6,05*16+2,95*4+(7,05*2+7,253+10,852+7,05+3,45*2+7,118+3,45+3,518)*2-1,0*8-1,5*4</t>
  </si>
  <si>
    <t>6,05*14+2,475*2+3,234*2+(3,45+7,05*2+3,45+3,65+14,452+14,318)*2</t>
  </si>
  <si>
    <t>-1,0*5-1,5*5</t>
  </si>
  <si>
    <t>131</t>
  </si>
  <si>
    <t>28411010</t>
  </si>
  <si>
    <t>lišta soklová PVC 20x100mm</t>
  </si>
  <si>
    <t>-1657525636</t>
  </si>
  <si>
    <t>649,196*1,02 'Přepočtené koeficientem množství</t>
  </si>
  <si>
    <t>132</t>
  </si>
  <si>
    <t>776991121</t>
  </si>
  <si>
    <t>Ostatní práce údržba nových podlahovin po pokládce čištění základní</t>
  </si>
  <si>
    <t>-988794635</t>
  </si>
  <si>
    <t>https://podminky.urs.cz/item/CS_URS_2024_01/776991121</t>
  </si>
  <si>
    <t>133</t>
  </si>
  <si>
    <t>998776103</t>
  </si>
  <si>
    <t>Přesun hmot pro podlahy povlakové stanovený z hmotnosti přesunovaného materiálu vodorovná dopravní vzdálenost do 50 m základní v objektech výšky přes 12 do 24 m</t>
  </si>
  <si>
    <t>1087672612</t>
  </si>
  <si>
    <t>https://podminky.urs.cz/item/CS_URS_2024_01/998776103</t>
  </si>
  <si>
    <t>781</t>
  </si>
  <si>
    <t>Dokončovací práce - obklady</t>
  </si>
  <si>
    <t>134</t>
  </si>
  <si>
    <t>781474112</t>
  </si>
  <si>
    <t>Montáž obkladů vnitřních stěn z dlaždic keramických lepených flexibilním lepidlem maloformátových hladkých přes 9 do 12 ks/m2</t>
  </si>
  <si>
    <t>1258896305</t>
  </si>
  <si>
    <t>https://podminky.urs.cz/item/CS_URS_2024_01/781474112</t>
  </si>
  <si>
    <t>1.np m.č.103+104</t>
  </si>
  <si>
    <t>(0,6+1,2+5,1)*2,0</t>
  </si>
  <si>
    <t>2.np m.č.209+213+219a+b+250+252+254</t>
  </si>
  <si>
    <t>(1,5*2+1,3+1,0)*2,0+1,5*0,8*3</t>
  </si>
  <si>
    <t>135</t>
  </si>
  <si>
    <t>59761701</t>
  </si>
  <si>
    <t>obklad keramický nemrazuvzdorný povrch hladký/lesklý tl do 10mm přes 12 do 19ks/m2</t>
  </si>
  <si>
    <t>501463475</t>
  </si>
  <si>
    <t>28*1,1 'Přepočtené koeficientem množství</t>
  </si>
  <si>
    <t>136</t>
  </si>
  <si>
    <t>781492251</t>
  </si>
  <si>
    <t>Obklad - dokončující práce montáž profilu lepeného flexibilním cementovým lepidlem ukončovacího</t>
  </si>
  <si>
    <t>-1260768273</t>
  </si>
  <si>
    <t>https://podminky.urs.cz/item/CS_URS_2024_01/781492251</t>
  </si>
  <si>
    <t>5,5*4</t>
  </si>
  <si>
    <t>137</t>
  </si>
  <si>
    <t>19416005</t>
  </si>
  <si>
    <t>lišta ukončovací z eloxovaného hliníku 10mm</t>
  </si>
  <si>
    <t>1323517382</t>
  </si>
  <si>
    <t>22*1,05 'Přepočtené koeficientem množství</t>
  </si>
  <si>
    <t>138</t>
  </si>
  <si>
    <t>998781103</t>
  </si>
  <si>
    <t>Přesun hmot pro obklady keramické stanovený z hmotnosti přesunovaného materiálu vodorovná dopravní vzdálenost do 50 m základní v objektech výšky přes 12 do 24 m</t>
  </si>
  <si>
    <t>-898732340</t>
  </si>
  <si>
    <t>https://podminky.urs.cz/item/CS_URS_2024_01/998781103</t>
  </si>
  <si>
    <t>783</t>
  </si>
  <si>
    <t>Dokončovací práce - nátěry</t>
  </si>
  <si>
    <t>139</t>
  </si>
  <si>
    <t>783314101</t>
  </si>
  <si>
    <t>Základní nátěr zámečnických konstrukcí jednonásobný syntetický</t>
  </si>
  <si>
    <t>71995322</t>
  </si>
  <si>
    <t>https://podminky.urs.cz/item/CS_URS_2024_01/783314101</t>
  </si>
  <si>
    <t>zárubně</t>
  </si>
  <si>
    <t>(0,8*2+0,9*2+2,0*8+1,5*13+2,7*26+1,2*2+2,7*4)*0,25</t>
  </si>
  <si>
    <t>140</t>
  </si>
  <si>
    <t>783315101</t>
  </si>
  <si>
    <t>Mezinátěr zámečnických konstrukcí jednonásobný syntetický standardní</t>
  </si>
  <si>
    <t>-1884897607</t>
  </si>
  <si>
    <t>https://podminky.urs.cz/item/CS_URS_2024_01/783315101</t>
  </si>
  <si>
    <t>141</t>
  </si>
  <si>
    <t>783317101</t>
  </si>
  <si>
    <t>Krycí nátěr (email) zámečnických konstrukcí jednonásobný syntetický standardní</t>
  </si>
  <si>
    <t>124915101</t>
  </si>
  <si>
    <t>https://podminky.urs.cz/item/CS_URS_2024_01/783317101</t>
  </si>
  <si>
    <t>142</t>
  </si>
  <si>
    <t>78340PRC</t>
  </si>
  <si>
    <t>Ochranný vodotěsný nátěr základu cladicí jednotky</t>
  </si>
  <si>
    <t>-635351972</t>
  </si>
  <si>
    <t>1,815*1,16+(1,815+1,16)*2*0,3</t>
  </si>
  <si>
    <t>143</t>
  </si>
  <si>
    <t>783933151</t>
  </si>
  <si>
    <t>Penetrační nátěr betonových podlah hladkých (z pohledového nebo gletovaného betonu, stěrky apod.) epoxidový</t>
  </si>
  <si>
    <t>2118803016</t>
  </si>
  <si>
    <t>https://podminky.urs.cz/item/CS_URS_2024_01/783933151</t>
  </si>
  <si>
    <t>chodba 1.np</t>
  </si>
  <si>
    <t>164,0</t>
  </si>
  <si>
    <t>soklík</t>
  </si>
  <si>
    <t>160,0*0,1</t>
  </si>
  <si>
    <t>144</t>
  </si>
  <si>
    <t>783937163</t>
  </si>
  <si>
    <t>Krycí (uzavírací) nátěr betonových podlah dvojnásobný epoxidový rozpouštědlový</t>
  </si>
  <si>
    <t>-619788803</t>
  </si>
  <si>
    <t>https://podminky.urs.cz/item/CS_URS_2024_01/783937163</t>
  </si>
  <si>
    <t>784</t>
  </si>
  <si>
    <t>Dokončovací práce - malby a tapety</t>
  </si>
  <si>
    <t>145</t>
  </si>
  <si>
    <t>784111031</t>
  </si>
  <si>
    <t>Omytí podkladu omytí v místnostech výšky do 3,80 m</t>
  </si>
  <si>
    <t>1315577381</t>
  </si>
  <si>
    <t>https://podminky.urs.cz/item/CS_URS_2024_01/784111031</t>
  </si>
  <si>
    <t>146</t>
  </si>
  <si>
    <t>784121001</t>
  </si>
  <si>
    <t>Oškrabání malby v místnostech výšky do 3,80 m</t>
  </si>
  <si>
    <t>-1096595433</t>
  </si>
  <si>
    <t>https://podminky.urs.cz/item/CS_URS_2024_01/784121001</t>
  </si>
  <si>
    <t>1017,25-883,32</t>
  </si>
  <si>
    <t>147</t>
  </si>
  <si>
    <t>784121011</t>
  </si>
  <si>
    <t>Rozmývání podkladu po oškrabání malby v místnostech výšky do 3,80 m</t>
  </si>
  <si>
    <t>701175236</t>
  </si>
  <si>
    <t>https://podminky.urs.cz/item/CS_URS_2024_01/784121011</t>
  </si>
  <si>
    <t>133,93</t>
  </si>
  <si>
    <t>148</t>
  </si>
  <si>
    <t>784171111</t>
  </si>
  <si>
    <t>Zakrytí nemalovaných ploch (materiál ve specifikaci) včetně pozdějšího odkrytí svislých ploch např. stěn, oken, dveří v místnostech výšky do 3,80</t>
  </si>
  <si>
    <t>877148284</t>
  </si>
  <si>
    <t>https://podminky.urs.cz/item/CS_URS_2024_01/784171111</t>
  </si>
  <si>
    <t>2,2*1,8*8</t>
  </si>
  <si>
    <t>2,2*1,8*16</t>
  </si>
  <si>
    <t>2,2*1,8*15</t>
  </si>
  <si>
    <t>dveře</t>
  </si>
  <si>
    <t>(0,8*2,0*2+0,9*2,0*2)*2</t>
  </si>
  <si>
    <t>(1,5*13+1,2*2)*2,7*2</t>
  </si>
  <si>
    <t>149</t>
  </si>
  <si>
    <t>28323157</t>
  </si>
  <si>
    <t>fólie pro malířské potřeby zakrývací tl 14µ 4x5m</t>
  </si>
  <si>
    <t>1004673620</t>
  </si>
  <si>
    <t>286,3*1,05 'Přepočtené koeficientem množství</t>
  </si>
  <si>
    <t>150</t>
  </si>
  <si>
    <t>784181101</t>
  </si>
  <si>
    <t>Penetrace podkladu jednonásobná základní akrylátová bezbarvá v místnostech výšky do 3,80 m</t>
  </si>
  <si>
    <t>-237402991</t>
  </si>
  <si>
    <t>https://podminky.urs.cz/item/CS_URS_2024_01/784181101</t>
  </si>
  <si>
    <t>1017,25+230,143-883,32</t>
  </si>
  <si>
    <t>SDK</t>
  </si>
  <si>
    <t>81,927*2+425,794*2+40,858+21,89+45,0</t>
  </si>
  <si>
    <t>chodby -stěny</t>
  </si>
  <si>
    <t>712,0</t>
  </si>
  <si>
    <t>chiodby-strop</t>
  </si>
  <si>
    <t>502,0</t>
  </si>
  <si>
    <t>151</t>
  </si>
  <si>
    <t>784181102</t>
  </si>
  <si>
    <t>Penetrace podkladu jednonásobná základní pigmentovaná v místnostech výšky do 3,80 m</t>
  </si>
  <si>
    <t>-1418762190</t>
  </si>
  <si>
    <t>https://podminky.urs.cz/item/CS_URS_2024_01/784181102</t>
  </si>
  <si>
    <t xml:space="preserve">betonové podhledy </t>
  </si>
  <si>
    <t>835,89*2</t>
  </si>
  <si>
    <t>152</t>
  </si>
  <si>
    <t>784211101</t>
  </si>
  <si>
    <t>Malby z malířských směsí oděruvzdorných za mokra dvojnásobné, bílé za mokra oděruvzdorné výborně v místnostech výšky do 3,80 m</t>
  </si>
  <si>
    <t>1993068520</t>
  </si>
  <si>
    <t>https://podminky.urs.cz/item/CS_URS_2024_01/784211101</t>
  </si>
  <si>
    <t>786</t>
  </si>
  <si>
    <t>Dokončovací práce - čalounické úpravy</t>
  </si>
  <si>
    <t>153</t>
  </si>
  <si>
    <t>786631160</t>
  </si>
  <si>
    <t>Montáž zatemňovacích zařízení rentgenových</t>
  </si>
  <si>
    <t>1055858094</t>
  </si>
  <si>
    <t>https://podminky.urs.cz/item/CS_URS_2024_01/786631160</t>
  </si>
  <si>
    <t>m.č.103b</t>
  </si>
  <si>
    <t>2,2*1,8+0,04</t>
  </si>
  <si>
    <t>154</t>
  </si>
  <si>
    <t>553462PRC</t>
  </si>
  <si>
    <t>388391785</t>
  </si>
  <si>
    <t>155</t>
  </si>
  <si>
    <t>998786103</t>
  </si>
  <si>
    <t>Přesun hmot pro stínění a čalounické úpravy stanovený z hmotnosti přesunovaného materiálu vodorovná dopravní vzdálenost do 50 m základní v objektech výšky (hloubky) přes 12 do 24 m</t>
  </si>
  <si>
    <t>842021243</t>
  </si>
  <si>
    <t>https://podminky.urs.cz/item/CS_URS_2024_01/998786103</t>
  </si>
  <si>
    <t>787</t>
  </si>
  <si>
    <t>Dokončovací práce - zasklívání</t>
  </si>
  <si>
    <t>156</t>
  </si>
  <si>
    <t>787611224</t>
  </si>
  <si>
    <t>Zasklívání oken a dveří deskami plochými plnými sklem plochým matovaným s podtmelením a zatmelením oken nebo dveří pevných, tl. 4 mm</t>
  </si>
  <si>
    <t>1997002704</t>
  </si>
  <si>
    <t>https://podminky.urs.cz/item/CS_URS_2024_01/787611224</t>
  </si>
  <si>
    <t>nadsvětlíky</t>
  </si>
  <si>
    <t>1,5*0,7*13+1,2*0,7*2</t>
  </si>
  <si>
    <t>2401102 - SO 01 Zdravotechnika</t>
  </si>
  <si>
    <t>3 - Svislé a kompletní konstrukce</t>
  </si>
  <si>
    <t xml:space="preserve">    91 - Doplňující konstrukce a práce pozemních komunikací, letišť a ploch</t>
  </si>
  <si>
    <t>97 - Bourání konstrukcí</t>
  </si>
  <si>
    <t>711 - Izolace proti vodě</t>
  </si>
  <si>
    <t>721 - Vnitřní kanalizace</t>
  </si>
  <si>
    <t>722 - Vnitřní vodovod</t>
  </si>
  <si>
    <t>725 - Zařizovací předměty</t>
  </si>
  <si>
    <t>342263410R00</t>
  </si>
  <si>
    <t>Úpravy, doplňkové práce a příplatky pro sádrokartonové a sádrovláknité příčky doplňkové práce osazení revizních dvířek plochy do 0,25 m2</t>
  </si>
  <si>
    <t>RTS 24/I</t>
  </si>
  <si>
    <t>28349010R</t>
  </si>
  <si>
    <t>Dvířka revizní použití: stavební otvor; funkce: klasické; šířka = 200 mm; výška = 200 mm; materiál: plast; počet křídel: 1</t>
  </si>
  <si>
    <t>Doplňující konstrukce a práce pozemních komunikací, letišť a ploch</t>
  </si>
  <si>
    <t>R00</t>
  </si>
  <si>
    <t>HZS-zedník tř.7</t>
  </si>
  <si>
    <t>hodina</t>
  </si>
  <si>
    <t>982387536</t>
  </si>
  <si>
    <t>Bourání konstrukcí</t>
  </si>
  <si>
    <t>612403382R00</t>
  </si>
  <si>
    <t>Hrubá výplň rýh ve stěnách, jakoukoliv maltou maltou ze suchých směsí 50 x 50 mm</t>
  </si>
  <si>
    <t>P</t>
  </si>
  <si>
    <t>Poznámka k položce:_x000D_
jakékoliv šířky rýhy,</t>
  </si>
  <si>
    <t>7+3+1+4</t>
  </si>
  <si>
    <t>974031142R00</t>
  </si>
  <si>
    <t>Vysekání rýh v jakémkoliv zdivu cihelném v ploše do hloubky 70 mm, šířky do 70 mm</t>
  </si>
  <si>
    <t>Izolace proti vodě</t>
  </si>
  <si>
    <t>55162530R_002</t>
  </si>
  <si>
    <t>HL800/110 izol. souprava pro potr prostupy DN110</t>
  </si>
  <si>
    <t>721</t>
  </si>
  <si>
    <t>Vnitřní kanalizace</t>
  </si>
  <si>
    <t>892571111R00</t>
  </si>
  <si>
    <t>Zkoušky těsnosti kanalizačního potrubí zkouška těsnosti kanalizačního potrubí vodou do DN 200 mm</t>
  </si>
  <si>
    <t>Poznámka k položce:_x000D_
vodou nebo vzduchem,</t>
  </si>
  <si>
    <t>721170907R00</t>
  </si>
  <si>
    <t>Opravy odpadního potrubí novodurového vsazení odbočky, D 75 mm</t>
  </si>
  <si>
    <t>721170909R00</t>
  </si>
  <si>
    <t>Opravy odpadního potrubí novodurového vsazení odbočky, D 110, D 114</t>
  </si>
  <si>
    <t>Včetně pomocného lešení o výšce podlahy do 1900 mm a pro zatížení do 1,5 kPa.</t>
  </si>
  <si>
    <t>721171803R00</t>
  </si>
  <si>
    <t>Demontáž potrubí z novodurových trub do D 75 mm</t>
  </si>
  <si>
    <t>Poznámka k položce:_x000D_
odpadního nebo připojovacího,</t>
  </si>
  <si>
    <t>721176102R00</t>
  </si>
  <si>
    <t>Potrubí HT připojovací vnější průměr D 40 mm, tloušťka stěny 1,8 mm, DN 40</t>
  </si>
  <si>
    <t>Poznámka k položce:_x000D_
včetně tvarovek, objímek. Bez zednických výpomocí.</t>
  </si>
  <si>
    <t>721176103R00</t>
  </si>
  <si>
    <t>Potrubí HT připojovací vnější průměr D 50 mm, tloušťka stěny 1,8 mm, DN 50</t>
  </si>
  <si>
    <t>721176104R00</t>
  </si>
  <si>
    <t>Potrubí HT připojovací vnější průměr D 75 mm, tloušťka stěny 1,9 mm, DN 70</t>
  </si>
  <si>
    <t>721176113R00</t>
  </si>
  <si>
    <t>Potrubí HT odpadní svislé vnější průměr D 50 mm, tloušťka stěny 1,8 mm, DN 50</t>
  </si>
  <si>
    <t>721176114R00</t>
  </si>
  <si>
    <t>Potrubí HT odpadní svislé vnější průměr D 75 mm, tloušťka stěny 1,9 mm, DN 70</t>
  </si>
  <si>
    <t>721176134R00</t>
  </si>
  <si>
    <t>Potrubí svodné (ležaté) zavěšené vnější průměr D 75 mm, tloušťka stěny 1,9 mm, DN 70</t>
  </si>
  <si>
    <t>721176212R00</t>
  </si>
  <si>
    <t>Potrubí KG odpadní svislé vnější průměr D 110 mm, tloušťka stěny 3,2 mm, DN 100</t>
  </si>
  <si>
    <t>721176222R00</t>
  </si>
  <si>
    <t>Potrubí KG svodné (ležaté) v zemi vnější průměr D 110 mm, tloušťka stěny 3,2 mm, DN 100</t>
  </si>
  <si>
    <t>721194104R00</t>
  </si>
  <si>
    <t>Zřízení přípojek na potrubí D 40 mm, materiál ve specifikaci</t>
  </si>
  <si>
    <t>Poznámka k položce:_x000D_
vyvedení a upevnění odpadních výpustek,</t>
  </si>
  <si>
    <t>721194105R00</t>
  </si>
  <si>
    <t>Zřízení přípojek na potrubí D 50 mm, materiál ve specifikaci</t>
  </si>
  <si>
    <t>721176134R00.1</t>
  </si>
  <si>
    <t>Potrubí HT svodné (ležaté) zavěšené, D 50 x 1,8 mm</t>
  </si>
  <si>
    <t>721176134R00.2</t>
  </si>
  <si>
    <t>Potrubí HT svodné (ležaté) zavěšené D 40 x 1,8 mm</t>
  </si>
  <si>
    <t>998721101R00</t>
  </si>
  <si>
    <t>Přesun hmot pro vnitřní kanalizaci v objektech výšky do 6 m</t>
  </si>
  <si>
    <t>Poznámka k položce:_x000D_
50 m vodorovně, měřeno od těžiště půdorysné plochy skládky do těžiště půdorysné plochy objektu</t>
  </si>
  <si>
    <t>722</t>
  </si>
  <si>
    <t>Vnitřní vodovod</t>
  </si>
  <si>
    <t>722172962R00</t>
  </si>
  <si>
    <t>Opravy vodovodního potrubí z plastových trubek vsazení odbočky do stávajícího plastového potrubí polyfuzí včetně T-kusu, D 20 mm</t>
  </si>
  <si>
    <t>722172963R00</t>
  </si>
  <si>
    <t>Opravy vodovodního potrubí z plastových trubek vsazení odbočky do stávajícího plastového potrubí polyfuzí včetně T-kusu, D 25 mm</t>
  </si>
  <si>
    <t>722172964R00</t>
  </si>
  <si>
    <t>Opravy vodovodního potrubí z plastových trubek vsazení odbočky do stávajícího plastového potrubí polyfuzí včetně T-kusu, D 32 mm</t>
  </si>
  <si>
    <t>722170911R00</t>
  </si>
  <si>
    <t>Opravy vodovodního potrubí z plastových trubek vsazení odbočky D 32 mm</t>
  </si>
  <si>
    <t>722171913R00</t>
  </si>
  <si>
    <t>Opravy vodovodního potrubí z plastových trubek ostatní práce mimo spojové svary s přidáním materiálu odříznutí plastové trubky, přes D 20 do D 25 mm</t>
  </si>
  <si>
    <t>722172331R00</t>
  </si>
  <si>
    <t>Potrubí z plastických hmot polypropylenové potrubí PP-R, D 20 mm, s 3,4 mm, PN 20, polyfúzně svařované, včetně zednických výpomocí</t>
  </si>
  <si>
    <t>Poznámka k položce:_x000D_
včetně tvarovek, bez zednických výpomocí</t>
  </si>
  <si>
    <t>722172332R00</t>
  </si>
  <si>
    <t>Potrubí z plastických hmot polypropylenové potrubí PP-R, D 25 mm, s 4,2 mm, PN 20, polyfúzně svařované, včetně zednických výpomocí</t>
  </si>
  <si>
    <t>722174212R00</t>
  </si>
  <si>
    <t>Montáž potrubí rovného z plastů svařovaného polyfuzně, D přes 16 do 20 mm</t>
  </si>
  <si>
    <t>722174213R00</t>
  </si>
  <si>
    <t>Montáž potrubí rovného z plastů svařovaného polyfuzně, D přes 20 do 25 mm</t>
  </si>
  <si>
    <t>722181213RT7</t>
  </si>
  <si>
    <t>Izolace vodovodního potrubí návleková z trubic z pěnového polyetylenu, tloušťka stěny 13 mm, d 22 mm</t>
  </si>
  <si>
    <t>722181213RT8</t>
  </si>
  <si>
    <t>Izolace vodovodního potrubí návleková z trubic z pěnového polyetylenu, tloušťka stěny 13 mm, d 25 mm</t>
  </si>
  <si>
    <t>722182014RT1</t>
  </si>
  <si>
    <t>Montáž tepelné izolace potrubí lepicí páska, sponky, přes DN 25 do DN 40</t>
  </si>
  <si>
    <t>722190401R00</t>
  </si>
  <si>
    <t>Vyvedení a upevnění výpustek DN 15</t>
  </si>
  <si>
    <t>722190901R00</t>
  </si>
  <si>
    <t>Uzavření nebo otevření vodovodního potrubí při opravě</t>
  </si>
  <si>
    <t>Poznámka k položce:_x000D_
včetně vypuštění a napuštění,</t>
  </si>
  <si>
    <t>722235111R00</t>
  </si>
  <si>
    <t>Kohout kulový, mosazný, vnitřní-vnitřní závit, DN 15, PN 25, včetně dodávky materiálu</t>
  </si>
  <si>
    <t>722235112R00</t>
  </si>
  <si>
    <t>Kohout kulový, mosazný, vnitřní-vnitřní závit, DN 20, PN 25, včetně dodávky materiálu</t>
  </si>
  <si>
    <t>722280106R00</t>
  </si>
  <si>
    <t>Tlakové zkoušky vodovodního potrubí do DN 32</t>
  </si>
  <si>
    <t>722290234R00</t>
  </si>
  <si>
    <t>Proplach a dezinfekce vodovodního potrubí do DN 80</t>
  </si>
  <si>
    <t>725814101R00</t>
  </si>
  <si>
    <t>Ventil rohový, mosazný, s filtrem, bez matky, DN 15 x DN 10, včetně dodávky materiálu</t>
  </si>
  <si>
    <t>725814122R00</t>
  </si>
  <si>
    <t>Ventil pračkový, mosazný, se zpětnou klapkou, DN 15 x DN 20, včetně dodávky materiálu</t>
  </si>
  <si>
    <t>7222934R00.1</t>
  </si>
  <si>
    <t>Bakteriální zkouška vody v potrubí</t>
  </si>
  <si>
    <t>souibor</t>
  </si>
  <si>
    <t>-1240910854</t>
  </si>
  <si>
    <t>28377135R</t>
  </si>
  <si>
    <t>páska spojovací PVC; samolepicí; jednostranně; tl. 0,19 mm; š = 38,0 mm; l = 20 m</t>
  </si>
  <si>
    <t>631433101R</t>
  </si>
  <si>
    <t>pouzdro potrubní minerální vlákno; povrchová úprava Al fólie; vnitřní průměr 22,0 mm; tl. izolace 25,0 mm; provozní teplota do 200 °C; tepelná vodivost (10°C) 0,0330 W/mK; tepelná vodivost (40°C) 0,037 W/mK; tepelná vodivost (50°C) 0,039 W/mK</t>
  </si>
  <si>
    <t>998722101R00</t>
  </si>
  <si>
    <t>Přesun hmot pro vnitřní vodovod v objektech výšky do 6 m</t>
  </si>
  <si>
    <t>Poznámka k položce:_x000D_
vodorovně do 50 m</t>
  </si>
  <si>
    <t>725</t>
  </si>
  <si>
    <t>Zařizovací předměty</t>
  </si>
  <si>
    <t>721223423RT2</t>
  </si>
  <si>
    <t>Vpusť podlahová se zápachovou uzávěrkou průměr 50, 75 110 mm, se svislým odtokem, zápachový uzávěr funkční i pří vyschnutí, 123x123mm/115x115mm, včetně dodávky materiálu</t>
  </si>
  <si>
    <t>725017161R00</t>
  </si>
  <si>
    <t>Umyvadlo na šrouby, bílé, šířka 500 mm, hloubka 410 mm</t>
  </si>
  <si>
    <t>725823111RT1</t>
  </si>
  <si>
    <t>Baterie umyvadlové a dřezové umyvadlová, stojánková, ruční ovládání bez otvírání odpadu, standardní, včetně dodávky materiálu</t>
  </si>
  <si>
    <t>725860202R00</t>
  </si>
  <si>
    <t>Zápachová uzávěrka (sifon) pro zařizovací předměty D 40, 50 mm x 6/4"; pro dřezy; PP; příslušenství stavitelný kulový kloub, včetně dodávky materiálu</t>
  </si>
  <si>
    <t>725860213R00</t>
  </si>
  <si>
    <t>Zápachová uzávěrka (sifon) pro zařizovací předměty D 32, 40 mm x 5/4"; pro umyvadla; PP; příslušenství krycí růžice odtoku, zpětný uzávěr, včetně dodávky materiálu</t>
  </si>
  <si>
    <t>725860181R00.1</t>
  </si>
  <si>
    <t>Sifon pračkový, D 40/50 mm</t>
  </si>
  <si>
    <t>725860184RT.1</t>
  </si>
  <si>
    <t>Sifon pro klimatizační zařízení DN 32, PP, hydraulická kapacita: 0,15l/s, přip. rozměr 20-32 mm, podomítkový,</t>
  </si>
  <si>
    <t>998725101R00</t>
  </si>
  <si>
    <t>Přesun hmot pro zařizovací předměty v objektech výšky do 6 m</t>
  </si>
  <si>
    <t>767581801R00</t>
  </si>
  <si>
    <t>Demontáž podhledů kazet</t>
  </si>
  <si>
    <t>188618434</t>
  </si>
  <si>
    <t>63173001</t>
  </si>
  <si>
    <t>podhled kazetový panel 600x600 mm; hrana rovná; odolnost proti vlhkosti; odolnost proti rel. vlhkosti 95 %; třída A2; alpha w 1,00; bílá; povrch nátěr/skelná tkanina; světelná odrazivost 85,0 %</t>
  </si>
  <si>
    <t>-821404576</t>
  </si>
  <si>
    <t>21,72*0,2</t>
  </si>
  <si>
    <t>767584502</t>
  </si>
  <si>
    <t xml:space="preserve">Montáž podhledů lamelových a kazetových Montáž podhledů z kazet včetně montáže nosného roštu na ocelovou konstrukci, rozměry kazet 600 mm x 600 mm, bez určení výměry_x000D_
</t>
  </si>
  <si>
    <t>-1289377578</t>
  </si>
  <si>
    <t>1,2*(5,6+10,3+2,2)</t>
  </si>
  <si>
    <t>2401103a - VZT - změna 1</t>
  </si>
  <si>
    <t>94 - Lešení a stavební výtahy</t>
  </si>
  <si>
    <t>713 - Izolace tepelné</t>
  </si>
  <si>
    <t>728 - Vzduchotechnika</t>
  </si>
  <si>
    <t>799 - Ostatní</t>
  </si>
  <si>
    <t>Celkem - Celkem</t>
  </si>
  <si>
    <t>Lešení a stavební výtahy</t>
  </si>
  <si>
    <t>942941021R00</t>
  </si>
  <si>
    <t>Montáž lešení těžkého řadového s podlahami výšky do 10 m</t>
  </si>
  <si>
    <t>Poznámka k položce:_x000D_
z fošen nebo dílců minimální tloušťky 38 mm, šířky od 2 do 2,5 m, při maximálním zatížení podlahové plochy 3 kPa (300 kg/m2), včetně kotvení,</t>
  </si>
  <si>
    <t>Včetně kotvení lešení.</t>
  </si>
  <si>
    <t>13*5</t>
  </si>
  <si>
    <t>942941191RT3</t>
  </si>
  <si>
    <t>Montáž lešení těžkého řadového s podlahami příplatek k ceně za každý další i započatý měsíc použití lešení výšky do 10 m</t>
  </si>
  <si>
    <t>942941821R00</t>
  </si>
  <si>
    <t>Demontáž lešení těžkého řadového s podlahami výšky do 10 m, šířky od 2 do 2,5 m, zatížení podlahové plochy do 3 kPa (300 kg/m2</t>
  </si>
  <si>
    <t>Poznámka k položce:_x000D_
z fošen nebo dílců minimální tloušťky 38 mm, šířky od 2 do 2,5 m, při maximálním zatížení podlahové plochy 3 kPa (300 kg/m2),</t>
  </si>
  <si>
    <t>713311211R00</t>
  </si>
  <si>
    <t>Montáž tepelné izolace těles pásy nebo rohožemi pásy LSP (lamelové skružovací pásy) připevněnými ocelovým drátem nebo cyklop páskou ploch rovných, jednovrstvá</t>
  </si>
  <si>
    <t>Poznámka k položce:_x000D_
bez povrchové úpravy</t>
  </si>
  <si>
    <t>63153408R</t>
  </si>
  <si>
    <t>deska izolační protipožární; minerální vlákno; rovná hrana; tl. 100,0 mm; součinitel tepelné vodivosti 0,037 W/mK; obj. hmotnost 150,00 kg/m3; hydrofobizováno</t>
  </si>
  <si>
    <t>713.R1</t>
  </si>
  <si>
    <t>Kaučuková izolace nenasákavá, odolná proti UV záření tl. 25 mm, VZT potrubí, rohož, s hlliníkovým polepem</t>
  </si>
  <si>
    <t>998713102R00</t>
  </si>
  <si>
    <t>Přesun hmot pro izolace tepelné v objektech výšky do 12 m</t>
  </si>
  <si>
    <t>Poznámka k položce:_x000D_
50 m vodorovně</t>
  </si>
  <si>
    <t>728</t>
  </si>
  <si>
    <t>Vzduchotechnika</t>
  </si>
  <si>
    <t>728111116R00</t>
  </si>
  <si>
    <t>Montáž čtyřhranného plechového potrubí do průřezu 0,28 m2</t>
  </si>
  <si>
    <t>728114111R00</t>
  </si>
  <si>
    <t>Montáž kruhového plastového potrubí do průměru d 100 mm</t>
  </si>
  <si>
    <t>728211216R00</t>
  </si>
  <si>
    <t>Montáž tvarovky pro čtyřhranné plechové potrubí do průřezu 0,28 m2, - osového nebo pravoúhlého přechodu</t>
  </si>
  <si>
    <t>728211416R00</t>
  </si>
  <si>
    <t>Montáž tvarovky pro čtyřhranné plechové potrubí do průřezu 0,28 m2, - škrticí nebo zpětné klapky</t>
  </si>
  <si>
    <t>728212411R00</t>
  </si>
  <si>
    <t>Montáž tvarovky pro kruhové plechové potrubí do průměru d 100 mm, - škrticí nebo zpětné klapky</t>
  </si>
  <si>
    <t>728212413R00</t>
  </si>
  <si>
    <t>Montáž tvarovky pro kruhové plechové potrubí do průměru d 300 mm, - škrticí nebo zpětné klapky</t>
  </si>
  <si>
    <t>728311112R00</t>
  </si>
  <si>
    <t>Montáž ohřívače do čtyřhranného potrubí, do průřezu 0,3 m2</t>
  </si>
  <si>
    <t>728314111R00</t>
  </si>
  <si>
    <t>Montáž protidešťové žaluzie do čtyřhranného potrubí, do průřezu 0,15 m2</t>
  </si>
  <si>
    <t>728314112R00</t>
  </si>
  <si>
    <t>Montáž protidešťové žaluzie do čtyřhranného potrubí, do průřezu 0,30 m2</t>
  </si>
  <si>
    <t>728411315R00</t>
  </si>
  <si>
    <t>Montáž vyústě čtyřhranné, do průřezu 0,250 m2,</t>
  </si>
  <si>
    <t>728411316R00</t>
  </si>
  <si>
    <t>Montáž vyústě čtyřhranné, nad průřez 0,250 m2,</t>
  </si>
  <si>
    <t>728415111R00</t>
  </si>
  <si>
    <t>Mřížky, regulátory montáž čtyřhranné větrací nebo ventilační mřížky, do průřezu 0,04 m2,</t>
  </si>
  <si>
    <t>728612213R00</t>
  </si>
  <si>
    <t>Montáž radiálního středotlakého ventilátoru potrubního do kruhového potrubí , , do průměru d 300 mm</t>
  </si>
  <si>
    <t>728616212R00</t>
  </si>
  <si>
    <t>Montáž diagonálního nízkotlakého ventilátoru potrubního do kruhového potrubí, do průměru d 200 mm</t>
  </si>
  <si>
    <t>751510041.R</t>
  </si>
  <si>
    <t>VZT potrubí z pozink. plechu, kruhové, trouba spirálně vinutá, bez příruby do 100 mm</t>
  </si>
  <si>
    <t>751510042</t>
  </si>
  <si>
    <t>VZT potrubí z pozink. plechu, kruhové, trouba spirálně vinutá, včetně tvarovek a montáže, bez příruby přes 200 mm do 300 mm</t>
  </si>
  <si>
    <t>751571036</t>
  </si>
  <si>
    <t>Závěs čtyřhranného potrubí na montovanou konstrukci z nosníku, kotvenou do betonu, průřezu potrubí přes 0,28 do 0,5 m2</t>
  </si>
  <si>
    <t>751572001</t>
  </si>
  <si>
    <t>Závěs kruhového potrubí do betonu pomocí objímky s pryží, průměr potrubí do 100mm</t>
  </si>
  <si>
    <t>751572002.R1</t>
  </si>
  <si>
    <t>Závěs kruhového potrubí do betonu pomocí objímky s pryží, přes 200 mm do 300mm</t>
  </si>
  <si>
    <t>R728.24</t>
  </si>
  <si>
    <t>Radiální ventilátor, plastový, exové prostředí, O75 mm</t>
  </si>
  <si>
    <t>R728.25</t>
  </si>
  <si>
    <t>Výfukový nástavec kruhový, pozink. DN 80, zkosení 45, + síť proti hmyzu</t>
  </si>
  <si>
    <t>R751571036.1</t>
  </si>
  <si>
    <t>Závěs kruhového potrubí na montovanou konstrukci z nosníku, kotvenou do fasády, průřezu potrubí přes 200 do 300 mm</t>
  </si>
  <si>
    <t>42691020R.1</t>
  </si>
  <si>
    <t>Měnič frekvenční</t>
  </si>
  <si>
    <t>4295330107R.1</t>
  </si>
  <si>
    <t>Žaluzie protidešťová 250 x 500 mm</t>
  </si>
  <si>
    <t>4295330108R.1</t>
  </si>
  <si>
    <t>Žaluzie protidešťová 250 x 1000 mm</t>
  </si>
  <si>
    <t>Protidešťová žaluzie, eloxovaný hliník, bez montážního rámu, se sítem proti hmyzu, lamely s roztečí 34,5 mm, kotvení na potrubí</t>
  </si>
  <si>
    <t>42971072R</t>
  </si>
  <si>
    <t>klapka jednolistá na vzduchotechnické potrubí, plášť klapky bezpřírubový; těsná; mat. pozink.plech; rozměr DN 100 mm</t>
  </si>
  <si>
    <t>42971750100R.1</t>
  </si>
  <si>
    <t>Klapka kruhová regulační DN 80, kovové ruční ovládání</t>
  </si>
  <si>
    <t>42972670034R.1</t>
  </si>
  <si>
    <t>Vyústka mřížová, 500x250 mm</t>
  </si>
  <si>
    <t>42972670034R.2</t>
  </si>
  <si>
    <t>Vyústka mřížová, 600x350 mm</t>
  </si>
  <si>
    <t>42972670034R.3</t>
  </si>
  <si>
    <t>Vyústka mřížová, 1000x315 mm</t>
  </si>
  <si>
    <t>42972670034R.4</t>
  </si>
  <si>
    <t>Vyústka mřížová, 700x400 mm</t>
  </si>
  <si>
    <t>429727820R</t>
  </si>
  <si>
    <t>Mřížka do stěny; materiál: kov; tvar: kulatý; průměr = 100 mm; průměr příruby = 124 mm</t>
  </si>
  <si>
    <t>429727820R.1</t>
  </si>
  <si>
    <t>Mřížka kruhová kovová průměr 80 mm</t>
  </si>
  <si>
    <t>4298201025R.1</t>
  </si>
  <si>
    <t>Trouba rovná 4hranná 250 x 500 mm, délka 1 m</t>
  </si>
  <si>
    <t>4298201028R.1</t>
  </si>
  <si>
    <t>Trouba rovná 4hranná 250 x 1000 mm, délka 1 m</t>
  </si>
  <si>
    <t>4298201032R.1</t>
  </si>
  <si>
    <t>Trouba rovná 4hranná 350 x 600 mm, délka 1 m</t>
  </si>
  <si>
    <t>4298201032R.2</t>
  </si>
  <si>
    <t>Trouba rovná 4hranná 315 x 600 mm, délka 1 m</t>
  </si>
  <si>
    <t>4298201033R.1</t>
  </si>
  <si>
    <t>Trouba rovná 4hranná 400 x 700 mm, délka 1 m</t>
  </si>
  <si>
    <t>42982204</t>
  </si>
  <si>
    <t>přechod čtyřhranný s průřezem do 0,28 m2</t>
  </si>
  <si>
    <t>42982214</t>
  </si>
  <si>
    <t>Zpětná klapka do plechového potrubí, do průřezu 0,13 m2</t>
  </si>
  <si>
    <t>429851112R</t>
  </si>
  <si>
    <t>potrubí kulaté ventilační; PVC; pr. 100,0 mm; l = 1 000 mm; tepl. odolnost -15 až 50 °C; použití koupelny, kuchyně</t>
  </si>
  <si>
    <t>6*5</t>
  </si>
  <si>
    <t>429853210R</t>
  </si>
  <si>
    <t>spojky k potrubí z plastu; koleno 90° kruhové, pr.100mm; k napojení kruhového plast.potrubí o pr. 100mm</t>
  </si>
  <si>
    <t>429853228R</t>
  </si>
  <si>
    <t>spojky k potrubí z plastu; přechod osový 80/100; slouží pro napojení dvou průměrů potrubí - redukce z pr.80 na pr. 100mm</t>
  </si>
  <si>
    <t>Materiál PEEL</t>
  </si>
  <si>
    <t>6+23</t>
  </si>
  <si>
    <t>429853250R.1</t>
  </si>
  <si>
    <t>Klapka zpětná s pérkem do potrubí průměr 80 mm</t>
  </si>
  <si>
    <t>429853255R</t>
  </si>
  <si>
    <t>spojky k potrubí z plastu; velmi těsná zpětná klapka pr.100mm; určená do potrubí o pr.100 mm, zamezuje vniku nežádoucího studeného kouře do 210°C</t>
  </si>
  <si>
    <t>5924626090R</t>
  </si>
  <si>
    <t>Dlažba betonová typ: dvouvrstvý; tl = 40,00 mm; dl = 600,0 mm; š = 400,0 mm; povrch: vymývaný; zátěž: pojízdné do 3,5 t</t>
  </si>
  <si>
    <t>R728.01</t>
  </si>
  <si>
    <t>Plastový, chemicky odolný ventilátor, jednootáčkový, počet pólů 4, provedení EX, připojení 250 mm, max.V= 1200 m3/hod při dp=160 Pa, Pel= 0,25 kW, otáčky 1450/min</t>
  </si>
  <si>
    <t>R728.02</t>
  </si>
  <si>
    <t>Plastový, chemicky odolný ventilátor, jednootáčkový, počet pólů 4, provedení EX s vodíkem, připojení 250 mm, max.V= 1200 m3/hod při dp=160 Pa, Pel= 0,25 kW, otáčky 1450/min</t>
  </si>
  <si>
    <t>R728.03</t>
  </si>
  <si>
    <t>Plastový, chemicky odolný ventilátor, jednootáčkový, počet pólů 4, provedení EX, připojení O225mm, max.V= 1500 m3/hod při dp=68 Pa, Pel= 0,18 kW, otáčky 1370/ min</t>
  </si>
  <si>
    <t>R728.04</t>
  </si>
  <si>
    <t>Plastový, chemicky odolný ventilátor, jednootáčkový, počet pólů 2, provedení EX, připojení O200 mm, max.V= 2100 m3/hod při dp=200 Pa, Pel= 0,37 kW,otáčky 2800/min</t>
  </si>
  <si>
    <t>R728.05</t>
  </si>
  <si>
    <t>Plastový, chemicky odolný ventilátor, jednootáčkový, počet pólů 4, provedení EX, připojení O250 mm, max.V= 2150 m3/hod při dp=90 Pa, Pel= 0,25 kW, otáčky 1400/min</t>
  </si>
  <si>
    <t>R728.06</t>
  </si>
  <si>
    <t>Plastový, chemicky odolný ventilátor, jednootáčkový, počet pólů 4, připojení O250 mm, max.V= 1200 m3/hod při dp=160 Pa, Pel= 0,25 kW, otáčky 1450/min</t>
  </si>
  <si>
    <t>R728.07</t>
  </si>
  <si>
    <t>Regulační klapka čtyřhranná, 500x250 mm</t>
  </si>
  <si>
    <t>R728.08</t>
  </si>
  <si>
    <t>Regulační klapka čtyřhranná, 600x350 mm</t>
  </si>
  <si>
    <t>R728.09</t>
  </si>
  <si>
    <t>Regulační klapka čtyřhranná, 700x400 mm</t>
  </si>
  <si>
    <t>R728.10</t>
  </si>
  <si>
    <t>Filtrační kazeta do čtyřhranného potrubí, 500x250</t>
  </si>
  <si>
    <t>R728.11</t>
  </si>
  <si>
    <t>Filtrační kazeta do čtyřhranného potrubí, 600x350 mm</t>
  </si>
  <si>
    <t>R728.12</t>
  </si>
  <si>
    <t>Filtrační kazeta do čtyřhranného potrubí, 700x400 mm</t>
  </si>
  <si>
    <t>R728.13</t>
  </si>
  <si>
    <t>Filtr kapsový M5, 500x250 mm</t>
  </si>
  <si>
    <t>R728.14</t>
  </si>
  <si>
    <t>Filtr kapsový M5, 600x350 mm</t>
  </si>
  <si>
    <t>R728.15</t>
  </si>
  <si>
    <t>Filtr kapsový M5, 700x400 mm</t>
  </si>
  <si>
    <t>R728.16</t>
  </si>
  <si>
    <t>Teplovodní ohřívač do čtyřhranného potrubí, 500x250 mm</t>
  </si>
  <si>
    <t>R728.17</t>
  </si>
  <si>
    <t>Teplovodní ohřívač do čtyřhranného potrubí, 600x350 mm</t>
  </si>
  <si>
    <t>R728.18</t>
  </si>
  <si>
    <t>Teplovodní ohřívač do čtyřhranného potrubí, 700x400 mm</t>
  </si>
  <si>
    <t>R728.27</t>
  </si>
  <si>
    <t>Potrubní ventilátor diagonální, plastový, včetně tlačítkového spínače, připojení 96 mm</t>
  </si>
  <si>
    <t>Pozice 3.1</t>
  </si>
  <si>
    <t>Plastový diagonální potrubní ventilátor do kruhového potrubí, Vo= 187 m3/hod, napájení 1x230 V, Pel = 33W, spínání pomocí vypínače u uzavírací klapk</t>
  </si>
  <si>
    <t>246 x 167 x 190  mm</t>
  </si>
  <si>
    <t>Skříň ventilátoru je vyrobena z velmi kvalitních a odolných materiálů (ABS plast).</t>
  </si>
  <si>
    <t>Snímatelné oběžné kolo a blok motoru se svorkovnicí jsou upevněny ve skříni spojené s hrdlem pomocí speciální svorky se západkami.</t>
  </si>
  <si>
    <t>Spínání pomocí tlačítkového spínače u pracovní plochy</t>
  </si>
  <si>
    <t>R728.28</t>
  </si>
  <si>
    <t>Příplatek za provedení povrchové úpravy rozvodů VZT do pohledové barvy</t>
  </si>
  <si>
    <t>998728102R00</t>
  </si>
  <si>
    <t>Přesun hmot pro vzduchotechniku v objektech výšky do 12 m</t>
  </si>
  <si>
    <t>799</t>
  </si>
  <si>
    <t>Ostatní</t>
  </si>
  <si>
    <t>799.1</t>
  </si>
  <si>
    <t>Doprava materiálu</t>
  </si>
  <si>
    <t>799.4</t>
  </si>
  <si>
    <t>Podložení betonových podstavců a ocelových konstrukcí pásem střešní hydroizolace</t>
  </si>
  <si>
    <t>R728.40</t>
  </si>
  <si>
    <t>Pomocná montovaná ocelová konstrukce pro ventilátory</t>
  </si>
  <si>
    <t>158</t>
  </si>
  <si>
    <t>799.2</t>
  </si>
  <si>
    <t>Regulace systému, Práce v tarifní třídě 6 (např. tesař)</t>
  </si>
  <si>
    <t>h</t>
  </si>
  <si>
    <t>160</t>
  </si>
  <si>
    <t>799.3</t>
  </si>
  <si>
    <t>Stavební přípomoce, Práce v tarifní třídě 6 (např. tesař)</t>
  </si>
  <si>
    <t>162</t>
  </si>
  <si>
    <t>Celkem</t>
  </si>
  <si>
    <t>2401104 - Vytápění a chlazení</t>
  </si>
  <si>
    <t>VŠB TU,Ostrava</t>
  </si>
  <si>
    <t xml:space="preserve">    724 - Chlazení</t>
  </si>
  <si>
    <t xml:space="preserve">    732 - Strojovny</t>
  </si>
  <si>
    <t xml:space="preserve">    733 - Rozvod potrubí</t>
  </si>
  <si>
    <t xml:space="preserve">    734 - Armatury</t>
  </si>
  <si>
    <t xml:space="preserve">    735 - Otopná tělesa</t>
  </si>
  <si>
    <t xml:space="preserve">    799 - Ostatní</t>
  </si>
  <si>
    <t xml:space="preserve">    M21 - Elektromontáže</t>
  </si>
  <si>
    <t xml:space="preserve">    D96 - Přesuny suti a vybouraných hmot</t>
  </si>
  <si>
    <t xml:space="preserve">    783 - Nátěry</t>
  </si>
  <si>
    <t xml:space="preserve">    Celkem - Celkem</t>
  </si>
  <si>
    <t>631547111R</t>
  </si>
  <si>
    <t>pouzdro potrubní řezané; minerální vlákno; povrchová úprava Al fólie se skelnou mřížkou; vnitřní průměr 15,0 mm; tl. izolace 30,0 mm; provozní teplota do 250 °C; tepelná vodivost (10°C) 0,0330 W/mK; tepelná vodivost (50°C) 0,037 W/mK</t>
  </si>
  <si>
    <t>631547113R</t>
  </si>
  <si>
    <t>pouzdro potrubní řezané; minerální vlákno; povrchová úprava Al fólie se skelnou mřížkou; vnitřní průměr 22,0 mm; tl. izolace 30,0 mm; provozní teplota do 250 °C; tepelná vodivost (10°C) 0,0330 W/mK; tepelná vodivost (50°C) 0,037 W/mK</t>
  </si>
  <si>
    <t>631547214R</t>
  </si>
  <si>
    <t>pouzdro potrubní řezané; minerální vlákno; povrchová úprava Al fólie se skelnou mřížkou; vnitřní průměr 28,0 mm; tl. izolace 40,0 mm; provozní teplota do 250 °C; tepelná vodivost (10°C) 0,0330 W/mK; tepelná vodivost (50°C) 0,037 W/mK</t>
  </si>
  <si>
    <t>631547215R</t>
  </si>
  <si>
    <t>pouzdro potrubní řezané; minerální vlákno; povrchová úprava Al fólie se skelnou mřížkou; vnitřní průměr 35,0 mm; tl. izolace 40,0 mm; provozní teplota do 250 °C; tepelná vodivost (10°C) 0,0330 W/mK; tepelná vodivost (50°C) 0,037 W/mK</t>
  </si>
  <si>
    <t>631547216R</t>
  </si>
  <si>
    <t>pouzdro potrubní řezané; minerální vlákno; povrchová úprava Al fólie se skelnou mřížkou; vnitřní průměr 42,0 mm; tl. izolace 40,0 mm; provozní teplota do 250 °C; tepelná vodivost (10°C) 0,0330 W/mK; tepelná vodivost (50°C) 0,037 W/mK</t>
  </si>
  <si>
    <t>631547218R</t>
  </si>
  <si>
    <t>pouzdro potrubní řezané; minerální vlákno; povrchová úprava Al fólie se skelnou mřížkou; vnitřní průměr 54,0 mm; tl. izolace 40,0 mm; provozní teplota do 250 °C; tepelná vodivost (10°C) 0,0330 W/mK; tepelná vodivost (50°C) 0,037 W/mK</t>
  </si>
  <si>
    <t>713R.1</t>
  </si>
  <si>
    <t>kaučuková izolace potrubí 15/19 mm, lambda min. 0,037 W/mK</t>
  </si>
  <si>
    <t>713R.2</t>
  </si>
  <si>
    <t>kaučuková izolace potrubí 22/25 mm, lambda min. 0,037 W/mK</t>
  </si>
  <si>
    <t>2*18</t>
  </si>
  <si>
    <t>713R.3</t>
  </si>
  <si>
    <t>kaučuková izolace potrubí 28/25 mm, lambda min. 0,037 W/mK</t>
  </si>
  <si>
    <t>713R.4</t>
  </si>
  <si>
    <t>kaučuková izolace potrubí 35/32 mm, lambda min. 0,037 W/mK</t>
  </si>
  <si>
    <t>2*7</t>
  </si>
  <si>
    <t>713R.5</t>
  </si>
  <si>
    <t>kaučuková izolace potrubí 42/32 mm, lambda min. 0,037 W/mK</t>
  </si>
  <si>
    <t>713R.6</t>
  </si>
  <si>
    <t>kaučuková izolace potrubí 54/32 mm, lambda min. 0,037 W/mK</t>
  </si>
  <si>
    <t>998713202R00</t>
  </si>
  <si>
    <t>%</t>
  </si>
  <si>
    <t>724</t>
  </si>
  <si>
    <t>Chlazení</t>
  </si>
  <si>
    <t>R_004</t>
  </si>
  <si>
    <t>Montáž kazetové jednotky</t>
  </si>
  <si>
    <t>R_005</t>
  </si>
  <si>
    <t>Demontáž kazetové jednotky</t>
  </si>
  <si>
    <t>900      RT3.1</t>
  </si>
  <si>
    <t>Vakuová zkouška, vč. plnění chladivem R32, zprovoznění systému, zaučení obsluhy, Práce v tarifní třídě 6 (např. tesař)</t>
  </si>
  <si>
    <t>900      RT3.2</t>
  </si>
  <si>
    <t>Montáž zařízení klimatizační jednotky, zařízení č.1, Práce v tarifní třídě 6 (např. tesař)</t>
  </si>
  <si>
    <t>900      RT3.3</t>
  </si>
  <si>
    <t>Montáž zařízení klimatizační jednotky, zařízení č.2, Práce v tarifní třídě 6 (např. tesař)</t>
  </si>
  <si>
    <t>900      RT3.4</t>
  </si>
  <si>
    <t>Montáž zařízení klimatizační jednotky, zařízení č.3, Práce v tarifní třídě 6 (např. tesař)</t>
  </si>
  <si>
    <t>724R.1</t>
  </si>
  <si>
    <t>Zařízení č.1 - Splitová chladící jednotka, chladivo R32, (venkovní kondenzační jednotka a vnitřní podstropní jednotka)</t>
  </si>
  <si>
    <t>724R.2</t>
  </si>
  <si>
    <t>Zařízení č.2 - Splitová chladící jednotka, chladivo R32, (venkovní kondenzační jednotka a vnitřní podstropní jednotka)</t>
  </si>
  <si>
    <t>724R.3</t>
  </si>
  <si>
    <t>Zařízení č.3 - Splitová chladící jednotka, chladivo R32, (venkovní kondenzační jednotka a vnitřní podstropní jednotka)</t>
  </si>
  <si>
    <t>998735102R00.1</t>
  </si>
  <si>
    <t>Přesun hmot pro chlazení, výšky do 12 m</t>
  </si>
  <si>
    <t>732</t>
  </si>
  <si>
    <t>Strojovny</t>
  </si>
  <si>
    <t>732339101R00</t>
  </si>
  <si>
    <t>Nádoby expanzní tlakové Montáž nádob expanzních tlakových o obsahu 12 l</t>
  </si>
  <si>
    <t>900      RT3.5</t>
  </si>
  <si>
    <t>Montáž chladící jednotky se vzduchem chlazeným kompresorem, Práce v tarifní třídě 6 (např. tesař)</t>
  </si>
  <si>
    <t>48466193R</t>
  </si>
  <si>
    <t>Nádoba expanzní s membránou; provedení: závěsné; objem = 12 l; v = 317 mm; d = 272 mm; připojení: R 3/4"; max. provozní tlak = 4 bar</t>
  </si>
  <si>
    <t>732R.1</t>
  </si>
  <si>
    <t>Chladící jednotka se vzduchem chlazeným kompresorem, pro technologii generátoru</t>
  </si>
  <si>
    <t>998732101R00</t>
  </si>
  <si>
    <t>Přesun hmot pro strojovny v objektech výšky do 6 m</t>
  </si>
  <si>
    <t>733</t>
  </si>
  <si>
    <t>Rozvod potrubí</t>
  </si>
  <si>
    <t>722160811R00</t>
  </si>
  <si>
    <t>Demontáž potrubí z měděných trubek do D 28 mm</t>
  </si>
  <si>
    <t>722161112R00</t>
  </si>
  <si>
    <t>Potrubí z trubek měděných spojované lisováním D 15 mm, s 1,0 mm</t>
  </si>
  <si>
    <t>Poznámka k položce:_x000D_
včetně tvarovek, bez zednických výpomocí,</t>
  </si>
  <si>
    <t>722161114R00</t>
  </si>
  <si>
    <t>Potrubí z trubek měděných spojované lisováním D 22 mm, s 1,0 mm</t>
  </si>
  <si>
    <t>722161115R00</t>
  </si>
  <si>
    <t>Potrubí z trubek měděných spojované lisováním D 28 mm, s 1,0 mm</t>
  </si>
  <si>
    <t>722161116R00</t>
  </si>
  <si>
    <t>Potrubí z trubek měděných spojované lisováním D 35 mm, s 1,5 mm</t>
  </si>
  <si>
    <t>722161117R00</t>
  </si>
  <si>
    <t>Potrubí z trubek měděných spojované lisováním D 42 mm, s 1,5 mm</t>
  </si>
  <si>
    <t>722161118R00</t>
  </si>
  <si>
    <t>Potrubí z trubek měděných spojované lisováním D 54 mm, s 2,0 mm</t>
  </si>
  <si>
    <t>733160804R00</t>
  </si>
  <si>
    <t>Demontáž potrubí z měděných trubek přes D 28 mm do D 54 mm</t>
  </si>
  <si>
    <t>12*4</t>
  </si>
  <si>
    <t>733161928R00</t>
  </si>
  <si>
    <t>Oprava rozvodu potrubí z měděných trubek vsazení odbočky do stávajícího měděného potrubí včetně T-kusu, D 54 mm</t>
  </si>
  <si>
    <t>2*3</t>
  </si>
  <si>
    <t>733164102RT3</t>
  </si>
  <si>
    <t>Montáž potrubí měděného D 15 mm, spojovaného pájením na měkko , včetně dodávky a montáže závěsů</t>
  </si>
  <si>
    <t>Poznámka k položce:_x000D_
obsahuje 1 spoj na 3 m délky délky rozvodu,bez dodávky potrubí a tvarovek, bez zednických výpomocí</t>
  </si>
  <si>
    <t>733178112R00</t>
  </si>
  <si>
    <t>Vícevrstvé potrubí PEX/ AL/ PEX, D 16 mm, s 2,0 mm, PN 10, lisovaný spoj s mosaznými tvarovkami</t>
  </si>
  <si>
    <t>733190106R00</t>
  </si>
  <si>
    <t>Tlakové zkoušky potrubí ocelových závitových, plastových, měděných do DN 32</t>
  </si>
  <si>
    <t>733190108R00</t>
  </si>
  <si>
    <t>Tlakové zkoušky potrubí ocelových závitových, plastových, měděných přes DN 40 do DN 50</t>
  </si>
  <si>
    <t>733890803R00</t>
  </si>
  <si>
    <t>Vnitrostaveništní přemístění demontovaných hmot rozvodů potrubí vodorovně do 100 m z objektů výšky přes 6 do 24 m</t>
  </si>
  <si>
    <t>19631811R</t>
  </si>
  <si>
    <t>Trubka měděná předizolovaná dvojitá 1/2" + 1/4"; materiál: Cu DHP; izolace: PE pěna; opláštění: extrudovaný LD-PE</t>
  </si>
  <si>
    <t>733R.1</t>
  </si>
  <si>
    <t>Potrubí měděné předizolované 3/4" x 1,0 mm</t>
  </si>
  <si>
    <t>733R.2</t>
  </si>
  <si>
    <t>Potrubí měděné předizolované 5/4" x 1,0 mm</t>
  </si>
  <si>
    <t>998733103R00</t>
  </si>
  <si>
    <t>Přesun hmot pro rozvody potrubí v objektech výšky do 24 m</t>
  </si>
  <si>
    <t>734</t>
  </si>
  <si>
    <t>Armatury</t>
  </si>
  <si>
    <t>734253113R00</t>
  </si>
  <si>
    <t>Ventil pojistný závitový 3,0 bar, mosazný, DN 15, vnitřní-vnitřní závit, včetně dodávky materiálu</t>
  </si>
  <si>
    <t>734200821R00</t>
  </si>
  <si>
    <t>Demontáž závitových armatur se dvěma závity, do G 1/2"</t>
  </si>
  <si>
    <t>734209113R00</t>
  </si>
  <si>
    <t>Montáž závitové armatury se dvěma závity, G 1/2", bez dodávky materiálu</t>
  </si>
  <si>
    <t>734209114R00</t>
  </si>
  <si>
    <t>Montáž závitové armatury se dvěma závity, G 3/4", bez dodávky materiálu</t>
  </si>
  <si>
    <t>734209115R00</t>
  </si>
  <si>
    <t>Montáž závitové armatury se dvěma závity, G 1", bez dodávky materiálu</t>
  </si>
  <si>
    <t>734209117R00</t>
  </si>
  <si>
    <t>Montáž závitové armatury se dvěma závity, G 6/4", bez dodávky materiálu</t>
  </si>
  <si>
    <t>734234134R00</t>
  </si>
  <si>
    <t>Kohout kulový, mosazný, DN 20, PN 50, vnitřní-vnější, včetně dodávky materiálu</t>
  </si>
  <si>
    <t>734234135R00</t>
  </si>
  <si>
    <t>Kohout kulový, mosazný, DN 25, PN 50, vnitřní-vnější, včetně dodávky materiálu</t>
  </si>
  <si>
    <t>734234137R00</t>
  </si>
  <si>
    <t>Kohout kulový, mosazný, DN 40, PN 40, vnitřní-vnější, včetně dodávky materiálu</t>
  </si>
  <si>
    <t>2*2</t>
  </si>
  <si>
    <t>734R.6</t>
  </si>
  <si>
    <t>Elektromechanický pohon ventilu</t>
  </si>
  <si>
    <t>734R.1</t>
  </si>
  <si>
    <t>Tlakově nezávislý 2-cestný regulační ventil s měřícími vsuvkami, kvs 1,3 m3/h</t>
  </si>
  <si>
    <t xml:space="preserve">Tlakově nezávislý 2-cestný regulační ventil PN25, max. 120°C, DN 15 nastavení omezovače průtoku 100-575 l/h, pracovní zdvih 2,5mm v jakékoli poloze </t>
  </si>
  <si>
    <t>1+1+1</t>
  </si>
  <si>
    <t>734R.2</t>
  </si>
  <si>
    <t>Tlakově nezávislý 2-cestný regulační ventil s měřícími vsuvkami, kvs 7,5 m3/h</t>
  </si>
  <si>
    <t xml:space="preserve">Tlakově nezávislý 2-cestný regulační ventil PN25, max. 120°C, DN 25 nastavení omezovače průtoku 600-3609l/h, pracovní zdvih 5,5mm v jakékoli poloze </t>
  </si>
  <si>
    <t>1+1</t>
  </si>
  <si>
    <t>734R.4</t>
  </si>
  <si>
    <t>Tlakově nezávislý 2-cestný regulační ventil s měřícími vsuvkami, kvs 2,7 m3/h</t>
  </si>
  <si>
    <t>998734103R00</t>
  </si>
  <si>
    <t>Přesun hmot pro armatury v objektech výšky do 4 m</t>
  </si>
  <si>
    <t>735</t>
  </si>
  <si>
    <t>Otopná tělesa</t>
  </si>
  <si>
    <t>735191910R00</t>
  </si>
  <si>
    <t>Ostatní opravy otopných těles napuštění vody do otopného systému včetně potrubí (bez kotle a ohříváků) otopných těles</t>
  </si>
  <si>
    <t>5*200+100</t>
  </si>
  <si>
    <t>735R.1</t>
  </si>
  <si>
    <t>Dopojení potrubí na ohřívač vzduchu, včetně odvzdušnění a kontroly zapojení, připojení závitové</t>
  </si>
  <si>
    <t>900      RT3</t>
  </si>
  <si>
    <t>HZS, Práce v tarifní třídě 6 (např. tesař)</t>
  </si>
  <si>
    <t>767883121R00</t>
  </si>
  <si>
    <t>Objímka pro zavěšení potrubí jednošroubová, pro potrubí průměru 12 - 15 mm, s upínací sestavou, maximální doporučené zatížení v tahu 0,75 kN</t>
  </si>
  <si>
    <t>767884221RT3</t>
  </si>
  <si>
    <t>Konzola pro nesení potrubí dva upevňovací body, na vrut a hmoždinku, délka 500 mm</t>
  </si>
  <si>
    <t>R799.1</t>
  </si>
  <si>
    <t>Doprava</t>
  </si>
  <si>
    <t>R799.3</t>
  </si>
  <si>
    <t>Stavební přípomoce</t>
  </si>
  <si>
    <t>R799.2</t>
  </si>
  <si>
    <t>Vypuštění větve chladící a topné soustavy</t>
  </si>
  <si>
    <t>M21</t>
  </si>
  <si>
    <t>Elektromontáže</t>
  </si>
  <si>
    <t>34111060R</t>
  </si>
  <si>
    <t>kabel CYKY; instalační; pro pevné uložení ve vnitřních a venk.prostorách v zemi, betonu; Cu plné holé jádro, tvar jádra RE-kulatý jednodrát; počet a průřez žil 4x1,5mm2; počet žil 4; teplota použití -30 až 70 °C; max.provoz.teplota při zkratu 160 °C; min.teplota pokládky -5 °C; průřez vodiče 1,5 mm2; samozhášivý; odolnost vůči UV záření; barva pláště černá</t>
  </si>
  <si>
    <t>D96</t>
  </si>
  <si>
    <t>Přesuny suti a vybouraných hmot</t>
  </si>
  <si>
    <t>979081111R00</t>
  </si>
  <si>
    <t>Odvoz suti a vybouraných hmot na skládku do 1 km</t>
  </si>
  <si>
    <t>979081121R00</t>
  </si>
  <si>
    <t>Odvoz suti a vybouraných hmot na skládku příplatek za každý další 1 km</t>
  </si>
  <si>
    <t>1,79*20</t>
  </si>
  <si>
    <t>979082111R00</t>
  </si>
  <si>
    <t>Vnitrostaveništní doprava suti a vybouraných hmot do 10 m</t>
  </si>
  <si>
    <t>979990107R00</t>
  </si>
  <si>
    <t>Poplatek za uložení, směs betonu, cihel a dřeva, , skupina 17 09 04 z Katalogu odpadů</t>
  </si>
  <si>
    <t>979093111R00</t>
  </si>
  <si>
    <t>Uložení suti na skládku bez zhutnění</t>
  </si>
  <si>
    <t>Poznámka k položce:_x000D_
s hrubým urovnáním,</t>
  </si>
  <si>
    <t>R767.1</t>
  </si>
  <si>
    <t>998767102R00</t>
  </si>
  <si>
    <t>Přesun hmot pro kovové stavební doplňk. konstrukce v objektech výšky do 12 m</t>
  </si>
  <si>
    <t>732R.2</t>
  </si>
  <si>
    <t>Regulace jednotky se zapojením na okruh technologie generátoru, dle dodané technologie</t>
  </si>
  <si>
    <t>Nátěry</t>
  </si>
  <si>
    <t>783424240R00</t>
  </si>
  <si>
    <t>Nátěry potrubí a armatur syntetické potrubí, do DN 50 mm, jednonásobné s 1x emailováním a základním nátěrem</t>
  </si>
  <si>
    <t>Poznámka k položce:_x000D_
na vzduchu schnoucí</t>
  </si>
  <si>
    <t>2401105 - Technologické plyny</t>
  </si>
  <si>
    <t>Soupis:</t>
  </si>
  <si>
    <t>24011051 - 1.NP budova B</t>
  </si>
  <si>
    <t>D01 - 1.NP - budova B</t>
  </si>
  <si>
    <t>D01</t>
  </si>
  <si>
    <t>1.NP - budova B</t>
  </si>
  <si>
    <t>Páteř argon</t>
  </si>
  <si>
    <t>trubka bezešvá nerez AISI 304 12x1</t>
  </si>
  <si>
    <t>1390198783</t>
  </si>
  <si>
    <t>T-kus páteř</t>
  </si>
  <si>
    <t>T kus nerez AISI 304 pr.12 redukované pro pr. 8</t>
  </si>
  <si>
    <t>-831129443</t>
  </si>
  <si>
    <t>Svody argon</t>
  </si>
  <si>
    <t>trubka bezešvá nerez AISI 304 8x1</t>
  </si>
  <si>
    <t>1305864463</t>
  </si>
  <si>
    <t>šroubení</t>
  </si>
  <si>
    <t>šroubení nerez 1/4"NPT/ 12</t>
  </si>
  <si>
    <t>395562879</t>
  </si>
  <si>
    <t>šroubení.1</t>
  </si>
  <si>
    <t>šroubení nerez 1/4"NPT/1/4</t>
  </si>
  <si>
    <t>-274637628</t>
  </si>
  <si>
    <t>chránička</t>
  </si>
  <si>
    <t>chránička potrubí-trubka nerez na 12x1 (150 mm)</t>
  </si>
  <si>
    <t>1208002158</t>
  </si>
  <si>
    <t>prostup</t>
  </si>
  <si>
    <t>stavební prostup včetně protipožární ucpávky</t>
  </si>
  <si>
    <t>1307447476</t>
  </si>
  <si>
    <t>Pol1</t>
  </si>
  <si>
    <t>konzole pro 1 trubku</t>
  </si>
  <si>
    <t>1786942390</t>
  </si>
  <si>
    <t>Pol2</t>
  </si>
  <si>
    <t>plastová příchytka pro 1 trubku</t>
  </si>
  <si>
    <t>-2102030845</t>
  </si>
  <si>
    <t>Pol3</t>
  </si>
  <si>
    <t>závěrečná tlaková zkouška</t>
  </si>
  <si>
    <t>-2140283556</t>
  </si>
  <si>
    <t>Pol4</t>
  </si>
  <si>
    <t>kulový kohout nerez AISI 316 DN12</t>
  </si>
  <si>
    <t>-908685624</t>
  </si>
  <si>
    <t>Pol5</t>
  </si>
  <si>
    <t>kulový kohout nerez AISI 316 DN8</t>
  </si>
  <si>
    <t>-960900492</t>
  </si>
  <si>
    <t>Pol6</t>
  </si>
  <si>
    <t>redukční panel pro Ar</t>
  </si>
  <si>
    <t>-1300274433</t>
  </si>
  <si>
    <t>Pol7</t>
  </si>
  <si>
    <t>odběrní místo EM55 – 1 pro Ar</t>
  </si>
  <si>
    <t>-1080864861</t>
  </si>
  <si>
    <t>red.panel</t>
  </si>
  <si>
    <t>redukční panel BM55-1 pro N2</t>
  </si>
  <si>
    <t>lastní</t>
  </si>
  <si>
    <t>1243707084</t>
  </si>
  <si>
    <t>odb.místo</t>
  </si>
  <si>
    <t>odběrní místo EM55 – 1 pro N2</t>
  </si>
  <si>
    <t>-181179708</t>
  </si>
  <si>
    <t>Pol8</t>
  </si>
  <si>
    <t>spirála pro připojení tlakové láhve</t>
  </si>
  <si>
    <t>1958618643</t>
  </si>
  <si>
    <t>Pol9</t>
  </si>
  <si>
    <t>pojištovací ventil pro tlakovou stanici</t>
  </si>
  <si>
    <t>749403421</t>
  </si>
  <si>
    <t>Pol10</t>
  </si>
  <si>
    <t>doprava + montáž</t>
  </si>
  <si>
    <t>-1260405523</t>
  </si>
  <si>
    <t>Pol11</t>
  </si>
  <si>
    <t>provedení zkoušek a revizí</t>
  </si>
  <si>
    <t>-346435936</t>
  </si>
  <si>
    <t>vypracování místního provozního řádu</t>
  </si>
  <si>
    <t>-1829896833</t>
  </si>
  <si>
    <t>24011052 - 1.NP budova C</t>
  </si>
  <si>
    <t>D01 - 1.NP - budova C</t>
  </si>
  <si>
    <t>1.NP - budova C</t>
  </si>
  <si>
    <t>-1413557243</t>
  </si>
  <si>
    <t>Držák tlakové láhve (včetně řetízku)</t>
  </si>
  <si>
    <t>1520466090</t>
  </si>
  <si>
    <t>Pol12</t>
  </si>
  <si>
    <t>redukční ventil pro tlakovou láhev včetně šroubení</t>
  </si>
  <si>
    <t>661325400</t>
  </si>
  <si>
    <t>Pol13</t>
  </si>
  <si>
    <t>371525137</t>
  </si>
  <si>
    <t>24011053 - 2.NP budova  A</t>
  </si>
  <si>
    <t>D01 - 2.NP - budova A</t>
  </si>
  <si>
    <t>2.NP - budova A</t>
  </si>
  <si>
    <t>-407218556</t>
  </si>
  <si>
    <t>-1633399357</t>
  </si>
  <si>
    <t>Páteř dusík</t>
  </si>
  <si>
    <t>698499342</t>
  </si>
  <si>
    <t>Svody dusík</t>
  </si>
  <si>
    <t>-1360638222</t>
  </si>
  <si>
    <t>Páteř oxid uhličitý</t>
  </si>
  <si>
    <t>-204280884</t>
  </si>
  <si>
    <t>Svody oxid uhličitý</t>
  </si>
  <si>
    <t>-1964200442</t>
  </si>
  <si>
    <t>T kus nerez AISI 304 do pr.12</t>
  </si>
  <si>
    <t>-72806315</t>
  </si>
  <si>
    <t>T-kus páteř.1</t>
  </si>
  <si>
    <t>1601486690</t>
  </si>
  <si>
    <t>šroubení nerez 1/4"NPT/ 8</t>
  </si>
  <si>
    <t>-1759102179</t>
  </si>
  <si>
    <t>šroubení nerez 1/4"NPT/12</t>
  </si>
  <si>
    <t>-1589916058</t>
  </si>
  <si>
    <t>šroubení.2</t>
  </si>
  <si>
    <t>126575305</t>
  </si>
  <si>
    <t>112454705</t>
  </si>
  <si>
    <t>2032267612</t>
  </si>
  <si>
    <t>-279349989</t>
  </si>
  <si>
    <t>639686467</t>
  </si>
  <si>
    <t>Pol14</t>
  </si>
  <si>
    <t>spojovací materiál potrubí</t>
  </si>
  <si>
    <t>-624002065</t>
  </si>
  <si>
    <t>-1107337092</t>
  </si>
  <si>
    <t>1214140289</t>
  </si>
  <si>
    <t>1647098076</t>
  </si>
  <si>
    <t>Pol15</t>
  </si>
  <si>
    <t>redukční panel pro N2</t>
  </si>
  <si>
    <t>-1912591519</t>
  </si>
  <si>
    <t>Pol16</t>
  </si>
  <si>
    <t>redukční panel pro CO2</t>
  </si>
  <si>
    <t>-1627849085</t>
  </si>
  <si>
    <t>1790904162</t>
  </si>
  <si>
    <t>Pol17</t>
  </si>
  <si>
    <t>-571154798</t>
  </si>
  <si>
    <t>Pol18</t>
  </si>
  <si>
    <t>odběrní místo EM55 – 1 pro CO2</t>
  </si>
  <si>
    <t>-1274922601</t>
  </si>
  <si>
    <t>899202676</t>
  </si>
  <si>
    <t>-1230382601</t>
  </si>
  <si>
    <t>Pol19</t>
  </si>
  <si>
    <t>1372742652</t>
  </si>
  <si>
    <t>1543192359</t>
  </si>
  <si>
    <t>243342020</t>
  </si>
  <si>
    <t>24011054 - 2.NP budova C</t>
  </si>
  <si>
    <t>D01 - 2.NP - budova C</t>
  </si>
  <si>
    <t>2.NP - budova C</t>
  </si>
  <si>
    <t>Páteř CO2</t>
  </si>
  <si>
    <t>1276572602</t>
  </si>
  <si>
    <t>Svody CO2</t>
  </si>
  <si>
    <t>-1243382151</t>
  </si>
  <si>
    <t>1764720474</t>
  </si>
  <si>
    <t>1504467890</t>
  </si>
  <si>
    <t>-1958216580</t>
  </si>
  <si>
    <t>-570221872</t>
  </si>
  <si>
    <t>Páteř metan</t>
  </si>
  <si>
    <t>-1922383204</t>
  </si>
  <si>
    <t>Svody metan</t>
  </si>
  <si>
    <t>-342811783</t>
  </si>
  <si>
    <t>Odfuk z PV metan</t>
  </si>
  <si>
    <t>1099633270</t>
  </si>
  <si>
    <t>Páteř H2</t>
  </si>
  <si>
    <t>-65341822</t>
  </si>
  <si>
    <t>Svody H2</t>
  </si>
  <si>
    <t>1447181039</t>
  </si>
  <si>
    <t>Odfuk z PV H2</t>
  </si>
  <si>
    <t>-1743595492</t>
  </si>
  <si>
    <t>Páteř CO</t>
  </si>
  <si>
    <t>-1619965558</t>
  </si>
  <si>
    <t>Svody CO</t>
  </si>
  <si>
    <t>-2720721</t>
  </si>
  <si>
    <t>Odfuk z PV CO</t>
  </si>
  <si>
    <t>407633954</t>
  </si>
  <si>
    <t>-801824764</t>
  </si>
  <si>
    <t>-1277646240</t>
  </si>
  <si>
    <t>1471268687</t>
  </si>
  <si>
    <t>997645557</t>
  </si>
  <si>
    <t>-1206444657</t>
  </si>
  <si>
    <t>-1892013537</t>
  </si>
  <si>
    <t>-1027506664</t>
  </si>
  <si>
    <t>-1281851850</t>
  </si>
  <si>
    <t>-807309462</t>
  </si>
  <si>
    <t>Pol20</t>
  </si>
  <si>
    <t>-1366883804</t>
  </si>
  <si>
    <t>Pol21</t>
  </si>
  <si>
    <t>579205139</t>
  </si>
  <si>
    <t>1255828432</t>
  </si>
  <si>
    <t>Pol22</t>
  </si>
  <si>
    <t>redukční panel pro dusík</t>
  </si>
  <si>
    <t>1930464481</t>
  </si>
  <si>
    <t>Pol23</t>
  </si>
  <si>
    <t>redukční panel pro argon</t>
  </si>
  <si>
    <t>-183060755</t>
  </si>
  <si>
    <t>Pol24</t>
  </si>
  <si>
    <t>redukční panel pro vodík</t>
  </si>
  <si>
    <t>-327307972</t>
  </si>
  <si>
    <t>Pol25</t>
  </si>
  <si>
    <t>redukční panel pro metan</t>
  </si>
  <si>
    <t>1291225143</t>
  </si>
  <si>
    <t>Pol26</t>
  </si>
  <si>
    <t>redukční stanice SE55 – 1 200/10 bar včetně spirály pro CO</t>
  </si>
  <si>
    <t>-423654335</t>
  </si>
  <si>
    <t>Pol27</t>
  </si>
  <si>
    <t>Proplachový blok SBE3-SE-DIN5 pro dusík/CO včetně uchycení</t>
  </si>
  <si>
    <t>-1113715676</t>
  </si>
  <si>
    <t>Pol28</t>
  </si>
  <si>
    <t>redukční ventil na láhev dusíku pro proplach FM51/10 bar</t>
  </si>
  <si>
    <t>-1382878114</t>
  </si>
  <si>
    <t>-2112970511</t>
  </si>
  <si>
    <t>Pol29</t>
  </si>
  <si>
    <t>odběrní místo EM55 – 1 pro dusík</t>
  </si>
  <si>
    <t>830548965</t>
  </si>
  <si>
    <t>-10367786</t>
  </si>
  <si>
    <t>Pol30</t>
  </si>
  <si>
    <t>odběrní místo EM55 – 1 pro vodík</t>
  </si>
  <si>
    <t>-257781963</t>
  </si>
  <si>
    <t>Pol31</t>
  </si>
  <si>
    <t>odběrní místo EM55 – 1 metan</t>
  </si>
  <si>
    <t>563704607</t>
  </si>
  <si>
    <t>1738713417</t>
  </si>
  <si>
    <t>-2033318543</t>
  </si>
  <si>
    <t>držák</t>
  </si>
  <si>
    <t>-1974937120</t>
  </si>
  <si>
    <t>-923958967</t>
  </si>
  <si>
    <t>Pol32</t>
  </si>
  <si>
    <t>pojistka proti zpětnému šlehnutí H2/metan do 9/10 barů, včetně šroubení</t>
  </si>
  <si>
    <t>-1911034578</t>
  </si>
  <si>
    <t>Pol33</t>
  </si>
  <si>
    <t>Detektory oxidu uhelnatého se světelnou a zvukovou signalizací</t>
  </si>
  <si>
    <t>362514132</t>
  </si>
  <si>
    <t>Pol34</t>
  </si>
  <si>
    <t>-1222548148</t>
  </si>
  <si>
    <t>1214065400</t>
  </si>
  <si>
    <t>Pol35</t>
  </si>
  <si>
    <t>provedení zkoušek a revizí TIČR</t>
  </si>
  <si>
    <t>-196243886</t>
  </si>
  <si>
    <t>-601609988</t>
  </si>
  <si>
    <t>24011055 - 3.NP budova A</t>
  </si>
  <si>
    <t>D01 - 3.NP - budova A</t>
  </si>
  <si>
    <t>3.NP - budova A</t>
  </si>
  <si>
    <t>Páteř vzduch</t>
  </si>
  <si>
    <t>1551031986</t>
  </si>
  <si>
    <t>Svody vzduch</t>
  </si>
  <si>
    <t>-479269400</t>
  </si>
  <si>
    <t>-1788288879</t>
  </si>
  <si>
    <t>-1194789782</t>
  </si>
  <si>
    <t>-547183171</t>
  </si>
  <si>
    <t>-1241952717</t>
  </si>
  <si>
    <t>-1412289699</t>
  </si>
  <si>
    <t>1581193119</t>
  </si>
  <si>
    <t>-1165660359</t>
  </si>
  <si>
    <t>Páteř 10H290Ar</t>
  </si>
  <si>
    <t>460192494</t>
  </si>
  <si>
    <t>Svody 10H290Ar</t>
  </si>
  <si>
    <t>-231403828</t>
  </si>
  <si>
    <t>Odfuk z PV 10H290</t>
  </si>
  <si>
    <t>-1123641202</t>
  </si>
  <si>
    <t>858674260</t>
  </si>
  <si>
    <t>-1994362519</t>
  </si>
  <si>
    <t>1932648189</t>
  </si>
  <si>
    <t>-1691144347</t>
  </si>
  <si>
    <t>408829170</t>
  </si>
  <si>
    <t>1683143522</t>
  </si>
  <si>
    <t>586653919</t>
  </si>
  <si>
    <t>-483128203</t>
  </si>
  <si>
    <t>-1323621596</t>
  </si>
  <si>
    <t>777439440</t>
  </si>
  <si>
    <t>Pol36</t>
  </si>
  <si>
    <t>47975012</t>
  </si>
  <si>
    <t>Pol37</t>
  </si>
  <si>
    <t>redukční panel pro Argon</t>
  </si>
  <si>
    <t>-1745455866</t>
  </si>
  <si>
    <t>1565981489</t>
  </si>
  <si>
    <t>Pol38</t>
  </si>
  <si>
    <t>redukční panel pro vzduch</t>
  </si>
  <si>
    <t>-395383884</t>
  </si>
  <si>
    <t>929450596</t>
  </si>
  <si>
    <t>Pol39</t>
  </si>
  <si>
    <t>redukční panel pro 10%H2+90%Ar</t>
  </si>
  <si>
    <t>-1437494872</t>
  </si>
  <si>
    <t>Pol42</t>
  </si>
  <si>
    <t>odběrní místo EM55 – 1 H2/Ar</t>
  </si>
  <si>
    <t>1010960258</t>
  </si>
  <si>
    <t>Pol40</t>
  </si>
  <si>
    <t>odběrní místo EM55 – 1 pro vzduch</t>
  </si>
  <si>
    <t>-1542618160</t>
  </si>
  <si>
    <t>1206832201</t>
  </si>
  <si>
    <t>Pol41</t>
  </si>
  <si>
    <t>odběrní místo EM55 – 1 pro metan</t>
  </si>
  <si>
    <t>-809366778</t>
  </si>
  <si>
    <t>-298735612</t>
  </si>
  <si>
    <t>-242155174</t>
  </si>
  <si>
    <t>1432787610</t>
  </si>
  <si>
    <t>Pol43</t>
  </si>
  <si>
    <t>pojistka proti zpětnému šlehnutí směs s H2/metan do 9/10 barů, včetně šroubení</t>
  </si>
  <si>
    <t>-2039242886</t>
  </si>
  <si>
    <t>222649648</t>
  </si>
  <si>
    <t>1479764117</t>
  </si>
  <si>
    <t>195555496</t>
  </si>
  <si>
    <t>1964770133</t>
  </si>
  <si>
    <t>24011056 - 3.NP budova C</t>
  </si>
  <si>
    <t>D01 - 3.NP - budova C</t>
  </si>
  <si>
    <t>3.NP - budova C</t>
  </si>
  <si>
    <t>-1071306250</t>
  </si>
  <si>
    <t>2044170460</t>
  </si>
  <si>
    <t>1518893899</t>
  </si>
  <si>
    <t>1738903821</t>
  </si>
  <si>
    <t>-770626245</t>
  </si>
  <si>
    <t>1970217437</t>
  </si>
  <si>
    <t>Páteř kyslík</t>
  </si>
  <si>
    <t>181566871</t>
  </si>
  <si>
    <t>Svody kyslík</t>
  </si>
  <si>
    <t>2070640836</t>
  </si>
  <si>
    <t>780785609</t>
  </si>
  <si>
    <t>-502704724</t>
  </si>
  <si>
    <t>2030302308</t>
  </si>
  <si>
    <t>-232822634</t>
  </si>
  <si>
    <t>-917605915</t>
  </si>
  <si>
    <t>-443538092</t>
  </si>
  <si>
    <t>-1387224183</t>
  </si>
  <si>
    <t>-204728499</t>
  </si>
  <si>
    <t>1625763950</t>
  </si>
  <si>
    <t>311005837</t>
  </si>
  <si>
    <t>1398769195</t>
  </si>
  <si>
    <t>722936968</t>
  </si>
  <si>
    <t>88422764</t>
  </si>
  <si>
    <t>Pol44</t>
  </si>
  <si>
    <t>-1533565119</t>
  </si>
  <si>
    <t>-2089658188</t>
  </si>
  <si>
    <t>-105380477</t>
  </si>
  <si>
    <t>382168369</t>
  </si>
  <si>
    <t>Pol45</t>
  </si>
  <si>
    <t>redukční panel pro kyslík</t>
  </si>
  <si>
    <t>1794246173</t>
  </si>
  <si>
    <t>1781806131</t>
  </si>
  <si>
    <t>-1703984730</t>
  </si>
  <si>
    <t>-608696504</t>
  </si>
  <si>
    <t>Pol46</t>
  </si>
  <si>
    <t>odběrní místo EM55 – 1 pro argon</t>
  </si>
  <si>
    <t>771979202</t>
  </si>
  <si>
    <t>Pol47</t>
  </si>
  <si>
    <t>odběrní místo EM55 – 1 pro kyslík</t>
  </si>
  <si>
    <t>-391346929</t>
  </si>
  <si>
    <t>-1389761567</t>
  </si>
  <si>
    <t>-247788902</t>
  </si>
  <si>
    <t>1370310973</t>
  </si>
  <si>
    <t>Pol48</t>
  </si>
  <si>
    <t>pojistka proti zpětnému šlehnutí směs s H2 do 9 barů, včetně šroubení</t>
  </si>
  <si>
    <t>575838089</t>
  </si>
  <si>
    <t>291125296</t>
  </si>
  <si>
    <t>-888706244</t>
  </si>
  <si>
    <t>983047709</t>
  </si>
  <si>
    <t>235858142</t>
  </si>
  <si>
    <t>2401106 - Silnoproud</t>
  </si>
  <si>
    <t>M - Práce a dodávky M</t>
  </si>
  <si>
    <t xml:space="preserve">    21-M - Elektromontáže</t>
  </si>
  <si>
    <t>Práce a dodávky M</t>
  </si>
  <si>
    <t>21-M</t>
  </si>
  <si>
    <t>souhrn</t>
  </si>
  <si>
    <t>Viz samostatný rozpočet</t>
  </si>
  <si>
    <t>1610979710</t>
  </si>
  <si>
    <t>2401107 - Slaboproud</t>
  </si>
  <si>
    <t xml:space="preserve">    22-M - Slaboproud</t>
  </si>
  <si>
    <t>22-M</t>
  </si>
  <si>
    <t>Viz samostatný ropzočet</t>
  </si>
  <si>
    <t>-1099647344</t>
  </si>
  <si>
    <t>2401108 - Měření a regulace</t>
  </si>
  <si>
    <t>D1 - D.1.4.8 Měření a regulace</t>
  </si>
  <si>
    <t xml:space="preserve">    D2 - Provozní prvky</t>
  </si>
  <si>
    <t xml:space="preserve">    D3 - Rozvaděč MaR</t>
  </si>
  <si>
    <t xml:space="preserve">    D4 - Řídicí systém</t>
  </si>
  <si>
    <t xml:space="preserve">    D5 - Rozšíření stávajícího dispečerské pracoviště</t>
  </si>
  <si>
    <t xml:space="preserve">    D6 - Kabely a nosný materiál MaR</t>
  </si>
  <si>
    <t xml:space="preserve">    D7 - HZS MaR</t>
  </si>
  <si>
    <t>D1</t>
  </si>
  <si>
    <t>D.1.4.8 Měření a regulace</t>
  </si>
  <si>
    <t>D2</t>
  </si>
  <si>
    <t>Provozní prvky</t>
  </si>
  <si>
    <t>BT1.01</t>
  </si>
  <si>
    <t>Venkovní teplotní čidlo LG-Ni1000, -50…+70°C Dodávka + zapojení</t>
  </si>
  <si>
    <t>Poznámka k položce:_x000D_
m.104</t>
  </si>
  <si>
    <t>DG104.01</t>
  </si>
  <si>
    <t>Digestoř signalizace stavu 3 x DI Zapojení</t>
  </si>
  <si>
    <t>PQ104.02</t>
  </si>
  <si>
    <t>Čidlo diferenčního tlaku pro vzduch, 0…10 V, 0…1000 / 0…1500 / 0…3000 Pa, lineární char. Dodávka + zapojení</t>
  </si>
  <si>
    <t>FM104.03</t>
  </si>
  <si>
    <t>Frekvenční měnič ventilátoru (start, porucha, 0-10V) Zapojení</t>
  </si>
  <si>
    <t>YM104.05</t>
  </si>
  <si>
    <t>Servopohon pro ventil (24VAC, 0-10V) Zapojení</t>
  </si>
  <si>
    <t>YM104.06</t>
  </si>
  <si>
    <t>Klapkový pohon 24V, toč. 0..10V, 7 Nm, havar. Fce Dodávka + zapojení</t>
  </si>
  <si>
    <t>SP104.07</t>
  </si>
  <si>
    <t>Diferenční tlakový spínač 20...300 Pa Dodávka + zapojení</t>
  </si>
  <si>
    <t>BT104.08</t>
  </si>
  <si>
    <t>Kanálové teplotní čidlo LG-Ni1000 - 0,4 m, -50…+80°C Dodávka + zapojení</t>
  </si>
  <si>
    <t>BT104.09</t>
  </si>
  <si>
    <t>Příložné teplotní čidlo LG-Ni1000, -30…+130°C Dodávka + zapojení</t>
  </si>
  <si>
    <t>SP104.51</t>
  </si>
  <si>
    <t>Poznámka k položce:_x000D_
m.123</t>
  </si>
  <si>
    <t>SP123.51</t>
  </si>
  <si>
    <t>Poznámka k položce:_x000D_
m.124</t>
  </si>
  <si>
    <t>SP124.51</t>
  </si>
  <si>
    <t>Poznámka k položce:_x000D_
m.254</t>
  </si>
  <si>
    <t>SP254.51</t>
  </si>
  <si>
    <t>Poznámka k položce:_x000D_
m.209</t>
  </si>
  <si>
    <t>DG209.01</t>
  </si>
  <si>
    <t>PQ209.02</t>
  </si>
  <si>
    <t>FM209.03</t>
  </si>
  <si>
    <t>DG209.11</t>
  </si>
  <si>
    <t>PQ209.12</t>
  </si>
  <si>
    <t>FM209.13</t>
  </si>
  <si>
    <t>DG209.21</t>
  </si>
  <si>
    <t>PQ209.22</t>
  </si>
  <si>
    <t>FM209.23</t>
  </si>
  <si>
    <t>DG209.31</t>
  </si>
  <si>
    <t>PQ209.32</t>
  </si>
  <si>
    <t>FM209.33</t>
  </si>
  <si>
    <t>YM209.05</t>
  </si>
  <si>
    <t>YM209.06</t>
  </si>
  <si>
    <t>SP209.07</t>
  </si>
  <si>
    <t>BT209.08</t>
  </si>
  <si>
    <t>BT209.09</t>
  </si>
  <si>
    <t>YM209.25</t>
  </si>
  <si>
    <t>YM209.26</t>
  </si>
  <si>
    <t>SP209.27</t>
  </si>
  <si>
    <t>BT209.28</t>
  </si>
  <si>
    <t>BT209.29</t>
  </si>
  <si>
    <t>Poznámka k položce:_x000D_
m.213</t>
  </si>
  <si>
    <t>DG213.01</t>
  </si>
  <si>
    <t>PQ213.02</t>
  </si>
  <si>
    <t>FM213.03</t>
  </si>
  <si>
    <t>DG213.11</t>
  </si>
  <si>
    <t>PQ213.12</t>
  </si>
  <si>
    <t>FM213.13</t>
  </si>
  <si>
    <t>YM213.05</t>
  </si>
  <si>
    <t>YM213.06</t>
  </si>
  <si>
    <t>SP213.07</t>
  </si>
  <si>
    <t>BT213.08</t>
  </si>
  <si>
    <t>BT213.09</t>
  </si>
  <si>
    <t>SP213.51</t>
  </si>
  <si>
    <t>SP213.52</t>
  </si>
  <si>
    <t>Poznámka k položce:_x000D_
m.215</t>
  </si>
  <si>
    <t>DG215.01</t>
  </si>
  <si>
    <t>PQ215.02</t>
  </si>
  <si>
    <t>FM215.03</t>
  </si>
  <si>
    <t>YM215.05</t>
  </si>
  <si>
    <t>YM215.06</t>
  </si>
  <si>
    <t>SP215.07</t>
  </si>
  <si>
    <t>BT215.08</t>
  </si>
  <si>
    <t>BT215.09</t>
  </si>
  <si>
    <t>SP215.51</t>
  </si>
  <si>
    <t>Poznámka k položce:_x000D_
m.214b</t>
  </si>
  <si>
    <t>SP214b.51</t>
  </si>
  <si>
    <t>Poznámka k položce:_x000D_
m.351</t>
  </si>
  <si>
    <t>DG351.01</t>
  </si>
  <si>
    <t>PQ351.02</t>
  </si>
  <si>
    <t>FM351.03</t>
  </si>
  <si>
    <t>YM351.05</t>
  </si>
  <si>
    <t>YM351.06</t>
  </si>
  <si>
    <t>SP351.07</t>
  </si>
  <si>
    <t>BT351.08</t>
  </si>
  <si>
    <t>BT351.09</t>
  </si>
  <si>
    <t>SP351.51</t>
  </si>
  <si>
    <t>Poznámka k položce:_x000D_
m.352</t>
  </si>
  <si>
    <t>DG352.01</t>
  </si>
  <si>
    <t>PQ352.02</t>
  </si>
  <si>
    <t>FM352.03</t>
  </si>
  <si>
    <t>YM352.05</t>
  </si>
  <si>
    <t>YM352.06</t>
  </si>
  <si>
    <t>SP352.07</t>
  </si>
  <si>
    <t>BT352.08</t>
  </si>
  <si>
    <t>BT352.09</t>
  </si>
  <si>
    <t>SP352.51</t>
  </si>
  <si>
    <t>SP352.52</t>
  </si>
  <si>
    <t>Poznámka k položce:_x000D_
m.354</t>
  </si>
  <si>
    <t>SP354.51</t>
  </si>
  <si>
    <t>SP354.52</t>
  </si>
  <si>
    <t>Poznámka k položce:_x000D_
m.355</t>
  </si>
  <si>
    <t>SP355.51</t>
  </si>
  <si>
    <t>Poznámka k položce:_x000D_
m.311</t>
  </si>
  <si>
    <t>DG311.01</t>
  </si>
  <si>
    <t>PQ311.02</t>
  </si>
  <si>
    <t>164</t>
  </si>
  <si>
    <t>FM311.03</t>
  </si>
  <si>
    <t>166</t>
  </si>
  <si>
    <t>YM311.05</t>
  </si>
  <si>
    <t>168</t>
  </si>
  <si>
    <t>YM311.06</t>
  </si>
  <si>
    <t>170</t>
  </si>
  <si>
    <t>SP311.07</t>
  </si>
  <si>
    <t>172</t>
  </si>
  <si>
    <t>BT311.08</t>
  </si>
  <si>
    <t>174</t>
  </si>
  <si>
    <t>BT311.09</t>
  </si>
  <si>
    <t>176</t>
  </si>
  <si>
    <t>SP311.51</t>
  </si>
  <si>
    <t>178</t>
  </si>
  <si>
    <t>SP311.52</t>
  </si>
  <si>
    <t>180</t>
  </si>
  <si>
    <t>Poznámka k položce:_x000D_
m.314</t>
  </si>
  <si>
    <t>DG314.01</t>
  </si>
  <si>
    <t>182</t>
  </si>
  <si>
    <t>PQ314.02</t>
  </si>
  <si>
    <t>184</t>
  </si>
  <si>
    <t>FM314.03</t>
  </si>
  <si>
    <t>186</t>
  </si>
  <si>
    <t>DG314.11</t>
  </si>
  <si>
    <t>188</t>
  </si>
  <si>
    <t>PQ314.12</t>
  </si>
  <si>
    <t>190</t>
  </si>
  <si>
    <t>FM314.13</t>
  </si>
  <si>
    <t>192</t>
  </si>
  <si>
    <t>YM314.05</t>
  </si>
  <si>
    <t>194</t>
  </si>
  <si>
    <t>YM314.06</t>
  </si>
  <si>
    <t>196</t>
  </si>
  <si>
    <t>SP314.07</t>
  </si>
  <si>
    <t>198</t>
  </si>
  <si>
    <t>BT314.08</t>
  </si>
  <si>
    <t>200</t>
  </si>
  <si>
    <t>BT314.09</t>
  </si>
  <si>
    <t>202</t>
  </si>
  <si>
    <t>SP314.51</t>
  </si>
  <si>
    <t>204</t>
  </si>
  <si>
    <t>Poznámka k položce:_x000D_
Splitové jednotky</t>
  </si>
  <si>
    <t>CL103b.81</t>
  </si>
  <si>
    <t>Splitová jednotka (porucha) Zapojení</t>
  </si>
  <si>
    <t>206</t>
  </si>
  <si>
    <t>CL103c.81</t>
  </si>
  <si>
    <t>208</t>
  </si>
  <si>
    <t>CL119.81</t>
  </si>
  <si>
    <t>210</t>
  </si>
  <si>
    <t>CL119.82</t>
  </si>
  <si>
    <t>Kompresorový chladič (porucha) Zapojení</t>
  </si>
  <si>
    <t>212</t>
  </si>
  <si>
    <t>CL121a.81</t>
  </si>
  <si>
    <t>214</t>
  </si>
  <si>
    <t>CL310.81</t>
  </si>
  <si>
    <t>216</t>
  </si>
  <si>
    <t>CL313.81</t>
  </si>
  <si>
    <t>218</t>
  </si>
  <si>
    <t>Poznámka k položce:_x000D_
Stávající systém fancoily</t>
  </si>
  <si>
    <t>Pol55</t>
  </si>
  <si>
    <t>Přesun stávajících ovladačů (demontáž, montáž, kabeláž, zapojení)</t>
  </si>
  <si>
    <t>kpl</t>
  </si>
  <si>
    <t>220</t>
  </si>
  <si>
    <t>Pol56</t>
  </si>
  <si>
    <t>Přesun stávajících podstropních jednotek (demontáž, montáž, kabeláž, zapojení)</t>
  </si>
  <si>
    <t>222</t>
  </si>
  <si>
    <t>Pol57</t>
  </si>
  <si>
    <t>Úprava zapojení podstopních jednotek</t>
  </si>
  <si>
    <t>224</t>
  </si>
  <si>
    <t>Pol58</t>
  </si>
  <si>
    <t>Podružný materiál</t>
  </si>
  <si>
    <t>226</t>
  </si>
  <si>
    <t>Poznámka k položce:_x000D_
Měření spotřeby</t>
  </si>
  <si>
    <t>Pol59</t>
  </si>
  <si>
    <t>Připojení měřičů spotřeby do komunikace (17ks)</t>
  </si>
  <si>
    <t>228</t>
  </si>
  <si>
    <t>D3</t>
  </si>
  <si>
    <t>Rozvaděč MaR</t>
  </si>
  <si>
    <t>Pol60</t>
  </si>
  <si>
    <t>Nástěný rozvaděč 800x2000x300, oceloplechový, včetně základové desky. Výzbroj rozváděče dle výrobní dokumentace MaR Dodávka + zapojení</t>
  </si>
  <si>
    <t>230</t>
  </si>
  <si>
    <t>Poznámka k položce:_x000D_
Montáž a zapojení přístrojů v rozvaděči - dle náplně_x000D_
Komplexní zkoušky a měření v rozvaděči (1x kusová zkouška)_x000D_
Ostatní náplň rozvaděče dle zvyklostí výrobce (spojovací materiál, lanka, žlaby, popisky atd.)</t>
  </si>
  <si>
    <t>D4</t>
  </si>
  <si>
    <t>Řídicí systém</t>
  </si>
  <si>
    <t>Pol61</t>
  </si>
  <si>
    <t>Modulární podstanice PX, 200x I/O, BACnet/IP Dodávka + zapojení</t>
  </si>
  <si>
    <t>232</t>
  </si>
  <si>
    <t>Pol62</t>
  </si>
  <si>
    <t>Napájecí modul 1.2 A Dodávka + zapojení</t>
  </si>
  <si>
    <t>234</t>
  </si>
  <si>
    <t>Pol63</t>
  </si>
  <si>
    <t>Univerzální modul, 8x UIO Dodávka + zapojení</t>
  </si>
  <si>
    <t>236</t>
  </si>
  <si>
    <t>Pol64</t>
  </si>
  <si>
    <t>Modul digitálních vstupů, 16x DI Dodávka + zapojení</t>
  </si>
  <si>
    <t>238</t>
  </si>
  <si>
    <t>Pol65</t>
  </si>
  <si>
    <t>Modul digitálních výstupů, 6x DO Dodávka + zapojení</t>
  </si>
  <si>
    <t>240</t>
  </si>
  <si>
    <t>Pol66</t>
  </si>
  <si>
    <t>Adresovací kolíčky; 1 ... 24, + 2 resetovací Dodávka + zapojení</t>
  </si>
  <si>
    <t>242</t>
  </si>
  <si>
    <t>Pol67</t>
  </si>
  <si>
    <t>Dotykový panel 7", vestavěný BACnet/IP klient a webový server Dodávka + zapojení</t>
  </si>
  <si>
    <t>244</t>
  </si>
  <si>
    <t>Pol68</t>
  </si>
  <si>
    <t>kabel pro panel Dodávka + zapojení</t>
  </si>
  <si>
    <t>246</t>
  </si>
  <si>
    <t>Pol69</t>
  </si>
  <si>
    <t>Zpracování uživatelských programů Dodávka</t>
  </si>
  <si>
    <t>248</t>
  </si>
  <si>
    <t>Pol70</t>
  </si>
  <si>
    <t>Oživení a provedení zkoušek Dodávka</t>
  </si>
  <si>
    <t>250</t>
  </si>
  <si>
    <t>Pol71</t>
  </si>
  <si>
    <t>SW operátorského panelu Dodávka</t>
  </si>
  <si>
    <t>252</t>
  </si>
  <si>
    <t>pol-71a</t>
  </si>
  <si>
    <t>Převodník MODBUS TCP na RTU/ASCII	Dodávka + zapojení</t>
  </si>
  <si>
    <t>235946595</t>
  </si>
  <si>
    <t>pol.71b</t>
  </si>
  <si>
    <t>Napájecí zdroj	Dodávka + zapojení</t>
  </si>
  <si>
    <t>-294789596</t>
  </si>
  <si>
    <t>pol-71c</t>
  </si>
  <si>
    <t>Rozšíření stávajícího enrgetického dispečinku o 21 měřičů	Dodávka</t>
  </si>
  <si>
    <t>413463242</t>
  </si>
  <si>
    <t>D5</t>
  </si>
  <si>
    <t>Rozšíření stávajícího dispečerské pracoviště</t>
  </si>
  <si>
    <t>Pol72</t>
  </si>
  <si>
    <t>Rozšíření stávajícího dispečerského pracoviště o 1 podstanici</t>
  </si>
  <si>
    <t>254</t>
  </si>
  <si>
    <t>Pol73</t>
  </si>
  <si>
    <t>Rozšíření stávajícího dispečerského pracoviště o 1 podstanici energetik</t>
  </si>
  <si>
    <t>256</t>
  </si>
  <si>
    <t>Pol74</t>
  </si>
  <si>
    <t>Úpravy stávajícího dispečerského pracoviště, půdorysy, chlazení</t>
  </si>
  <si>
    <t>258</t>
  </si>
  <si>
    <t>Pol75</t>
  </si>
  <si>
    <t>Úpravy stávajícího dispečerského pracoviště energetik, půdorysy, chlazení</t>
  </si>
  <si>
    <t>260</t>
  </si>
  <si>
    <t>D6</t>
  </si>
  <si>
    <t>Kabely a nosný materiál MaR</t>
  </si>
  <si>
    <t>Pol76</t>
  </si>
  <si>
    <t>J-Y(St)-Y 1x2x0,8</t>
  </si>
  <si>
    <t>262</t>
  </si>
  <si>
    <t>Pol77</t>
  </si>
  <si>
    <t>J-Y(St)-Y 2x2x0,8</t>
  </si>
  <si>
    <t>264</t>
  </si>
  <si>
    <t>Pol78</t>
  </si>
  <si>
    <t>J-Y(St)-Y 4x2x0,8</t>
  </si>
  <si>
    <t>266</t>
  </si>
  <si>
    <t>Pol79</t>
  </si>
  <si>
    <t>JYTY-O 7x1</t>
  </si>
  <si>
    <t>268</t>
  </si>
  <si>
    <t>Pol80</t>
  </si>
  <si>
    <t>Nosný materiál (lišty, trubky, příchytky atd)</t>
  </si>
  <si>
    <t>270</t>
  </si>
  <si>
    <t>Pol81</t>
  </si>
  <si>
    <t>272</t>
  </si>
  <si>
    <t>D7</t>
  </si>
  <si>
    <t>HZS MaR</t>
  </si>
  <si>
    <t>Pol82</t>
  </si>
  <si>
    <t>Nastavení a oživení</t>
  </si>
  <si>
    <t>274</t>
  </si>
  <si>
    <t>Pol83</t>
  </si>
  <si>
    <t>Komplexní zkoušky (test 1:1)</t>
  </si>
  <si>
    <t>276</t>
  </si>
  <si>
    <t>Pol84</t>
  </si>
  <si>
    <t>Koordinace s ostatními profesemi</t>
  </si>
  <si>
    <t>278</t>
  </si>
  <si>
    <t>Pol85</t>
  </si>
  <si>
    <t>Zaškolení obsluhy, manuály</t>
  </si>
  <si>
    <t>280</t>
  </si>
  <si>
    <t>Pol86</t>
  </si>
  <si>
    <t>Revizní technik</t>
  </si>
  <si>
    <t>282</t>
  </si>
  <si>
    <t>Pol87</t>
  </si>
  <si>
    <t>Spolupráce s revizním technikem</t>
  </si>
  <si>
    <t>284</t>
  </si>
  <si>
    <t>Pol88</t>
  </si>
  <si>
    <t>PD skutečného provedení</t>
  </si>
  <si>
    <t>286</t>
  </si>
  <si>
    <t>Pol89</t>
  </si>
  <si>
    <t>Doprava a přesuny</t>
  </si>
  <si>
    <t>288</t>
  </si>
  <si>
    <t>Pol90</t>
  </si>
  <si>
    <t>Vedlejší rozpočtové náklady</t>
  </si>
  <si>
    <t>290</t>
  </si>
  <si>
    <t>2401109 - Laboratorní vybavení</t>
  </si>
  <si>
    <t>OST - Ostatní</t>
  </si>
  <si>
    <t>OST</t>
  </si>
  <si>
    <t>soups</t>
  </si>
  <si>
    <t>512</t>
  </si>
  <si>
    <t>-1639566605</t>
  </si>
  <si>
    <t>2401110 - Vedlejší a ostatní náklady</t>
  </si>
  <si>
    <t>VRN - Vedlejší rozpočtové náklady</t>
  </si>
  <si>
    <t xml:space="preserve">    VRN1 - Průzkumné, geodetické a projektové práce</t>
  </si>
  <si>
    <t xml:space="preserve">    VRN3 - Zařízení staveniště</t>
  </si>
  <si>
    <t xml:space="preserve">    VRN4 - Inženýrská činnost</t>
  </si>
  <si>
    <t xml:space="preserve">    VRN7 - Provozní vlivy</t>
  </si>
  <si>
    <t>VRN</t>
  </si>
  <si>
    <t>VRN1</t>
  </si>
  <si>
    <t>Průzkumné, geodetické a projektové práce</t>
  </si>
  <si>
    <t>013002000</t>
  </si>
  <si>
    <t>Projektové práce</t>
  </si>
  <si>
    <t>soubor…</t>
  </si>
  <si>
    <t>1024</t>
  </si>
  <si>
    <t>1164220316</t>
  </si>
  <si>
    <t>https://podminky.urs.cz/item/CS_URS_2024_01/013002000</t>
  </si>
  <si>
    <t>dokumentace skutečného provedení stavby</t>
  </si>
  <si>
    <t>Dokumentace zdolávání požáru</t>
  </si>
  <si>
    <t>VRN3</t>
  </si>
  <si>
    <t>Zařízení staveniště</t>
  </si>
  <si>
    <t>030001000</t>
  </si>
  <si>
    <t>-690458454</t>
  </si>
  <si>
    <t>https://podminky.urs.cz/item/CS_URS_2024_01/030001000</t>
  </si>
  <si>
    <t>zřízení, provoz a odstranění zařízení staveniště</t>
  </si>
  <si>
    <t>VRN4</t>
  </si>
  <si>
    <t>Inženýrská činnost</t>
  </si>
  <si>
    <t>040001000</t>
  </si>
  <si>
    <t>-823604300</t>
  </si>
  <si>
    <t>https://podminky.urs.cz/item/CS_URS_2024_01/040001000</t>
  </si>
  <si>
    <t>043002000</t>
  </si>
  <si>
    <t>Zkoušky a ostatní měření</t>
  </si>
  <si>
    <t>-1795886190</t>
  </si>
  <si>
    <t>https://podminky.urs.cz/item/CS_URS_2024_01/043002000</t>
  </si>
  <si>
    <t>kalibrace přístrojů</t>
  </si>
  <si>
    <t>045002000</t>
  </si>
  <si>
    <t>Kompletační a koordinační činnost</t>
  </si>
  <si>
    <t>4572599</t>
  </si>
  <si>
    <t>https://podminky.urs.cz/item/CS_URS_2024_01/045002000</t>
  </si>
  <si>
    <t>VRN7</t>
  </si>
  <si>
    <t>Provozní vlivy</t>
  </si>
  <si>
    <t>071002000</t>
  </si>
  <si>
    <t>757767467</t>
  </si>
  <si>
    <t>https://podminky.urs.cz/item/CS_URS_2024_01/071002000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</si>
  <si>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</si>
  <si>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</si>
  <si>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</si>
  <si>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</si>
  <si>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i/>
        <sz val="8"/>
        <rFont val="Arial CE"/>
        <charset val="238"/>
      </rPr>
      <t xml:space="preserve">Rekapitulace stavby </t>
    </r>
    <r>
      <rPr>
        <sz val="8"/>
        <rFont val="Arial CE"/>
        <charset val="238"/>
      </rPr>
      <t>obsahuje sestavu Rekapitulace stavby a Rekapitulace objektů stavby a soupisů prací.</t>
    </r>
  </si>
  <si>
    <r>
      <t xml:space="preserve">V sestavě </t>
    </r>
    <r>
      <rPr>
        <b/>
        <sz val="8"/>
        <rFont val="Arial CE"/>
        <charset val="238"/>
      </rPr>
      <t>Rekapitulace stavby</t>
    </r>
    <r>
      <rPr>
        <sz val="8"/>
        <rFont val="Arial CE"/>
        <charset val="238"/>
      </rPr>
      <t xml:space="preserve"> jsou uvedeny informace identifikující předmět veřejné zakázky na stavební práce, KSO, CC-CZ, CZ-CPV, CZ-CPA a rekapitulaci </t>
    </r>
  </si>
  <si>
    <t>celkové nabídkové ceny uchazeče.</t>
  </si>
  <si>
    <t xml:space="preserve">Termínem "uchazeč" (resp. zhotovitel) se myslí "účastník zadávacího řízení" ve smyslu zákona o zadávání veřejných zakázek. </t>
  </si>
  <si>
    <r>
      <t xml:space="preserve">V sestavě </t>
    </r>
    <r>
      <rPr>
        <b/>
        <sz val="8"/>
        <rFont val="Arial CE"/>
        <charset val="238"/>
      </rPr>
      <t>Rekapitulace objektů stavby a soupisů prací</t>
    </r>
    <r>
      <rPr>
        <sz val="8"/>
        <rFont val="Arial CE"/>
        <charset val="238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</si>
  <si>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</si>
  <si>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</si>
  <si>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</si>
  <si>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</si>
  <si>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</si>
  <si>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</si>
  <si>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</si>
  <si>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</si>
  <si>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Soupis prací pro daný typ objektu</t>
  </si>
  <si>
    <r>
      <rPr>
        <i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</si>
  <si>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</si>
  <si>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b/>
        <sz val="8"/>
        <rFont val="Arial CE"/>
        <charset val="238"/>
      </rPr>
      <t>Krycí list soupisu</t>
    </r>
    <r>
      <rPr>
        <sz val="8"/>
        <rFont val="Arial CE"/>
        <charset val="238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</si>
  <si>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</si>
  <si>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b/>
        <sz val="8"/>
        <rFont val="Arial CE"/>
        <charset val="238"/>
      </rPr>
      <t>Rekapitulace členění soupisu prací</t>
    </r>
    <r>
      <rPr>
        <sz val="8"/>
        <rFont val="Arial CE"/>
        <charset val="238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</si>
  <si>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</si>
  <si>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b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</si>
  <si>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</si>
  <si>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</si>
  <si>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</si>
  <si>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</si>
  <si>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>Typ položky: K - konstrukce, M - materiál, PP - plný popis, PSC - poznámka k souboru cen,  P - poznámka k položce, VV - výkaz výměr, FIG - rozpad figur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</si>
  <si>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</si>
  <si>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</si>
  <si>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</si>
  <si>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</si>
  <si>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</si>
  <si>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</si>
  <si>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</si>
  <si>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</si>
  <si>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</si>
  <si>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</si>
  <si>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</si>
  <si>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</si>
  <si>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</si>
  <si>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</si>
  <si>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</si>
  <si>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</si>
  <si>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</si>
  <si>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</si>
  <si>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</si>
  <si>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</si>
  <si>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</si>
  <si>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</si>
  <si>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</si>
  <si>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</si>
  <si>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</si>
  <si>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</si>
  <si>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</si>
  <si>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</si>
  <si>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</si>
  <si>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</si>
  <si>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</si>
  <si>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</si>
  <si>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</si>
  <si>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</si>
  <si>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</si>
  <si>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</si>
  <si>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</si>
  <si>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</si>
  <si>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</si>
  <si>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</si>
  <si>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</si>
  <si>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</si>
  <si>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</si>
  <si>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</si>
  <si>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</si>
  <si>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</si>
  <si>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</si>
  <si>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</si>
  <si>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</si>
  <si>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</si>
  <si>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</si>
  <si>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</si>
  <si>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</si>
  <si>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</si>
  <si>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</si>
  <si>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</si>
  <si>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</si>
  <si>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</si>
  <si>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</si>
  <si>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</si>
  <si>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</si>
  <si>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</si>
  <si>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</si>
  <si>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</si>
  <si>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</si>
  <si>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</si>
  <si>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</si>
  <si>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</si>
  <si>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</si>
  <si>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</si>
  <si>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</si>
  <si>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</si>
  <si>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</si>
  <si>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</si>
  <si>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</si>
  <si>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</si>
  <si>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</si>
  <si>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</si>
  <si>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</si>
  <si>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</si>
  <si>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</si>
  <si>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</si>
  <si>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</si>
  <si>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</si>
  <si>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</si>
  <si>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</si>
  <si>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</si>
  <si>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</si>
  <si>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</si>
  <si>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</si>
  <si>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</si>
  <si>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</si>
  <si>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</si>
  <si>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</si>
  <si>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</si>
  <si>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</si>
  <si>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</si>
  <si>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</si>
  <si>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</si>
  <si>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</si>
  <si>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</si>
  <si>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</si>
  <si>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</si>
  <si>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</si>
  <si>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</si>
  <si>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</si>
  <si>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</si>
  <si>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</si>
  <si>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</si>
  <si>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</si>
  <si>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</si>
  <si>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</si>
  <si>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</si>
  <si>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</si>
  <si>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</si>
  <si>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</si>
  <si>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</si>
  <si>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</si>
  <si>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</si>
  <si>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</si>
  <si>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</si>
  <si>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</si>
  <si>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</si>
  <si>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</si>
  <si>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</si>
  <si>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</si>
  <si>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</si>
  <si>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</si>
  <si>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fig</t>
  </si>
  <si>
    <t>Rozpad figur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</si>
  <si>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</si>
  <si>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</si>
  <si>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</si>
  <si>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</si>
  <si>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</si>
  <si>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</si>
  <si>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</si>
  <si>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</si>
  <si>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</si>
  <si>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</si>
  <si>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</si>
  <si>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</si>
  <si>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</si>
  <si>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</si>
  <si>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</si>
  <si>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</si>
  <si>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</si>
  <si>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</si>
  <si>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</si>
  <si>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</si>
  <si>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</si>
  <si>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</si>
  <si>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</si>
  <si>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</si>
  <si>
    <t>Provoz investora, třetích osob,průběžný denní úklid</t>
  </si>
  <si>
    <t>Zkoušky,revize a doklady neuvedené v položkách výkazů</t>
  </si>
  <si>
    <t>nutná dílenská dokumentace</t>
  </si>
  <si>
    <t>Rolety zatemňovací interiérové(typu blackout)</t>
  </si>
  <si>
    <t>dveře jednokřídlé DTD povrch HPL plné 800x1970-2100mm zárubeň s nadsvětlíkem pro panel ocelová tl stěny 150mm velikost otvoru 1200-1950/3000mm výška dveří 1970mm, vč.kování a zámku specifikace dle PD</t>
  </si>
  <si>
    <t>dveře jednokřídlé DTD povrch HPL plné 900x1970-2100mm vč.kování a zámku,specifikace dle PD</t>
  </si>
  <si>
    <t>dveře dvoukřídlé DTD povrch HPL prosklené 1200x1970-2100mm</t>
  </si>
  <si>
    <t>dveře dvoukřídlé DTD povrch HPL prosklené 1450x1970-2100mm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</si>
</sst>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53" x14ac:knownFonts="1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  <charset val="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79797"/>
      <name val="Arial CE"/>
    </font>
    <font>
      <i/>
      <u/>
      <sz val="7"/>
      <color rgb="FF979797"/>
      <name val="Calibri"/>
      <family val="2"/>
      <scheme val="minor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i/>
      <sz val="7"/>
      <color rgb="FF969696"/>
      <name val="Arial CE"/>
    </font>
    <font>
      <sz val="8"/>
      <name val="Trebuchet MS"/>
      <family val="2"/>
    </font>
    <font>
      <b/>
      <sz val="16"/>
      <name val="Trebuchet MS"/>
      <family val="2"/>
    </font>
    <font>
      <b/>
      <sz val="11"/>
      <name val="Trebuchet MS"/>
      <family val="2"/>
    </font>
    <font>
      <sz val="8"/>
      <name val="Arial CE"/>
      <charset val="238"/>
    </font>
    <font>
      <sz val="9"/>
      <name val="Trebuchet MS"/>
      <family val="2"/>
    </font>
    <font>
      <sz val="10"/>
      <name val="Trebuchet MS"/>
      <family val="2"/>
    </font>
    <font>
      <sz val="11"/>
      <name val="Trebuchet MS"/>
      <family val="2"/>
    </font>
    <font>
      <b/>
      <sz val="9"/>
      <name val="Trebuchet MS"/>
      <family val="2"/>
    </font>
    <font>
      <b/>
      <sz val="8"/>
      <name val="Arial CE"/>
      <charset val="238"/>
    </font>
    <font>
      <u/>
      <sz val="11"/>
      <color theme="10"/>
      <name val="Calibri"/>
      <family val="2"/>
      <scheme val="minor"/>
    </font>
    <font>
      <i/>
      <sz val="8"/>
      <name val="Arial CE"/>
      <charset val="238"/>
    </font>
    <font>
      <b/>
      <sz val="9"/>
      <name val="Arial CE"/>
      <charset val="238"/>
    </font>
    <font>
      <sz val="8"/>
      <color rgb="FFC00000"/>
      <name val="Arial CE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9" fillId="0" borderId="0" applyNumberFormat="0" applyFill="0" applyBorder="0" applyAlignment="0" applyProtection="0"/>
  </cellStyleXfs>
  <cellXfs count="337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4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0" fillId="0" borderId="5" xfId="0" applyBorder="1"/>
    <xf numFmtId="0" fontId="0" fillId="0" borderId="4" xfId="0" applyBorder="1" applyAlignment="1">
      <alignment vertical="center"/>
    </xf>
    <xf numFmtId="0" fontId="17" fillId="0" borderId="6" xfId="0" applyFont="1" applyBorder="1" applyAlignment="1">
      <alignment horizontal="left" vertical="center"/>
    </xf>
    <xf numFmtId="0" fontId="1" fillId="0" borderId="4" xfId="0" applyFont="1" applyBorder="1" applyAlignment="1">
      <alignment vertical="center"/>
    </xf>
    <xf numFmtId="0" fontId="0" fillId="4" borderId="0" xfId="0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4" fillId="4" borderId="8" xfId="0" applyFont="1" applyFill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6" xfId="0" applyBorder="1" applyAlignment="1">
      <alignment vertical="center"/>
    </xf>
    <xf numFmtId="0" fontId="0" fillId="5" borderId="8" xfId="0" applyFill="1" applyBorder="1" applyAlignment="1">
      <alignment vertical="center"/>
    </xf>
    <xf numFmtId="0" fontId="21" fillId="5" borderId="9" xfId="0" applyFont="1" applyFill="1" applyBorder="1" applyAlignment="1">
      <alignment horizontal="center" vertical="center"/>
    </xf>
    <xf numFmtId="0" fontId="22" fillId="0" borderId="17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center" wrapText="1"/>
    </xf>
    <xf numFmtId="0" fontId="0" fillId="0" borderId="12" xfId="0" applyBorder="1" applyAlignment="1">
      <alignment vertical="center"/>
    </xf>
    <xf numFmtId="0" fontId="4" fillId="0" borderId="4" xfId="0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4" fontId="19" fillId="0" borderId="15" xfId="0" applyNumberFormat="1" applyFont="1" applyBorder="1" applyAlignment="1">
      <alignment vertical="center"/>
    </xf>
    <xf numFmtId="4" fontId="19" fillId="0" borderId="0" xfId="0" applyNumberFormat="1" applyFont="1" applyAlignment="1">
      <alignment vertical="center"/>
    </xf>
    <xf numFmtId="166" fontId="19" fillId="0" borderId="0" xfId="0" applyNumberFormat="1" applyFont="1" applyAlignment="1">
      <alignment vertical="center"/>
    </xf>
    <xf numFmtId="4" fontId="19" fillId="0" borderId="16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8" fillId="0" borderId="15" xfId="0" applyNumberFormat="1" applyFont="1" applyBorder="1" applyAlignment="1">
      <alignment vertical="center"/>
    </xf>
    <xf numFmtId="4" fontId="28" fillId="0" borderId="0" xfId="0" applyNumberFormat="1" applyFont="1" applyAlignment="1">
      <alignment vertical="center"/>
    </xf>
    <xf numFmtId="166" fontId="28" fillId="0" borderId="0" xfId="0" applyNumberFormat="1" applyFont="1" applyAlignment="1">
      <alignment vertical="center"/>
    </xf>
    <xf numFmtId="4" fontId="28" fillId="0" borderId="16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4" fontId="1" fillId="0" borderId="15" xfId="0" applyNumberFormat="1" applyFont="1" applyBorder="1" applyAlignment="1">
      <alignment vertical="center"/>
    </xf>
    <xf numFmtId="4" fontId="1" fillId="0" borderId="0" xfId="0" applyNumberFormat="1" applyFont="1" applyAlignment="1">
      <alignment vertical="center"/>
    </xf>
    <xf numFmtId="166" fontId="1" fillId="0" borderId="0" xfId="0" applyNumberFormat="1" applyFont="1" applyAlignment="1">
      <alignment vertical="center"/>
    </xf>
    <xf numFmtId="4" fontId="1" fillId="0" borderId="16" xfId="0" applyNumberFormat="1" applyFont="1" applyBorder="1" applyAlignment="1">
      <alignment vertical="center"/>
    </xf>
    <xf numFmtId="4" fontId="28" fillId="0" borderId="20" xfId="0" applyNumberFormat="1" applyFont="1" applyBorder="1" applyAlignment="1">
      <alignment vertical="center"/>
    </xf>
    <xf numFmtId="4" fontId="28" fillId="0" borderId="21" xfId="0" applyNumberFormat="1" applyFont="1" applyBorder="1" applyAlignment="1">
      <alignment vertical="center"/>
    </xf>
    <xf numFmtId="166" fontId="28" fillId="0" borderId="21" xfId="0" applyNumberFormat="1" applyFont="1" applyBorder="1" applyAlignment="1">
      <alignment vertical="center"/>
    </xf>
    <xf numFmtId="4" fontId="28" fillId="0" borderId="22" xfId="0" applyNumberFormat="1" applyFont="1" applyBorder="1" applyAlignment="1">
      <alignment vertical="center"/>
    </xf>
    <xf numFmtId="0" fontId="30" fillId="0" borderId="0" xfId="0" applyFont="1" applyAlignment="1">
      <alignment horizontal="left" vertical="center"/>
    </xf>
    <xf numFmtId="0" fontId="0" fillId="0" borderId="4" xfId="0" applyBorder="1" applyAlignment="1">
      <alignment vertical="center" wrapText="1"/>
    </xf>
    <xf numFmtId="0" fontId="17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ill="1" applyAlignment="1">
      <alignment vertical="center"/>
    </xf>
    <xf numFmtId="0" fontId="4" fillId="5" borderId="7" xfId="0" applyFont="1" applyFill="1" applyBorder="1" applyAlignment="1">
      <alignment horizontal="left" vertical="center"/>
    </xf>
    <xf numFmtId="0" fontId="4" fillId="5" borderId="8" xfId="0" applyFont="1" applyFill="1" applyBorder="1" applyAlignment="1">
      <alignment horizontal="right" vertical="center"/>
    </xf>
    <xf numFmtId="0" fontId="4" fillId="5" borderId="8" xfId="0" applyFont="1" applyFill="1" applyBorder="1" applyAlignment="1">
      <alignment horizontal="center" vertical="center"/>
    </xf>
    <xf numFmtId="4" fontId="4" fillId="5" borderId="8" xfId="0" applyNumberFormat="1" applyFont="1" applyFill="1" applyBorder="1" applyAlignment="1">
      <alignment vertical="center"/>
    </xf>
    <xf numFmtId="0" fontId="0" fillId="5" borderId="9" xfId="0" applyFill="1" applyBorder="1" applyAlignment="1">
      <alignment vertical="center"/>
    </xf>
    <xf numFmtId="0" fontId="21" fillId="5" borderId="0" xfId="0" applyFont="1" applyFill="1" applyAlignment="1">
      <alignment horizontal="left" vertical="center"/>
    </xf>
    <xf numFmtId="0" fontId="21" fillId="5" borderId="0" xfId="0" applyFont="1" applyFill="1" applyAlignment="1">
      <alignment horizontal="right" vertical="center"/>
    </xf>
    <xf numFmtId="0" fontId="31" fillId="0" borderId="0" xfId="0" applyFont="1" applyAlignment="1">
      <alignment horizontal="left" vertical="center"/>
    </xf>
    <xf numFmtId="0" fontId="6" fillId="0" borderId="4" xfId="0" applyFont="1" applyBorder="1" applyAlignment="1">
      <alignment vertical="center"/>
    </xf>
    <xf numFmtId="0" fontId="6" fillId="0" borderId="21" xfId="0" applyFont="1" applyBorder="1" applyAlignment="1">
      <alignment horizontal="left" vertical="center"/>
    </xf>
    <xf numFmtId="0" fontId="6" fillId="0" borderId="21" xfId="0" applyFont="1" applyBorder="1" applyAlignment="1">
      <alignment vertical="center"/>
    </xf>
    <xf numFmtId="4" fontId="6" fillId="0" borderId="21" xfId="0" applyNumberFormat="1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21" xfId="0" applyFont="1" applyBorder="1" applyAlignment="1">
      <alignment horizontal="left" vertical="center"/>
    </xf>
    <xf numFmtId="0" fontId="7" fillId="0" borderId="21" xfId="0" applyFont="1" applyBorder="1" applyAlignment="1">
      <alignment vertical="center"/>
    </xf>
    <xf numFmtId="4" fontId="7" fillId="0" borderId="21" xfId="0" applyNumberFormat="1" applyFont="1" applyBorder="1" applyAlignment="1">
      <alignment vertical="center"/>
    </xf>
    <xf numFmtId="0" fontId="0" fillId="0" borderId="4" xfId="0" applyBorder="1" applyAlignment="1">
      <alignment horizontal="center" vertical="center" wrapText="1"/>
    </xf>
    <xf numFmtId="0" fontId="21" fillId="5" borderId="17" xfId="0" applyFont="1" applyFill="1" applyBorder="1" applyAlignment="1">
      <alignment horizontal="center" vertical="center" wrapText="1"/>
    </xf>
    <xf numFmtId="0" fontId="21" fillId="5" borderId="18" xfId="0" applyFont="1" applyFill="1" applyBorder="1" applyAlignment="1">
      <alignment horizontal="center" vertical="center" wrapText="1"/>
    </xf>
    <xf numFmtId="0" fontId="21" fillId="5" borderId="19" xfId="0" applyFont="1" applyFill="1" applyBorder="1" applyAlignment="1">
      <alignment horizontal="center" vertical="center" wrapText="1"/>
    </xf>
    <xf numFmtId="4" fontId="23" fillId="0" borderId="0" xfId="0" applyNumberFormat="1" applyFont="1"/>
    <xf numFmtId="166" fontId="32" fillId="0" borderId="13" xfId="0" applyNumberFormat="1" applyFont="1" applyBorder="1"/>
    <xf numFmtId="166" fontId="32" fillId="0" borderId="14" xfId="0" applyNumberFormat="1" applyFont="1" applyBorder="1"/>
    <xf numFmtId="4" fontId="33" fillId="0" borderId="0" xfId="0" applyNumberFormat="1" applyFont="1" applyAlignment="1">
      <alignment vertical="center"/>
    </xf>
    <xf numFmtId="0" fontId="8" fillId="0" borderId="4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Protection="1">
      <protection locked="0"/>
    </xf>
    <xf numFmtId="4" fontId="6" fillId="0" borderId="0" xfId="0" applyNumberFormat="1" applyFont="1"/>
    <xf numFmtId="0" fontId="8" fillId="0" borderId="15" xfId="0" applyFont="1" applyBorder="1"/>
    <xf numFmtId="166" fontId="8" fillId="0" borderId="0" xfId="0" applyNumberFormat="1" applyFont="1"/>
    <xf numFmtId="166" fontId="8" fillId="0" borderId="16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0" fillId="0" borderId="4" xfId="0" applyBorder="1" applyAlignment="1" applyProtection="1">
      <alignment vertical="center"/>
      <protection locked="0"/>
    </xf>
    <xf numFmtId="0" fontId="21" fillId="0" borderId="23" xfId="0" applyFont="1" applyBorder="1" applyAlignment="1" applyProtection="1">
      <alignment horizontal="center" vertical="center"/>
      <protection locked="0"/>
    </xf>
    <xf numFmtId="49" fontId="21" fillId="0" borderId="23" xfId="0" applyNumberFormat="1" applyFont="1" applyBorder="1" applyAlignment="1" applyProtection="1">
      <alignment horizontal="left" vertical="center" wrapText="1"/>
      <protection locked="0"/>
    </xf>
    <xf numFmtId="0" fontId="21" fillId="0" borderId="23" xfId="0" applyFont="1" applyBorder="1" applyAlignment="1" applyProtection="1">
      <alignment horizontal="left" vertical="center" wrapText="1"/>
      <protection locked="0"/>
    </xf>
    <xf numFmtId="0" fontId="21" fillId="0" borderId="23" xfId="0" applyFont="1" applyBorder="1" applyAlignment="1" applyProtection="1">
      <alignment horizontal="center" vertical="center" wrapText="1"/>
      <protection locked="0"/>
    </xf>
    <xf numFmtId="167" fontId="21" fillId="0" borderId="23" xfId="0" applyNumberFormat="1" applyFont="1" applyBorder="1" applyAlignment="1" applyProtection="1">
      <alignment vertical="center"/>
      <protection locked="0"/>
    </xf>
    <xf numFmtId="4" fontId="21" fillId="3" borderId="23" xfId="0" applyNumberFormat="1" applyFont="1" applyFill="1" applyBorder="1" applyAlignment="1" applyProtection="1">
      <alignment vertical="center"/>
      <protection locked="0"/>
    </xf>
    <xf numFmtId="4" fontId="21" fillId="0" borderId="23" xfId="0" applyNumberFormat="1" applyFont="1" applyBorder="1" applyAlignment="1" applyProtection="1">
      <alignment vertical="center"/>
      <protection locked="0"/>
    </xf>
    <xf numFmtId="0" fontId="22" fillId="3" borderId="15" xfId="0" applyFont="1" applyFill="1" applyBorder="1" applyAlignment="1" applyProtection="1">
      <alignment horizontal="left" vertical="center"/>
      <protection locked="0"/>
    </xf>
    <xf numFmtId="0" fontId="22" fillId="0" borderId="0" xfId="0" applyFont="1" applyAlignment="1">
      <alignment horizontal="center" vertical="center"/>
    </xf>
    <xf numFmtId="166" fontId="22" fillId="0" borderId="0" xfId="0" applyNumberFormat="1" applyFont="1" applyAlignment="1">
      <alignment vertical="center"/>
    </xf>
    <xf numFmtId="166" fontId="22" fillId="0" borderId="16" xfId="0" applyNumberFormat="1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34" fillId="0" borderId="0" xfId="0" applyFont="1" applyAlignment="1">
      <alignment horizontal="left" vertical="center"/>
    </xf>
    <xf numFmtId="0" fontId="35" fillId="0" borderId="0" xfId="1" applyFont="1" applyAlignment="1">
      <alignment vertical="center" wrapText="1"/>
    </xf>
    <xf numFmtId="0" fontId="0" fillId="0" borderId="0" xfId="0" applyAlignment="1" applyProtection="1">
      <alignment vertical="center"/>
      <protection locked="0"/>
    </xf>
    <xf numFmtId="0" fontId="0" fillId="0" borderId="15" xfId="0" applyBorder="1" applyAlignment="1">
      <alignment vertical="center"/>
    </xf>
    <xf numFmtId="0" fontId="9" fillId="0" borderId="4" xfId="0" applyFont="1" applyBorder="1" applyAlignment="1">
      <alignment vertical="center"/>
    </xf>
    <xf numFmtId="0" fontId="36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15" xfId="0" applyFont="1" applyBorder="1" applyAlignment="1">
      <alignment vertical="center"/>
    </xf>
    <xf numFmtId="0" fontId="9" fillId="0" borderId="16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5" xfId="0" applyFont="1" applyBorder="1" applyAlignment="1">
      <alignment vertical="center"/>
    </xf>
    <xf numFmtId="0" fontId="10" fillId="0" borderId="16" xfId="0" applyFont="1" applyBorder="1" applyAlignment="1">
      <alignment vertical="center"/>
    </xf>
    <xf numFmtId="0" fontId="11" fillId="0" borderId="4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5" xfId="0" applyFont="1" applyBorder="1" applyAlignment="1">
      <alignment vertical="center"/>
    </xf>
    <xf numFmtId="0" fontId="11" fillId="0" borderId="16" xfId="0" applyFont="1" applyBorder="1" applyAlignment="1">
      <alignment vertical="center"/>
    </xf>
    <xf numFmtId="0" fontId="37" fillId="0" borderId="23" xfId="0" applyFont="1" applyBorder="1" applyAlignment="1" applyProtection="1">
      <alignment horizontal="center" vertical="center"/>
      <protection locked="0"/>
    </xf>
    <xf numFmtId="49" fontId="37" fillId="0" borderId="23" xfId="0" applyNumberFormat="1" applyFont="1" applyBorder="1" applyAlignment="1" applyProtection="1">
      <alignment horizontal="left" vertical="center" wrapText="1"/>
      <protection locked="0"/>
    </xf>
    <xf numFmtId="0" fontId="37" fillId="0" borderId="23" xfId="0" applyFont="1" applyBorder="1" applyAlignment="1" applyProtection="1">
      <alignment horizontal="left" vertical="center" wrapText="1"/>
      <protection locked="0"/>
    </xf>
    <xf numFmtId="0" fontId="37" fillId="0" borderId="23" xfId="0" applyFont="1" applyBorder="1" applyAlignment="1" applyProtection="1">
      <alignment horizontal="center" vertical="center" wrapText="1"/>
      <protection locked="0"/>
    </xf>
    <xf numFmtId="167" fontId="37" fillId="0" borderId="23" xfId="0" applyNumberFormat="1" applyFont="1" applyBorder="1" applyAlignment="1" applyProtection="1">
      <alignment vertical="center"/>
      <protection locked="0"/>
    </xf>
    <xf numFmtId="4" fontId="37" fillId="3" borderId="23" xfId="0" applyNumberFormat="1" applyFont="1" applyFill="1" applyBorder="1" applyAlignment="1" applyProtection="1">
      <alignment vertical="center"/>
      <protection locked="0"/>
    </xf>
    <xf numFmtId="4" fontId="37" fillId="0" borderId="23" xfId="0" applyNumberFormat="1" applyFont="1" applyBorder="1" applyAlignment="1" applyProtection="1">
      <alignment vertical="center"/>
      <protection locked="0"/>
    </xf>
    <xf numFmtId="0" fontId="38" fillId="0" borderId="4" xfId="0" applyFont="1" applyBorder="1" applyAlignment="1">
      <alignment vertical="center"/>
    </xf>
    <xf numFmtId="0" fontId="37" fillId="3" borderId="15" xfId="0" applyFont="1" applyFill="1" applyBorder="1" applyAlignment="1" applyProtection="1">
      <alignment horizontal="left" vertical="center"/>
      <protection locked="0"/>
    </xf>
    <xf numFmtId="0" fontId="37" fillId="0" borderId="0" xfId="0" applyFont="1" applyAlignment="1">
      <alignment horizontal="center" vertical="center"/>
    </xf>
    <xf numFmtId="0" fontId="10" fillId="0" borderId="20" xfId="0" applyFont="1" applyBorder="1" applyAlignment="1">
      <alignment vertical="center"/>
    </xf>
    <xf numFmtId="0" fontId="10" fillId="0" borderId="21" xfId="0" applyFont="1" applyBorder="1" applyAlignment="1">
      <alignment vertical="center"/>
    </xf>
    <xf numFmtId="0" fontId="10" fillId="0" borderId="22" xfId="0" applyFont="1" applyBorder="1" applyAlignment="1">
      <alignment vertical="center"/>
    </xf>
    <xf numFmtId="0" fontId="39" fillId="0" borderId="0" xfId="0" applyFont="1" applyAlignment="1">
      <alignment vertical="center" wrapText="1"/>
    </xf>
    <xf numFmtId="0" fontId="22" fillId="3" borderId="20" xfId="0" applyFont="1" applyFill="1" applyBorder="1" applyAlignment="1" applyProtection="1">
      <alignment horizontal="left" vertical="center"/>
      <protection locked="0"/>
    </xf>
    <xf numFmtId="0" fontId="22" fillId="0" borderId="21" xfId="0" applyFont="1" applyBorder="1" applyAlignment="1">
      <alignment horizontal="center" vertical="center"/>
    </xf>
    <xf numFmtId="0" fontId="0" fillId="0" borderId="21" xfId="0" applyBorder="1" applyAlignment="1">
      <alignment vertical="center"/>
    </xf>
    <xf numFmtId="166" fontId="22" fillId="0" borderId="21" xfId="0" applyNumberFormat="1" applyFont="1" applyBorder="1" applyAlignment="1">
      <alignment vertical="center"/>
    </xf>
    <xf numFmtId="166" fontId="22" fillId="0" borderId="22" xfId="0" applyNumberFormat="1" applyFont="1" applyBorder="1" applyAlignment="1">
      <alignment vertical="center"/>
    </xf>
    <xf numFmtId="0" fontId="8" fillId="0" borderId="20" xfId="0" applyFont="1" applyBorder="1"/>
    <xf numFmtId="0" fontId="8" fillId="0" borderId="21" xfId="0" applyFont="1" applyBorder="1"/>
    <xf numFmtId="166" fontId="8" fillId="0" borderId="21" xfId="0" applyNumberFormat="1" applyFont="1" applyBorder="1"/>
    <xf numFmtId="166" fontId="8" fillId="0" borderId="22" xfId="0" applyNumberFormat="1" applyFont="1" applyBorder="1"/>
    <xf numFmtId="167" fontId="21" fillId="3" borderId="23" xfId="0" applyNumberFormat="1" applyFont="1" applyFill="1" applyBorder="1" applyAlignment="1" applyProtection="1">
      <alignment vertical="center"/>
      <protection locked="0"/>
    </xf>
    <xf numFmtId="0" fontId="0" fillId="0" borderId="20" xfId="0" applyBorder="1" applyAlignment="1">
      <alignment vertical="center"/>
    </xf>
    <xf numFmtId="0" fontId="0" fillId="0" borderId="22" xfId="0" applyBorder="1" applyAlignment="1">
      <alignment vertical="center"/>
    </xf>
    <xf numFmtId="0" fontId="0" fillId="0" borderId="0" xfId="0" applyAlignment="1">
      <alignment vertical="top"/>
    </xf>
    <xf numFmtId="0" fontId="40" fillId="0" borderId="24" xfId="0" applyFont="1" applyBorder="1" applyAlignment="1">
      <alignment vertical="center" wrapText="1"/>
    </xf>
    <xf numFmtId="0" fontId="40" fillId="0" borderId="25" xfId="0" applyFont="1" applyBorder="1" applyAlignment="1">
      <alignment vertical="center" wrapText="1"/>
    </xf>
    <xf numFmtId="0" fontId="40" fillId="0" borderId="26" xfId="0" applyFont="1" applyBorder="1" applyAlignment="1">
      <alignment vertical="center" wrapText="1"/>
    </xf>
    <xf numFmtId="0" fontId="40" fillId="0" borderId="27" xfId="0" applyFont="1" applyBorder="1" applyAlignment="1">
      <alignment horizontal="center" vertical="center" wrapText="1"/>
    </xf>
    <xf numFmtId="0" fontId="40" fillId="0" borderId="28" xfId="0" applyFont="1" applyBorder="1" applyAlignment="1">
      <alignment horizontal="center" vertical="center" wrapText="1"/>
    </xf>
    <xf numFmtId="0" fontId="40" fillId="0" borderId="27" xfId="0" applyFont="1" applyBorder="1" applyAlignment="1">
      <alignment vertical="center" wrapText="1"/>
    </xf>
    <xf numFmtId="0" fontId="40" fillId="0" borderId="28" xfId="0" applyFont="1" applyBorder="1" applyAlignment="1">
      <alignment vertical="center" wrapText="1"/>
    </xf>
    <xf numFmtId="0" fontId="42" fillId="0" borderId="1" xfId="0" applyFont="1" applyBorder="1" applyAlignment="1">
      <alignment horizontal="left" vertical="center" wrapText="1"/>
    </xf>
    <xf numFmtId="0" fontId="44" fillId="0" borderId="27" xfId="0" applyFont="1" applyBorder="1" applyAlignment="1">
      <alignment vertical="center" wrapText="1"/>
    </xf>
    <xf numFmtId="0" fontId="43" fillId="0" borderId="1" xfId="0" applyFont="1" applyBorder="1" applyAlignment="1">
      <alignment vertical="center" wrapText="1"/>
    </xf>
    <xf numFmtId="0" fontId="43" fillId="0" borderId="1" xfId="0" applyFont="1" applyBorder="1" applyAlignment="1">
      <alignment vertical="center"/>
    </xf>
    <xf numFmtId="49" fontId="43" fillId="0" borderId="1" xfId="0" applyNumberFormat="1" applyFont="1" applyBorder="1" applyAlignment="1">
      <alignment vertical="center" wrapText="1"/>
    </xf>
    <xf numFmtId="0" fontId="40" fillId="0" borderId="30" xfId="0" applyFont="1" applyBorder="1" applyAlignment="1">
      <alignment vertical="center" wrapText="1"/>
    </xf>
    <xf numFmtId="0" fontId="45" fillId="0" borderId="29" xfId="0" applyFont="1" applyBorder="1" applyAlignment="1">
      <alignment vertical="center" wrapText="1"/>
    </xf>
    <xf numFmtId="0" fontId="40" fillId="0" borderId="31" xfId="0" applyFont="1" applyBorder="1" applyAlignment="1">
      <alignment vertical="center" wrapText="1"/>
    </xf>
    <xf numFmtId="0" fontId="40" fillId="0" borderId="1" xfId="0" applyFont="1" applyBorder="1" applyAlignment="1">
      <alignment vertical="top"/>
    </xf>
    <xf numFmtId="0" fontId="40" fillId="0" borderId="0" xfId="0" applyFont="1" applyAlignment="1">
      <alignment vertical="top"/>
    </xf>
    <xf numFmtId="0" fontId="40" fillId="0" borderId="24" xfId="0" applyFont="1" applyBorder="1" applyAlignment="1">
      <alignment horizontal="left" vertical="center"/>
    </xf>
    <xf numFmtId="0" fontId="40" fillId="0" borderId="25" xfId="0" applyFont="1" applyBorder="1" applyAlignment="1">
      <alignment horizontal="left" vertical="center"/>
    </xf>
    <xf numFmtId="0" fontId="40" fillId="0" borderId="26" xfId="0" applyFont="1" applyBorder="1" applyAlignment="1">
      <alignment horizontal="left" vertical="center"/>
    </xf>
    <xf numFmtId="0" fontId="40" fillId="0" borderId="27" xfId="0" applyFont="1" applyBorder="1" applyAlignment="1">
      <alignment horizontal="left" vertical="center"/>
    </xf>
    <xf numFmtId="0" fontId="40" fillId="0" borderId="28" xfId="0" applyFont="1" applyBorder="1" applyAlignment="1">
      <alignment horizontal="left" vertical="center"/>
    </xf>
    <xf numFmtId="0" fontId="42" fillId="0" borderId="1" xfId="0" applyFont="1" applyBorder="1" applyAlignment="1">
      <alignment horizontal="left" vertical="center"/>
    </xf>
    <xf numFmtId="0" fontId="46" fillId="0" borderId="0" xfId="0" applyFont="1" applyAlignment="1">
      <alignment horizontal="left" vertical="center"/>
    </xf>
    <xf numFmtId="0" fontId="42" fillId="0" borderId="29" xfId="0" applyFont="1" applyBorder="1" applyAlignment="1">
      <alignment horizontal="left" vertical="center"/>
    </xf>
    <xf numFmtId="0" fontId="42" fillId="0" borderId="29" xfId="0" applyFont="1" applyBorder="1" applyAlignment="1">
      <alignment horizontal="center" vertical="center"/>
    </xf>
    <xf numFmtId="0" fontId="46" fillId="0" borderId="29" xfId="0" applyFont="1" applyBorder="1" applyAlignment="1">
      <alignment horizontal="left" vertical="center"/>
    </xf>
    <xf numFmtId="0" fontId="47" fillId="0" borderId="1" xfId="0" applyFont="1" applyBorder="1" applyAlignment="1">
      <alignment horizontal="left" vertical="center"/>
    </xf>
    <xf numFmtId="0" fontId="44" fillId="0" borderId="0" xfId="0" applyFont="1" applyAlignment="1">
      <alignment horizontal="left" vertical="center"/>
    </xf>
    <xf numFmtId="0" fontId="48" fillId="0" borderId="1" xfId="0" applyFont="1" applyBorder="1" applyAlignment="1">
      <alignment horizontal="left" vertical="center"/>
    </xf>
    <xf numFmtId="0" fontId="43" fillId="0" borderId="1" xfId="0" applyFont="1" applyBorder="1" applyAlignment="1">
      <alignment horizontal="center" vertical="center"/>
    </xf>
    <xf numFmtId="0" fontId="43" fillId="0" borderId="0" xfId="0" applyFont="1" applyAlignment="1">
      <alignment horizontal="left" vertical="center"/>
    </xf>
    <xf numFmtId="0" fontId="44" fillId="0" borderId="27" xfId="0" applyFont="1" applyBorder="1" applyAlignment="1">
      <alignment horizontal="left" vertical="center"/>
    </xf>
    <xf numFmtId="0" fontId="40" fillId="0" borderId="30" xfId="0" applyFont="1" applyBorder="1" applyAlignment="1">
      <alignment horizontal="left" vertical="center"/>
    </xf>
    <xf numFmtId="0" fontId="45" fillId="0" borderId="29" xfId="0" applyFont="1" applyBorder="1" applyAlignment="1">
      <alignment horizontal="left" vertical="center"/>
    </xf>
    <xf numFmtId="0" fontId="40" fillId="0" borderId="31" xfId="0" applyFont="1" applyBorder="1" applyAlignment="1">
      <alignment horizontal="left" vertical="center"/>
    </xf>
    <xf numFmtId="0" fontId="40" fillId="0" borderId="1" xfId="0" applyFont="1" applyBorder="1" applyAlignment="1">
      <alignment horizontal="left" vertical="center"/>
    </xf>
    <xf numFmtId="0" fontId="45" fillId="0" borderId="1" xfId="0" applyFont="1" applyBorder="1" applyAlignment="1">
      <alignment horizontal="left" vertical="center"/>
    </xf>
    <xf numFmtId="0" fontId="46" fillId="0" borderId="1" xfId="0" applyFont="1" applyBorder="1" applyAlignment="1">
      <alignment horizontal="left" vertical="center"/>
    </xf>
    <xf numFmtId="0" fontId="44" fillId="0" borderId="29" xfId="0" applyFont="1" applyBorder="1" applyAlignment="1">
      <alignment horizontal="left" vertical="center"/>
    </xf>
    <xf numFmtId="0" fontId="40" fillId="0" borderId="1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center" vertical="center" wrapText="1"/>
    </xf>
    <xf numFmtId="0" fontId="40" fillId="0" borderId="24" xfId="0" applyFont="1" applyBorder="1" applyAlignment="1">
      <alignment horizontal="left" vertical="center" wrapText="1"/>
    </xf>
    <xf numFmtId="0" fontId="40" fillId="0" borderId="25" xfId="0" applyFont="1" applyBorder="1" applyAlignment="1">
      <alignment horizontal="left" vertical="center" wrapText="1"/>
    </xf>
    <xf numFmtId="0" fontId="40" fillId="0" borderId="26" xfId="0" applyFont="1" applyBorder="1" applyAlignment="1">
      <alignment horizontal="left" vertical="center" wrapText="1"/>
    </xf>
    <xf numFmtId="0" fontId="40" fillId="0" borderId="27" xfId="0" applyFont="1" applyBorder="1" applyAlignment="1">
      <alignment horizontal="left" vertical="center" wrapText="1"/>
    </xf>
    <xf numFmtId="0" fontId="40" fillId="0" borderId="28" xfId="0" applyFont="1" applyBorder="1" applyAlignment="1">
      <alignment horizontal="left" vertical="center" wrapText="1"/>
    </xf>
    <xf numFmtId="0" fontId="46" fillId="0" borderId="27" xfId="0" applyFont="1" applyBorder="1" applyAlignment="1">
      <alignment horizontal="left" vertical="center" wrapText="1"/>
    </xf>
    <xf numFmtId="0" fontId="46" fillId="0" borderId="28" xfId="0" applyFont="1" applyBorder="1" applyAlignment="1">
      <alignment horizontal="left" vertical="center" wrapText="1"/>
    </xf>
    <xf numFmtId="0" fontId="44" fillId="0" borderId="27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left" vertical="center"/>
    </xf>
    <xf numFmtId="0" fontId="44" fillId="0" borderId="28" xfId="0" applyFont="1" applyBorder="1" applyAlignment="1">
      <alignment horizontal="left" vertical="center" wrapText="1"/>
    </xf>
    <xf numFmtId="0" fontId="44" fillId="0" borderId="28" xfId="0" applyFont="1" applyBorder="1" applyAlignment="1">
      <alignment horizontal="left" vertical="center"/>
    </xf>
    <xf numFmtId="0" fontId="44" fillId="0" borderId="30" xfId="0" applyFont="1" applyBorder="1" applyAlignment="1">
      <alignment horizontal="left" vertical="center" wrapText="1"/>
    </xf>
    <xf numFmtId="0" fontId="44" fillId="0" borderId="29" xfId="0" applyFont="1" applyBorder="1" applyAlignment="1">
      <alignment horizontal="left" vertical="center" wrapText="1"/>
    </xf>
    <xf numFmtId="0" fontId="44" fillId="0" borderId="31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center" vertical="top"/>
    </xf>
    <xf numFmtId="0" fontId="44" fillId="0" borderId="30" xfId="0" applyFont="1" applyBorder="1" applyAlignment="1">
      <alignment horizontal="left" vertical="center"/>
    </xf>
    <xf numFmtId="0" fontId="44" fillId="0" borderId="31" xfId="0" applyFont="1" applyBorder="1" applyAlignment="1">
      <alignment horizontal="left" vertical="center"/>
    </xf>
    <xf numFmtId="0" fontId="44" fillId="0" borderId="1" xfId="0" applyFont="1" applyBorder="1" applyAlignment="1">
      <alignment horizontal="center" vertical="center"/>
    </xf>
    <xf numFmtId="0" fontId="46" fillId="0" borderId="0" xfId="0" applyFont="1" applyAlignment="1">
      <alignment vertical="center"/>
    </xf>
    <xf numFmtId="0" fontId="42" fillId="0" borderId="1" xfId="0" applyFont="1" applyBorder="1" applyAlignment="1">
      <alignment vertical="center"/>
    </xf>
    <xf numFmtId="0" fontId="46" fillId="0" borderId="29" xfId="0" applyFont="1" applyBorder="1" applyAlignment="1">
      <alignment vertical="center"/>
    </xf>
    <xf numFmtId="0" fontId="42" fillId="0" borderId="29" xfId="0" applyFont="1" applyBorder="1" applyAlignment="1">
      <alignment vertical="center"/>
    </xf>
    <xf numFmtId="0" fontId="43" fillId="0" borderId="1" xfId="0" applyFont="1" applyBorder="1" applyAlignment="1">
      <alignment vertical="top"/>
    </xf>
    <xf numFmtId="49" fontId="43" fillId="0" borderId="1" xfId="0" applyNumberFormat="1" applyFont="1" applyBorder="1" applyAlignment="1">
      <alignment horizontal="left" vertical="center"/>
    </xf>
    <xf numFmtId="0" fontId="0" fillId="0" borderId="29" xfId="0" applyBorder="1" applyAlignment="1">
      <alignment vertical="top"/>
    </xf>
    <xf numFmtId="0" fontId="46" fillId="0" borderId="29" xfId="0" applyFont="1" applyBorder="1"/>
    <xf numFmtId="0" fontId="40" fillId="0" borderId="27" xfId="0" applyFont="1" applyBorder="1" applyAlignment="1">
      <alignment vertical="top"/>
    </xf>
    <xf numFmtId="0" fontId="40" fillId="0" borderId="28" xfId="0" applyFont="1" applyBorder="1" applyAlignment="1">
      <alignment vertical="top"/>
    </xf>
    <xf numFmtId="0" fontId="40" fillId="0" borderId="30" xfId="0" applyFont="1" applyBorder="1" applyAlignment="1">
      <alignment vertical="top"/>
    </xf>
    <xf numFmtId="0" fontId="40" fillId="0" borderId="29" xfId="0" applyFont="1" applyBorder="1" applyAlignment="1">
      <alignment vertical="top"/>
    </xf>
    <xf numFmtId="0" fontId="40" fillId="0" borderId="31" xfId="0" applyFont="1" applyBorder="1" applyAlignment="1">
      <alignment vertical="top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49" fontId="2" fillId="3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6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0" fontId="0" fillId="4" borderId="8" xfId="0" applyFill="1" applyBorder="1" applyAlignment="1">
      <alignment vertical="center"/>
    </xf>
    <xf numFmtId="0" fontId="27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/>
    </xf>
    <xf numFmtId="0" fontId="20" fillId="0" borderId="0" xfId="0" applyFont="1" applyAlignment="1">
      <alignment horizontal="left" vertical="center"/>
    </xf>
    <xf numFmtId="4" fontId="23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2" fillId="3" borderId="0" xfId="0" applyFont="1" applyFill="1" applyAlignment="1" applyProtection="1">
      <alignment horizontal="left" vertical="center"/>
      <protection locked="0"/>
    </xf>
    <xf numFmtId="0" fontId="43" fillId="0" borderId="1" xfId="0" applyFont="1" applyBorder="1" applyAlignment="1">
      <alignment horizontal="left" vertical="center" wrapText="1"/>
    </xf>
    <xf numFmtId="0" fontId="42" fillId="0" borderId="29" xfId="0" applyFont="1" applyBorder="1" applyAlignment="1">
      <alignment horizontal="left"/>
    </xf>
    <xf numFmtId="0" fontId="43" fillId="0" borderId="1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top"/>
    </xf>
    <xf numFmtId="0" fontId="52" fillId="0" borderId="0" xfId="0" applyFont="1" applyAlignment="1">
      <alignment horizontal="left" vertical="center" wrapText="1"/>
    </xf>
    <xf numFmtId="4" fontId="27" fillId="0" borderId="0" xfId="0" applyNumberFormat="1" applyFont="1" applyAlignment="1">
      <alignment vertical="center"/>
    </xf>
    <xf numFmtId="0" fontId="27" fillId="0" borderId="0" xfId="0" applyFont="1" applyAlignment="1">
      <alignment vertical="center"/>
    </xf>
    <xf numFmtId="4" fontId="23" fillId="0" borderId="0" xfId="0" applyNumberFormat="1" applyFont="1" applyAlignment="1">
      <alignment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left" vertical="center"/>
    </xf>
    <xf numFmtId="0" fontId="20" fillId="0" borderId="15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4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13" fillId="2" borderId="0" xfId="0" applyFont="1" applyFill="1" applyAlignment="1">
      <alignment horizontal="center" vertical="center"/>
    </xf>
    <xf numFmtId="0" fontId="0" fillId="0" borderId="0" xfId="0" applyAlignment="1"/>
    <xf numFmtId="4" fontId="27" fillId="0" borderId="0" xfId="0" applyNumberFormat="1" applyFont="1" applyAlignment="1">
      <alignment horizontal="right" vertical="center"/>
    </xf>
    <xf numFmtId="0" fontId="21" fillId="5" borderId="8" xfId="0" applyFont="1" applyFill="1" applyBorder="1" applyAlignment="1">
      <alignment horizontal="right" vertical="center"/>
    </xf>
    <xf numFmtId="0" fontId="21" fillId="5" borderId="8" xfId="0" applyFont="1" applyFill="1" applyBorder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1" fillId="5" borderId="8" xfId="0" applyFont="1" applyFill="1" applyBorder="1" applyAlignment="1">
      <alignment horizontal="center" vertical="center"/>
    </xf>
    <xf numFmtId="4" fontId="18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0" fillId="4" borderId="9" xfId="0" applyFill="1" applyBorder="1" applyAlignment="1">
      <alignment vertical="center"/>
    </xf>
    <xf numFmtId="0" fontId="4" fillId="4" borderId="8" xfId="0" applyFont="1" applyFill="1" applyBorder="1" applyAlignment="1">
      <alignment horizontal="left" vertical="center"/>
    </xf>
    <xf numFmtId="0" fontId="26" fillId="0" borderId="0" xfId="0" applyFont="1" applyAlignment="1">
      <alignment horizontal="left" vertical="center" wrapText="1"/>
    </xf>
    <xf numFmtId="0" fontId="29" fillId="0" borderId="0" xfId="0" applyFont="1" applyAlignment="1">
      <alignment horizontal="left" vertical="center" wrapText="1"/>
    </xf>
    <xf numFmtId="0" fontId="21" fillId="5" borderId="7" xfId="0" applyFont="1" applyFill="1" applyBorder="1" applyAlignment="1">
      <alignment horizontal="center" vertical="center"/>
    </xf>
    <xf numFmtId="4" fontId="23" fillId="0" borderId="0" xfId="0" applyNumberFormat="1" applyFont="1" applyAlignment="1">
      <alignment horizontal="right" vertical="center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7" fillId="0" borderId="6" xfId="0" applyNumberFormat="1" applyFont="1" applyBorder="1" applyAlignment="1">
      <alignment vertical="center"/>
    </xf>
    <xf numFmtId="0" fontId="0" fillId="0" borderId="6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0" fontId="43" fillId="0" borderId="1" xfId="0" applyFont="1" applyBorder="1" applyAlignment="1">
      <alignment horizontal="left" vertical="top"/>
    </xf>
    <xf numFmtId="0" fontId="43" fillId="0" borderId="1" xfId="0" applyFont="1" applyBorder="1" applyAlignment="1">
      <alignment horizontal="left" vertical="center"/>
    </xf>
    <xf numFmtId="0" fontId="41" fillId="0" borderId="1" xfId="0" applyFont="1" applyBorder="1" applyAlignment="1">
      <alignment horizontal="center" vertical="center" wrapText="1"/>
    </xf>
    <xf numFmtId="0" fontId="42" fillId="0" borderId="29" xfId="0" applyFont="1" applyBorder="1" applyAlignment="1">
      <alignment horizontal="left"/>
    </xf>
    <xf numFmtId="0" fontId="41" fillId="0" borderId="1" xfId="0" applyFont="1" applyBorder="1" applyAlignment="1">
      <alignment horizontal="center" vertical="center"/>
    </xf>
    <xf numFmtId="49" fontId="43" fillId="0" borderId="1" xfId="0" applyNumberFormat="1" applyFont="1" applyBorder="1" applyAlignment="1">
      <alignment horizontal="left" vertical="center" wrapText="1"/>
    </xf>
    <xf numFmtId="0" fontId="43" fillId="0" borderId="1" xfId="0" applyFont="1" applyBorder="1" applyAlignment="1">
      <alignment horizontal="left" vertical="center" wrapText="1"/>
    </xf>
    <xf numFmtId="0" fontId="42" fillId="0" borderId="29" xfId="0" applyFont="1" applyBorder="1" applyAlignment="1">
      <alignment horizontal="left" wrapText="1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=""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=""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=""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="" xmlns:a16="http://schemas.microsoft.com/office/drawing/2014/main" id="{00000000-0008-0000-08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="" xmlns:a16="http://schemas.microsoft.com/office/drawing/2014/main" id="{00000000-0008-0000-09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="" xmlns:a16="http://schemas.microsoft.com/office/drawing/2014/main" id="{00000000-0008-0000-0A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="" xmlns:a16="http://schemas.microsoft.com/office/drawing/2014/main" id="{00000000-0008-0000-0B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="" xmlns:a16="http://schemas.microsoft.com/office/drawing/2014/main" id="{00000000-0008-0000-0C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="" xmlns:a16="http://schemas.microsoft.com/office/drawing/2014/main" id="{00000000-0008-0000-0D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="" xmlns:a16="http://schemas.microsoft.com/office/drawing/2014/main" id="{00000000-0008-0000-0E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="" xmlns:a16="http://schemas.microsoft.com/office/drawing/2014/main" id="{00000000-0008-0000-0F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="" xmlns:a16="http://schemas.microsoft.com/office/drawing/2014/main" id="{00000000-0008-0000-1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https://podminky.urs.cz/item/CS_URS_2024_01/622385101" TargetMode="External"/><Relationship Id="rId117" Type="http://schemas.openxmlformats.org/officeDocument/2006/relationships/hyperlink" Target="https://podminky.urs.cz/item/CS_URS_2024_01/784121001" TargetMode="External"/><Relationship Id="rId21" Type="http://schemas.openxmlformats.org/officeDocument/2006/relationships/hyperlink" Target="https://podminky.urs.cz/item/CS_URS_2024_01/612142001" TargetMode="External"/><Relationship Id="rId42" Type="http://schemas.openxmlformats.org/officeDocument/2006/relationships/hyperlink" Target="https://podminky.urs.cz/item/CS_URS_2024_01/965043331" TargetMode="External"/><Relationship Id="rId47" Type="http://schemas.openxmlformats.org/officeDocument/2006/relationships/hyperlink" Target="https://podminky.urs.cz/item/CS_URS_2024_01/971052441" TargetMode="External"/><Relationship Id="rId63" Type="http://schemas.openxmlformats.org/officeDocument/2006/relationships/hyperlink" Target="https://podminky.urs.cz/item/CS_URS_2024_01/997013863" TargetMode="External"/><Relationship Id="rId68" Type="http://schemas.openxmlformats.org/officeDocument/2006/relationships/hyperlink" Target="https://podminky.urs.cz/item/CS_URS_2024_01/711191101" TargetMode="External"/><Relationship Id="rId84" Type="http://schemas.openxmlformats.org/officeDocument/2006/relationships/hyperlink" Target="https://podminky.urs.cz/item/CS_URS_2024_01/763135802" TargetMode="External"/><Relationship Id="rId89" Type="http://schemas.openxmlformats.org/officeDocument/2006/relationships/hyperlink" Target="https://podminky.urs.cz/item/CS_URS_2024_01/766660002" TargetMode="External"/><Relationship Id="rId112" Type="http://schemas.openxmlformats.org/officeDocument/2006/relationships/hyperlink" Target="https://podminky.urs.cz/item/CS_URS_2024_01/783315101" TargetMode="External"/><Relationship Id="rId16" Type="http://schemas.openxmlformats.org/officeDocument/2006/relationships/hyperlink" Target="https://podminky.urs.cz/item/CS_URS_2024_01/317234410" TargetMode="External"/><Relationship Id="rId107" Type="http://schemas.openxmlformats.org/officeDocument/2006/relationships/hyperlink" Target="https://podminky.urs.cz/item/CS_URS_2024_01/998776103" TargetMode="External"/><Relationship Id="rId11" Type="http://schemas.openxmlformats.org/officeDocument/2006/relationships/hyperlink" Target="https://podminky.urs.cz/item/CS_URS_2024_01/273321511" TargetMode="External"/><Relationship Id="rId32" Type="http://schemas.openxmlformats.org/officeDocument/2006/relationships/hyperlink" Target="https://podminky.urs.cz/item/CS_URS_2024_01/631362021" TargetMode="External"/><Relationship Id="rId37" Type="http://schemas.openxmlformats.org/officeDocument/2006/relationships/hyperlink" Target="https://podminky.urs.cz/item/CS_URS_2024_01/952901111" TargetMode="External"/><Relationship Id="rId53" Type="http://schemas.openxmlformats.org/officeDocument/2006/relationships/hyperlink" Target="https://podminky.urs.cz/item/CS_URS_2024_01/985132311" TargetMode="External"/><Relationship Id="rId58" Type="http://schemas.openxmlformats.org/officeDocument/2006/relationships/hyperlink" Target="https://podminky.urs.cz/item/CS_URS_2024_01/997013811" TargetMode="External"/><Relationship Id="rId74" Type="http://schemas.openxmlformats.org/officeDocument/2006/relationships/hyperlink" Target="https://podminky.urs.cz/item/CS_URS_2024_01/998713103" TargetMode="External"/><Relationship Id="rId79" Type="http://schemas.openxmlformats.org/officeDocument/2006/relationships/hyperlink" Target="https://podminky.urs.cz/item/CS_URS_2024_01/763111417" TargetMode="External"/><Relationship Id="rId102" Type="http://schemas.openxmlformats.org/officeDocument/2006/relationships/hyperlink" Target="https://podminky.urs.cz/item/CS_URS_2024_01/776222111" TargetMode="External"/><Relationship Id="rId123" Type="http://schemas.openxmlformats.org/officeDocument/2006/relationships/hyperlink" Target="https://podminky.urs.cz/item/CS_URS_2024_01/786631160" TargetMode="External"/><Relationship Id="rId5" Type="http://schemas.openxmlformats.org/officeDocument/2006/relationships/hyperlink" Target="https://podminky.urs.cz/item/CS_URS_2024_01/162751117" TargetMode="External"/><Relationship Id="rId90" Type="http://schemas.openxmlformats.org/officeDocument/2006/relationships/hyperlink" Target="https://podminky.urs.cz/item/CS_URS_2024_01/766660011" TargetMode="External"/><Relationship Id="rId95" Type="http://schemas.openxmlformats.org/officeDocument/2006/relationships/hyperlink" Target="https://podminky.urs.cz/item/CS_URS_2024_01/767995116" TargetMode="External"/><Relationship Id="rId22" Type="http://schemas.openxmlformats.org/officeDocument/2006/relationships/hyperlink" Target="https://podminky.urs.cz/item/CS_URS_2024_01/612341121" TargetMode="External"/><Relationship Id="rId27" Type="http://schemas.openxmlformats.org/officeDocument/2006/relationships/hyperlink" Target="https://podminky.urs.cz/item/CS_URS_2024_01/622385102" TargetMode="External"/><Relationship Id="rId43" Type="http://schemas.openxmlformats.org/officeDocument/2006/relationships/hyperlink" Target="https://podminky.urs.cz/item/CS_URS_2024_01/965049111" TargetMode="External"/><Relationship Id="rId48" Type="http://schemas.openxmlformats.org/officeDocument/2006/relationships/hyperlink" Target="https://podminky.urs.cz/item/CS_URS_2024_01/971052551" TargetMode="External"/><Relationship Id="rId64" Type="http://schemas.openxmlformats.org/officeDocument/2006/relationships/hyperlink" Target="https://podminky.urs.cz/item/CS_URS_2024_01/997013871" TargetMode="External"/><Relationship Id="rId69" Type="http://schemas.openxmlformats.org/officeDocument/2006/relationships/hyperlink" Target="https://podminky.urs.cz/item/CS_URS_2024_01/998711103" TargetMode="External"/><Relationship Id="rId113" Type="http://schemas.openxmlformats.org/officeDocument/2006/relationships/hyperlink" Target="https://podminky.urs.cz/item/CS_URS_2024_01/783317101" TargetMode="External"/><Relationship Id="rId118" Type="http://schemas.openxmlformats.org/officeDocument/2006/relationships/hyperlink" Target="https://podminky.urs.cz/item/CS_URS_2024_01/784121011" TargetMode="External"/><Relationship Id="rId80" Type="http://schemas.openxmlformats.org/officeDocument/2006/relationships/hyperlink" Target="https://podminky.urs.cz/item/CS_URS_2024_01/763111811" TargetMode="External"/><Relationship Id="rId85" Type="http://schemas.openxmlformats.org/officeDocument/2006/relationships/hyperlink" Target="https://podminky.urs.cz/item/CS_URS_2024_01/763164655" TargetMode="External"/><Relationship Id="rId12" Type="http://schemas.openxmlformats.org/officeDocument/2006/relationships/hyperlink" Target="https://podminky.urs.cz/item/CS_URS_2024_01/273362021" TargetMode="External"/><Relationship Id="rId17" Type="http://schemas.openxmlformats.org/officeDocument/2006/relationships/hyperlink" Target="https://podminky.urs.cz/item/CS_URS_2024_01/317944321" TargetMode="External"/><Relationship Id="rId33" Type="http://schemas.openxmlformats.org/officeDocument/2006/relationships/hyperlink" Target="https://podminky.urs.cz/item/CS_URS_2024_01/632451101" TargetMode="External"/><Relationship Id="rId38" Type="http://schemas.openxmlformats.org/officeDocument/2006/relationships/hyperlink" Target="https://podminky.urs.cz/item/CS_URS_2024_01/953731111" TargetMode="External"/><Relationship Id="rId59" Type="http://schemas.openxmlformats.org/officeDocument/2006/relationships/hyperlink" Target="https://podminky.urs.cz/item/CS_URS_2024_01/997013812" TargetMode="External"/><Relationship Id="rId103" Type="http://schemas.openxmlformats.org/officeDocument/2006/relationships/hyperlink" Target="https://podminky.urs.cz/item/CS_URS_2024_01/776223112" TargetMode="External"/><Relationship Id="rId108" Type="http://schemas.openxmlformats.org/officeDocument/2006/relationships/hyperlink" Target="https://podminky.urs.cz/item/CS_URS_2024_01/781474112" TargetMode="External"/><Relationship Id="rId124" Type="http://schemas.openxmlformats.org/officeDocument/2006/relationships/hyperlink" Target="https://podminky.urs.cz/item/CS_URS_2024_01/998786103" TargetMode="External"/><Relationship Id="rId54" Type="http://schemas.openxmlformats.org/officeDocument/2006/relationships/hyperlink" Target="https://podminky.urs.cz/item/CS_URS_2024_01/985324111" TargetMode="External"/><Relationship Id="rId70" Type="http://schemas.openxmlformats.org/officeDocument/2006/relationships/hyperlink" Target="https://podminky.urs.cz/item/CS_URS_2024_01/712363115" TargetMode="External"/><Relationship Id="rId75" Type="http://schemas.openxmlformats.org/officeDocument/2006/relationships/hyperlink" Target="https://podminky.urs.cz/item/CS_URS_2024_01/714451011" TargetMode="External"/><Relationship Id="rId91" Type="http://schemas.openxmlformats.org/officeDocument/2006/relationships/hyperlink" Target="https://podminky.urs.cz/item/CS_URS_2024_01/766660012" TargetMode="External"/><Relationship Id="rId96" Type="http://schemas.openxmlformats.org/officeDocument/2006/relationships/hyperlink" Target="https://podminky.urs.cz/item/CS_URS_2024_01/998767103" TargetMode="External"/><Relationship Id="rId1" Type="http://schemas.openxmlformats.org/officeDocument/2006/relationships/hyperlink" Target="https://podminky.urs.cz/item/CS_URS_2024_01/131213701" TargetMode="External"/><Relationship Id="rId6" Type="http://schemas.openxmlformats.org/officeDocument/2006/relationships/hyperlink" Target="https://podminky.urs.cz/item/CS_URS_2024_01/162751119" TargetMode="External"/><Relationship Id="rId23" Type="http://schemas.openxmlformats.org/officeDocument/2006/relationships/hyperlink" Target="https://podminky.urs.cz/item/CS_URS_2024_01/612341131" TargetMode="External"/><Relationship Id="rId28" Type="http://schemas.openxmlformats.org/officeDocument/2006/relationships/hyperlink" Target="https://podminky.urs.cz/item/CS_URS_2024_01/622385103" TargetMode="External"/><Relationship Id="rId49" Type="http://schemas.openxmlformats.org/officeDocument/2006/relationships/hyperlink" Target="https://podminky.urs.cz/item/CS_URS_2024_01/977151126" TargetMode="External"/><Relationship Id="rId114" Type="http://schemas.openxmlformats.org/officeDocument/2006/relationships/hyperlink" Target="https://podminky.urs.cz/item/CS_URS_2024_01/783933151" TargetMode="External"/><Relationship Id="rId119" Type="http://schemas.openxmlformats.org/officeDocument/2006/relationships/hyperlink" Target="https://podminky.urs.cz/item/CS_URS_2024_01/784171111" TargetMode="External"/><Relationship Id="rId44" Type="http://schemas.openxmlformats.org/officeDocument/2006/relationships/hyperlink" Target="https://podminky.urs.cz/item/CS_URS_2024_01/968072456" TargetMode="External"/><Relationship Id="rId60" Type="http://schemas.openxmlformats.org/officeDocument/2006/relationships/hyperlink" Target="https://podminky.urs.cz/item/CS_URS_2024_01/997013813" TargetMode="External"/><Relationship Id="rId65" Type="http://schemas.openxmlformats.org/officeDocument/2006/relationships/hyperlink" Target="https://podminky.urs.cz/item/CS_URS_2024_01/998011010" TargetMode="External"/><Relationship Id="rId81" Type="http://schemas.openxmlformats.org/officeDocument/2006/relationships/hyperlink" Target="https://podminky.urs.cz/item/CS_URS_2024_01/763121411" TargetMode="External"/><Relationship Id="rId86" Type="http://schemas.openxmlformats.org/officeDocument/2006/relationships/hyperlink" Target="https://podminky.urs.cz/item/CS_URS_2024_01/763181311" TargetMode="External"/><Relationship Id="rId13" Type="http://schemas.openxmlformats.org/officeDocument/2006/relationships/hyperlink" Target="https://podminky.urs.cz/item/CS_URS_2024_01/275313811" TargetMode="External"/><Relationship Id="rId18" Type="http://schemas.openxmlformats.org/officeDocument/2006/relationships/hyperlink" Target="https://podminky.urs.cz/item/CS_URS_2024_01/340271045" TargetMode="External"/><Relationship Id="rId39" Type="http://schemas.openxmlformats.org/officeDocument/2006/relationships/hyperlink" Target="https://podminky.urs.cz/item/CS_URS_2024_01/953731115" TargetMode="External"/><Relationship Id="rId109" Type="http://schemas.openxmlformats.org/officeDocument/2006/relationships/hyperlink" Target="https://podminky.urs.cz/item/CS_URS_2024_01/781492251" TargetMode="External"/><Relationship Id="rId34" Type="http://schemas.openxmlformats.org/officeDocument/2006/relationships/hyperlink" Target="https://podminky.urs.cz/item/CS_URS_2024_01/642944221" TargetMode="External"/><Relationship Id="rId50" Type="http://schemas.openxmlformats.org/officeDocument/2006/relationships/hyperlink" Target="https://podminky.urs.cz/item/CS_URS_2024_01/977151128" TargetMode="External"/><Relationship Id="rId55" Type="http://schemas.openxmlformats.org/officeDocument/2006/relationships/hyperlink" Target="https://podminky.urs.cz/item/CS_URS_2024_01/997013114" TargetMode="External"/><Relationship Id="rId76" Type="http://schemas.openxmlformats.org/officeDocument/2006/relationships/hyperlink" Target="https://podminky.urs.cz/item/CS_URS_2024_01/714451012" TargetMode="External"/><Relationship Id="rId97" Type="http://schemas.openxmlformats.org/officeDocument/2006/relationships/hyperlink" Target="https://podminky.urs.cz/item/CS_URS_2024_01/776111117" TargetMode="External"/><Relationship Id="rId104" Type="http://schemas.openxmlformats.org/officeDocument/2006/relationships/hyperlink" Target="https://podminky.urs.cz/item/CS_URS_2024_01/776410811" TargetMode="External"/><Relationship Id="rId120" Type="http://schemas.openxmlformats.org/officeDocument/2006/relationships/hyperlink" Target="https://podminky.urs.cz/item/CS_URS_2024_01/784181101" TargetMode="External"/><Relationship Id="rId125" Type="http://schemas.openxmlformats.org/officeDocument/2006/relationships/hyperlink" Target="https://podminky.urs.cz/item/CS_URS_2024_01/787611224" TargetMode="External"/><Relationship Id="rId7" Type="http://schemas.openxmlformats.org/officeDocument/2006/relationships/hyperlink" Target="https://podminky.urs.cz/item/CS_URS_2024_01/171201231" TargetMode="External"/><Relationship Id="rId71" Type="http://schemas.openxmlformats.org/officeDocument/2006/relationships/hyperlink" Target="https://podminky.urs.cz/item/CS_URS_2024_01/998712103" TargetMode="External"/><Relationship Id="rId92" Type="http://schemas.openxmlformats.org/officeDocument/2006/relationships/hyperlink" Target="https://podminky.urs.cz/item/CS_URS_2024_01/766691915" TargetMode="External"/><Relationship Id="rId2" Type="http://schemas.openxmlformats.org/officeDocument/2006/relationships/hyperlink" Target="https://podminky.urs.cz/item/CS_URS_2024_01/139711111" TargetMode="External"/><Relationship Id="rId29" Type="http://schemas.openxmlformats.org/officeDocument/2006/relationships/hyperlink" Target="https://podminky.urs.cz/item/CS_URS_2024_01/631311124" TargetMode="External"/><Relationship Id="rId24" Type="http://schemas.openxmlformats.org/officeDocument/2006/relationships/hyperlink" Target="https://podminky.urs.cz/item/CS_URS_2024_01/619996117" TargetMode="External"/><Relationship Id="rId40" Type="http://schemas.openxmlformats.org/officeDocument/2006/relationships/hyperlink" Target="https://podminky.urs.cz/item/CS_URS_2024_01/961055111" TargetMode="External"/><Relationship Id="rId45" Type="http://schemas.openxmlformats.org/officeDocument/2006/relationships/hyperlink" Target="https://podminky.urs.cz/item/CS_URS_2024_01/971033631" TargetMode="External"/><Relationship Id="rId66" Type="http://schemas.openxmlformats.org/officeDocument/2006/relationships/hyperlink" Target="https://podminky.urs.cz/item/CS_URS_2024_01/711131101" TargetMode="External"/><Relationship Id="rId87" Type="http://schemas.openxmlformats.org/officeDocument/2006/relationships/hyperlink" Target="https://podminky.urs.cz/item/CS_URS_2024_01/998763303" TargetMode="External"/><Relationship Id="rId110" Type="http://schemas.openxmlformats.org/officeDocument/2006/relationships/hyperlink" Target="https://podminky.urs.cz/item/CS_URS_2024_01/998781103" TargetMode="External"/><Relationship Id="rId115" Type="http://schemas.openxmlformats.org/officeDocument/2006/relationships/hyperlink" Target="https://podminky.urs.cz/item/CS_URS_2024_01/783937163" TargetMode="External"/><Relationship Id="rId61" Type="http://schemas.openxmlformats.org/officeDocument/2006/relationships/hyperlink" Target="https://podminky.urs.cz/item/CS_URS_2024_01/997013814" TargetMode="External"/><Relationship Id="rId82" Type="http://schemas.openxmlformats.org/officeDocument/2006/relationships/hyperlink" Target="https://podminky.urs.cz/item/CS_URS_2024_01/763121715" TargetMode="External"/><Relationship Id="rId19" Type="http://schemas.openxmlformats.org/officeDocument/2006/relationships/hyperlink" Target="https://podminky.urs.cz/item/CS_URS_2024_01/342241162" TargetMode="External"/><Relationship Id="rId14" Type="http://schemas.openxmlformats.org/officeDocument/2006/relationships/hyperlink" Target="https://podminky.urs.cz/item/CS_URS_2024_01/275351121" TargetMode="External"/><Relationship Id="rId30" Type="http://schemas.openxmlformats.org/officeDocument/2006/relationships/hyperlink" Target="https://podminky.urs.cz/item/CS_URS_2024_01/631312141" TargetMode="External"/><Relationship Id="rId35" Type="http://schemas.openxmlformats.org/officeDocument/2006/relationships/hyperlink" Target="https://podminky.urs.cz/item/CS_URS_2024_01/945421110" TargetMode="External"/><Relationship Id="rId56" Type="http://schemas.openxmlformats.org/officeDocument/2006/relationships/hyperlink" Target="https://podminky.urs.cz/item/CS_URS_2024_01/997013509" TargetMode="External"/><Relationship Id="rId77" Type="http://schemas.openxmlformats.org/officeDocument/2006/relationships/hyperlink" Target="https://podminky.urs.cz/item/CS_URS_2024_01/998714103" TargetMode="External"/><Relationship Id="rId100" Type="http://schemas.openxmlformats.org/officeDocument/2006/relationships/hyperlink" Target="https://podminky.urs.cz/item/CS_URS_2024_01/776201812" TargetMode="External"/><Relationship Id="rId105" Type="http://schemas.openxmlformats.org/officeDocument/2006/relationships/hyperlink" Target="https://podminky.urs.cz/item/CS_URS_2024_01/776411112" TargetMode="External"/><Relationship Id="rId126" Type="http://schemas.openxmlformats.org/officeDocument/2006/relationships/drawing" Target="../drawings/drawing2.xml"/><Relationship Id="rId8" Type="http://schemas.openxmlformats.org/officeDocument/2006/relationships/hyperlink" Target="https://podminky.urs.cz/item/CS_URS_2024_01/171251201" TargetMode="External"/><Relationship Id="rId51" Type="http://schemas.openxmlformats.org/officeDocument/2006/relationships/hyperlink" Target="https://podminky.urs.cz/item/CS_URS_2024_01/977312112" TargetMode="External"/><Relationship Id="rId72" Type="http://schemas.openxmlformats.org/officeDocument/2006/relationships/hyperlink" Target="https://podminky.urs.cz/item/CS_URS_2024_01/713121111" TargetMode="External"/><Relationship Id="rId93" Type="http://schemas.openxmlformats.org/officeDocument/2006/relationships/hyperlink" Target="https://podminky.urs.cz/item/CS_URS_2024_01/998766103" TargetMode="External"/><Relationship Id="rId98" Type="http://schemas.openxmlformats.org/officeDocument/2006/relationships/hyperlink" Target="https://podminky.urs.cz/item/CS_URS_2024_01/776111311" TargetMode="External"/><Relationship Id="rId121" Type="http://schemas.openxmlformats.org/officeDocument/2006/relationships/hyperlink" Target="https://podminky.urs.cz/item/CS_URS_2024_01/784181102" TargetMode="External"/><Relationship Id="rId3" Type="http://schemas.openxmlformats.org/officeDocument/2006/relationships/hyperlink" Target="https://podminky.urs.cz/item/CS_URS_2024_01/162211311" TargetMode="External"/><Relationship Id="rId25" Type="http://schemas.openxmlformats.org/officeDocument/2006/relationships/hyperlink" Target="https://podminky.urs.cz/item/CS_URS_2024_01/619996127" TargetMode="External"/><Relationship Id="rId46" Type="http://schemas.openxmlformats.org/officeDocument/2006/relationships/hyperlink" Target="https://podminky.urs.cz/item/CS_URS_2024_01/971052341" TargetMode="External"/><Relationship Id="rId67" Type="http://schemas.openxmlformats.org/officeDocument/2006/relationships/hyperlink" Target="https://podminky.urs.cz/item/CS_URS_2024_01/711131811" TargetMode="External"/><Relationship Id="rId116" Type="http://schemas.openxmlformats.org/officeDocument/2006/relationships/hyperlink" Target="https://podminky.urs.cz/item/CS_URS_2024_01/784111031" TargetMode="External"/><Relationship Id="rId20" Type="http://schemas.openxmlformats.org/officeDocument/2006/relationships/hyperlink" Target="https://podminky.urs.cz/item/CS_URS_2024_01/342291121" TargetMode="External"/><Relationship Id="rId41" Type="http://schemas.openxmlformats.org/officeDocument/2006/relationships/hyperlink" Target="https://podminky.urs.cz/item/CS_URS_2024_01/964011211" TargetMode="External"/><Relationship Id="rId62" Type="http://schemas.openxmlformats.org/officeDocument/2006/relationships/hyperlink" Target="https://podminky.urs.cz/item/CS_URS_2024_01/997013862" TargetMode="External"/><Relationship Id="rId83" Type="http://schemas.openxmlformats.org/officeDocument/2006/relationships/hyperlink" Target="https://podminky.urs.cz/item/CS_URS_2024_01/763131411" TargetMode="External"/><Relationship Id="rId88" Type="http://schemas.openxmlformats.org/officeDocument/2006/relationships/hyperlink" Target="https://podminky.urs.cz/item/CS_URS_2024_01/766660001" TargetMode="External"/><Relationship Id="rId111" Type="http://schemas.openxmlformats.org/officeDocument/2006/relationships/hyperlink" Target="https://podminky.urs.cz/item/CS_URS_2024_01/783314101" TargetMode="External"/><Relationship Id="rId15" Type="http://schemas.openxmlformats.org/officeDocument/2006/relationships/hyperlink" Target="https://podminky.urs.cz/item/CS_URS_2024_01/275351122" TargetMode="External"/><Relationship Id="rId36" Type="http://schemas.openxmlformats.org/officeDocument/2006/relationships/hyperlink" Target="https://podminky.urs.cz/item/CS_URS_2024_01/949101111" TargetMode="External"/><Relationship Id="rId57" Type="http://schemas.openxmlformats.org/officeDocument/2006/relationships/hyperlink" Target="https://podminky.urs.cz/item/CS_URS_2024_01/997013511" TargetMode="External"/><Relationship Id="rId106" Type="http://schemas.openxmlformats.org/officeDocument/2006/relationships/hyperlink" Target="https://podminky.urs.cz/item/CS_URS_2024_01/776991121" TargetMode="External"/><Relationship Id="rId10" Type="http://schemas.openxmlformats.org/officeDocument/2006/relationships/hyperlink" Target="https://podminky.urs.cz/item/CS_URS_2024_01/271532212" TargetMode="External"/><Relationship Id="rId31" Type="http://schemas.openxmlformats.org/officeDocument/2006/relationships/hyperlink" Target="https://podminky.urs.cz/item/CS_URS_2024_01/631319173" TargetMode="External"/><Relationship Id="rId52" Type="http://schemas.openxmlformats.org/officeDocument/2006/relationships/hyperlink" Target="https://podminky.urs.cz/item/CS_URS_2024_01/978013191" TargetMode="External"/><Relationship Id="rId73" Type="http://schemas.openxmlformats.org/officeDocument/2006/relationships/hyperlink" Target="https://podminky.urs.cz/item/CS_URS_2024_01/713120821" TargetMode="External"/><Relationship Id="rId78" Type="http://schemas.openxmlformats.org/officeDocument/2006/relationships/hyperlink" Target="https://podminky.urs.cz/item/CS_URS_2024_01/763111314" TargetMode="External"/><Relationship Id="rId94" Type="http://schemas.openxmlformats.org/officeDocument/2006/relationships/hyperlink" Target="https://podminky.urs.cz/item/CS_URS_2024_01/767995113" TargetMode="External"/><Relationship Id="rId99" Type="http://schemas.openxmlformats.org/officeDocument/2006/relationships/hyperlink" Target="https://podminky.urs.cz/item/CS_URS_2024_01/776121112" TargetMode="External"/><Relationship Id="rId101" Type="http://schemas.openxmlformats.org/officeDocument/2006/relationships/hyperlink" Target="https://podminky.urs.cz/item/CS_URS_2024_01/776221121" TargetMode="External"/><Relationship Id="rId122" Type="http://schemas.openxmlformats.org/officeDocument/2006/relationships/hyperlink" Target="https://podminky.urs.cz/item/CS_URS_2024_01/784211101" TargetMode="External"/><Relationship Id="rId4" Type="http://schemas.openxmlformats.org/officeDocument/2006/relationships/hyperlink" Target="https://podminky.urs.cz/item/CS_URS_2024_01/162211319" TargetMode="External"/><Relationship Id="rId9" Type="http://schemas.openxmlformats.org/officeDocument/2006/relationships/hyperlink" Target="https://podminky.urs.cz/item/CS_URS_2024_01/174111102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6.xml"/><Relationship Id="rId3" Type="http://schemas.openxmlformats.org/officeDocument/2006/relationships/hyperlink" Target="https://podminky.urs.cz/item/CS_URS_2024_01/040001000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s://podminky.urs.cz/item/CS_URS_2024_01/030001000" TargetMode="External"/><Relationship Id="rId1" Type="http://schemas.openxmlformats.org/officeDocument/2006/relationships/hyperlink" Target="https://podminky.urs.cz/item/CS_URS_2024_01/013002000" TargetMode="External"/><Relationship Id="rId6" Type="http://schemas.openxmlformats.org/officeDocument/2006/relationships/hyperlink" Target="https://podminky.urs.cz/item/CS_URS_2024_01/071002000" TargetMode="External"/><Relationship Id="rId5" Type="http://schemas.openxmlformats.org/officeDocument/2006/relationships/hyperlink" Target="https://podminky.urs.cz/item/CS_URS_2024_01/045002000" TargetMode="External"/><Relationship Id="rId4" Type="http://schemas.openxmlformats.org/officeDocument/2006/relationships/hyperlink" Target="https://podminky.urs.cz/item/CS_URS_2024_01/043002000" TargetMode="Externa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73"/>
  <sheetViews>
    <sheetView showGridLines="0" topLeftCell="A43" workbookViewId="0">
      <selection activeCell="A57" sqref="A57"/>
    </sheetView>
  </sheetViews>
  <sheetFormatPr defaultColWidth="12" defaultRowHeight="10.199999999999999" x14ac:dyDescent="0.2"/>
  <cols>
    <col min="1" max="1" width="8.140625" customWidth="1"/>
    <col min="2" max="2" width="1.7109375" customWidth="1"/>
    <col min="3" max="3" width="4.140625" customWidth="1"/>
    <col min="4" max="33" width="2.7109375" customWidth="1"/>
    <col min="34" max="34" width="3.140625" customWidth="1"/>
    <col min="35" max="35" width="31.7109375" customWidth="1"/>
    <col min="36" max="37" width="2.42578125" customWidth="1"/>
    <col min="38" max="38" width="8.140625" customWidth="1"/>
    <col min="39" max="39" width="3.140625" customWidth="1"/>
    <col min="40" max="40" width="13.140625" customWidth="1"/>
    <col min="41" max="41" width="7.42578125" customWidth="1"/>
    <col min="42" max="42" width="4.140625" customWidth="1"/>
    <col min="43" max="43" width="15.7109375" customWidth="1"/>
    <col min="44" max="44" width="13.7109375" customWidth="1"/>
    <col min="45" max="47" width="25.7109375" hidden="1" customWidth="1"/>
    <col min="48" max="49" width="21.7109375" hidden="1" customWidth="1"/>
    <col min="50" max="51" width="25" hidden="1" customWidth="1"/>
    <col min="52" max="52" width="21.7109375" hidden="1" customWidth="1"/>
    <col min="53" max="53" width="19.140625" hidden="1" customWidth="1"/>
    <col min="54" max="54" width="25" hidden="1" customWidth="1"/>
    <col min="55" max="55" width="21.7109375" hidden="1" customWidth="1"/>
    <col min="56" max="56" width="19.140625" hidden="1" customWidth="1"/>
    <col min="57" max="57" width="66.42578125" customWidth="1"/>
    <col min="71" max="91" width="9.140625" hidden="1"/>
  </cols>
  <sheetData>
    <row r="1" spans="1:74" x14ac:dyDescent="0.2">
      <c r="A1" s="16" t="s">
        <v>0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262"/>
      <c r="T1" s="262"/>
      <c r="U1" s="262"/>
      <c r="V1" s="262"/>
      <c r="W1" s="262"/>
      <c r="X1" s="262"/>
      <c r="Y1" s="262"/>
      <c r="Z1" s="262"/>
      <c r="AA1" s="262"/>
      <c r="AB1" s="262"/>
      <c r="AC1" s="262"/>
      <c r="AD1" s="262"/>
      <c r="AE1" s="262"/>
      <c r="AF1" s="262"/>
      <c r="AG1" s="262"/>
      <c r="AH1" s="262"/>
      <c r="AI1" s="262"/>
      <c r="AJ1" s="262"/>
      <c r="AK1" s="262"/>
      <c r="AL1" s="262"/>
      <c r="AM1" s="262"/>
      <c r="AN1" s="262"/>
      <c r="AO1" s="262"/>
      <c r="AP1" s="262"/>
      <c r="AQ1" s="262"/>
      <c r="AR1" s="262"/>
      <c r="AS1" s="262"/>
      <c r="AT1" s="262"/>
      <c r="AU1" s="262"/>
      <c r="AV1" s="262"/>
      <c r="AW1" s="262"/>
      <c r="AX1" s="262"/>
      <c r="AY1" s="262"/>
      <c r="AZ1" s="16" t="s">
        <v>1</v>
      </c>
      <c r="BA1" s="16" t="s">
        <v>2</v>
      </c>
      <c r="BB1" s="16" t="s">
        <v>3</v>
      </c>
      <c r="BC1" s="262"/>
      <c r="BD1" s="262"/>
      <c r="BE1" s="262"/>
      <c r="BF1" s="262"/>
      <c r="BG1" s="262"/>
      <c r="BH1" s="262"/>
      <c r="BI1" s="262"/>
      <c r="BJ1" s="262"/>
      <c r="BK1" s="262"/>
      <c r="BL1" s="262"/>
      <c r="BM1" s="262"/>
      <c r="BN1" s="262"/>
      <c r="BO1" s="262"/>
      <c r="BP1" s="262"/>
      <c r="BQ1" s="262"/>
      <c r="BR1" s="262"/>
      <c r="BS1" s="262"/>
      <c r="BT1" s="16" t="s">
        <v>4</v>
      </c>
      <c r="BU1" s="16" t="s">
        <v>4</v>
      </c>
      <c r="BV1" s="16" t="s">
        <v>5</v>
      </c>
    </row>
    <row r="2" spans="1:74" ht="36.9" customHeight="1" x14ac:dyDescent="0.2">
      <c r="A2" s="262"/>
      <c r="B2" s="262"/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62"/>
      <c r="S2" s="262"/>
      <c r="T2" s="262"/>
      <c r="U2" s="262"/>
      <c r="V2" s="262"/>
      <c r="W2" s="262"/>
      <c r="X2" s="262"/>
      <c r="Y2" s="262"/>
      <c r="Z2" s="262"/>
      <c r="AA2" s="262"/>
      <c r="AB2" s="262"/>
      <c r="AC2" s="262"/>
      <c r="AD2" s="262"/>
      <c r="AE2" s="262"/>
      <c r="AF2" s="262"/>
      <c r="AG2" s="262"/>
      <c r="AH2" s="262"/>
      <c r="AI2" s="262"/>
      <c r="AJ2" s="262"/>
      <c r="AK2" s="262"/>
      <c r="AL2" s="262"/>
      <c r="AM2" s="262"/>
      <c r="AN2" s="262"/>
      <c r="AO2" s="262"/>
      <c r="AP2" s="262"/>
      <c r="AQ2" s="262"/>
      <c r="AR2" s="292" t="s">
        <v>6</v>
      </c>
      <c r="AS2" s="293"/>
      <c r="AT2" s="293"/>
      <c r="AU2" s="293"/>
      <c r="AV2" s="293"/>
      <c r="AW2" s="293"/>
      <c r="AX2" s="293"/>
      <c r="AY2" s="293"/>
      <c r="AZ2" s="293"/>
      <c r="BA2" s="293"/>
      <c r="BB2" s="293"/>
      <c r="BC2" s="293"/>
      <c r="BD2" s="293"/>
      <c r="BE2" s="293"/>
      <c r="BF2" s="262"/>
      <c r="BG2" s="262"/>
      <c r="BH2" s="262"/>
      <c r="BI2" s="262"/>
      <c r="BJ2" s="262"/>
      <c r="BK2" s="262"/>
      <c r="BL2" s="262"/>
      <c r="BM2" s="262"/>
      <c r="BN2" s="262"/>
      <c r="BO2" s="262"/>
      <c r="BP2" s="262"/>
      <c r="BQ2" s="262"/>
      <c r="BR2" s="262"/>
      <c r="BS2" s="17" t="s">
        <v>7</v>
      </c>
      <c r="BT2" s="17" t="s">
        <v>8</v>
      </c>
      <c r="BU2" s="262"/>
      <c r="BV2" s="262"/>
    </row>
    <row r="3" spans="1:74" ht="6.9" customHeight="1" x14ac:dyDescent="0.2">
      <c r="A3" s="262"/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AS3" s="262"/>
      <c r="AT3" s="262"/>
      <c r="AU3" s="262"/>
      <c r="AV3" s="262"/>
      <c r="AW3" s="262"/>
      <c r="AX3" s="262"/>
      <c r="AY3" s="262"/>
      <c r="AZ3" s="262"/>
      <c r="BA3" s="262"/>
      <c r="BB3" s="262"/>
      <c r="BC3" s="262"/>
      <c r="BD3" s="262"/>
      <c r="BE3" s="262"/>
      <c r="BF3" s="262"/>
      <c r="BG3" s="262"/>
      <c r="BH3" s="262"/>
      <c r="BI3" s="262"/>
      <c r="BJ3" s="262"/>
      <c r="BK3" s="262"/>
      <c r="BL3" s="262"/>
      <c r="BM3" s="262"/>
      <c r="BN3" s="262"/>
      <c r="BO3" s="262"/>
      <c r="BP3" s="262"/>
      <c r="BQ3" s="262"/>
      <c r="BR3" s="262"/>
      <c r="BS3" s="17" t="s">
        <v>7</v>
      </c>
      <c r="BT3" s="17" t="s">
        <v>9</v>
      </c>
      <c r="BU3" s="262"/>
      <c r="BV3" s="262"/>
    </row>
    <row r="4" spans="1:74" ht="24.9" customHeight="1" x14ac:dyDescent="0.2">
      <c r="A4" s="262"/>
      <c r="B4" s="20"/>
      <c r="C4" s="262"/>
      <c r="D4" s="21" t="s">
        <v>10</v>
      </c>
      <c r="E4" s="262"/>
      <c r="F4" s="262"/>
      <c r="G4" s="262"/>
      <c r="H4" s="262"/>
      <c r="I4" s="262"/>
      <c r="J4" s="262"/>
      <c r="K4" s="262"/>
      <c r="L4" s="262"/>
      <c r="M4" s="262"/>
      <c r="N4" s="262"/>
      <c r="O4" s="262"/>
      <c r="P4" s="262"/>
      <c r="Q4" s="262"/>
      <c r="R4" s="262"/>
      <c r="S4" s="262"/>
      <c r="T4" s="262"/>
      <c r="U4" s="262"/>
      <c r="V4" s="262"/>
      <c r="W4" s="262"/>
      <c r="X4" s="262"/>
      <c r="Y4" s="262"/>
      <c r="Z4" s="262"/>
      <c r="AA4" s="262"/>
      <c r="AB4" s="262"/>
      <c r="AC4" s="262"/>
      <c r="AD4" s="262"/>
      <c r="AE4" s="262"/>
      <c r="AF4" s="262"/>
      <c r="AG4" s="262"/>
      <c r="AH4" s="262"/>
      <c r="AI4" s="262"/>
      <c r="AJ4" s="262"/>
      <c r="AK4" s="262"/>
      <c r="AL4" s="262"/>
      <c r="AM4" s="262"/>
      <c r="AN4" s="262"/>
      <c r="AO4" s="262"/>
      <c r="AP4" s="262"/>
      <c r="AQ4" s="262"/>
      <c r="AR4" s="20"/>
      <c r="AS4" s="22" t="s">
        <v>11</v>
      </c>
      <c r="AT4" s="262"/>
      <c r="AU4" s="262"/>
      <c r="AV4" s="262"/>
      <c r="AW4" s="262"/>
      <c r="AX4" s="262"/>
      <c r="AY4" s="262"/>
      <c r="AZ4" s="262"/>
      <c r="BA4" s="262"/>
      <c r="BB4" s="262"/>
      <c r="BC4" s="262"/>
      <c r="BD4" s="262"/>
      <c r="BE4" s="23" t="s">
        <v>12</v>
      </c>
      <c r="BF4" s="262"/>
      <c r="BG4" s="262"/>
      <c r="BH4" s="262"/>
      <c r="BI4" s="262"/>
      <c r="BJ4" s="262"/>
      <c r="BK4" s="262"/>
      <c r="BL4" s="262"/>
      <c r="BM4" s="262"/>
      <c r="BN4" s="262"/>
      <c r="BO4" s="262"/>
      <c r="BP4" s="262"/>
      <c r="BQ4" s="262"/>
      <c r="BR4" s="262"/>
      <c r="BS4" s="17" t="s">
        <v>13</v>
      </c>
      <c r="BT4" s="262"/>
      <c r="BU4" s="262"/>
      <c r="BV4" s="262"/>
    </row>
    <row r="5" spans="1:74" ht="12" customHeight="1" x14ac:dyDescent="0.2">
      <c r="A5" s="262"/>
      <c r="B5" s="20"/>
      <c r="C5" s="262"/>
      <c r="D5" s="24" t="s">
        <v>14</v>
      </c>
      <c r="E5" s="262"/>
      <c r="F5" s="262"/>
      <c r="G5" s="262"/>
      <c r="H5" s="262"/>
      <c r="I5" s="262"/>
      <c r="J5" s="262"/>
      <c r="K5" s="315" t="s">
        <v>15</v>
      </c>
      <c r="L5" s="293"/>
      <c r="M5" s="293"/>
      <c r="N5" s="293"/>
      <c r="O5" s="293"/>
      <c r="P5" s="293"/>
      <c r="Q5" s="293"/>
      <c r="R5" s="293"/>
      <c r="S5" s="293"/>
      <c r="T5" s="293"/>
      <c r="U5" s="293"/>
      <c r="V5" s="293"/>
      <c r="W5" s="293"/>
      <c r="X5" s="293"/>
      <c r="Y5" s="293"/>
      <c r="Z5" s="293"/>
      <c r="AA5" s="293"/>
      <c r="AB5" s="293"/>
      <c r="AC5" s="293"/>
      <c r="AD5" s="293"/>
      <c r="AE5" s="293"/>
      <c r="AF5" s="293"/>
      <c r="AG5" s="293"/>
      <c r="AH5" s="293"/>
      <c r="AI5" s="293"/>
      <c r="AJ5" s="293"/>
      <c r="AK5" s="293"/>
      <c r="AL5" s="293"/>
      <c r="AM5" s="293"/>
      <c r="AN5" s="293"/>
      <c r="AO5" s="293"/>
      <c r="AP5" s="262"/>
      <c r="AQ5" s="262"/>
      <c r="AR5" s="20"/>
      <c r="AS5" s="262"/>
      <c r="AT5" s="262"/>
      <c r="AU5" s="262"/>
      <c r="AV5" s="262"/>
      <c r="AW5" s="262"/>
      <c r="AX5" s="262"/>
      <c r="AY5" s="262"/>
      <c r="AZ5" s="262"/>
      <c r="BA5" s="262"/>
      <c r="BB5" s="262"/>
      <c r="BC5" s="262"/>
      <c r="BD5" s="262"/>
      <c r="BE5" s="312" t="s">
        <v>16</v>
      </c>
      <c r="BF5" s="262"/>
      <c r="BG5" s="262"/>
      <c r="BH5" s="262"/>
      <c r="BI5" s="262"/>
      <c r="BJ5" s="262"/>
      <c r="BK5" s="262"/>
      <c r="BL5" s="262"/>
      <c r="BM5" s="262"/>
      <c r="BN5" s="262"/>
      <c r="BO5" s="262"/>
      <c r="BP5" s="262"/>
      <c r="BQ5" s="262"/>
      <c r="BR5" s="262"/>
      <c r="BS5" s="17" t="s">
        <v>7</v>
      </c>
      <c r="BT5" s="262"/>
      <c r="BU5" s="262"/>
      <c r="BV5" s="262"/>
    </row>
    <row r="6" spans="1:74" ht="36.9" customHeight="1" x14ac:dyDescent="0.2">
      <c r="A6" s="262"/>
      <c r="B6" s="20"/>
      <c r="C6" s="262"/>
      <c r="D6" s="25" t="s">
        <v>17</v>
      </c>
      <c r="E6" s="262"/>
      <c r="F6" s="262"/>
      <c r="G6" s="262"/>
      <c r="H6" s="262"/>
      <c r="I6" s="262"/>
      <c r="J6" s="262"/>
      <c r="K6" s="316" t="s">
        <v>18</v>
      </c>
      <c r="L6" s="293"/>
      <c r="M6" s="293"/>
      <c r="N6" s="293"/>
      <c r="O6" s="293"/>
      <c r="P6" s="293"/>
      <c r="Q6" s="293"/>
      <c r="R6" s="293"/>
      <c r="S6" s="293"/>
      <c r="T6" s="293"/>
      <c r="U6" s="293"/>
      <c r="V6" s="293"/>
      <c r="W6" s="293"/>
      <c r="X6" s="293"/>
      <c r="Y6" s="293"/>
      <c r="Z6" s="293"/>
      <c r="AA6" s="293"/>
      <c r="AB6" s="293"/>
      <c r="AC6" s="293"/>
      <c r="AD6" s="293"/>
      <c r="AE6" s="293"/>
      <c r="AF6" s="293"/>
      <c r="AG6" s="293"/>
      <c r="AH6" s="293"/>
      <c r="AI6" s="293"/>
      <c r="AJ6" s="293"/>
      <c r="AK6" s="293"/>
      <c r="AL6" s="293"/>
      <c r="AM6" s="293"/>
      <c r="AN6" s="293"/>
      <c r="AO6" s="293"/>
      <c r="AP6" s="262"/>
      <c r="AQ6" s="262"/>
      <c r="AR6" s="20"/>
      <c r="AS6" s="262"/>
      <c r="AT6" s="262"/>
      <c r="AU6" s="262"/>
      <c r="AV6" s="262"/>
      <c r="AW6" s="262"/>
      <c r="AX6" s="262"/>
      <c r="AY6" s="262"/>
      <c r="AZ6" s="262"/>
      <c r="BA6" s="262"/>
      <c r="BB6" s="262"/>
      <c r="BC6" s="262"/>
      <c r="BD6" s="262"/>
      <c r="BE6" s="313"/>
      <c r="BF6" s="262"/>
      <c r="BG6" s="262"/>
      <c r="BH6" s="262"/>
      <c r="BI6" s="262"/>
      <c r="BJ6" s="262"/>
      <c r="BK6" s="262"/>
      <c r="BL6" s="262"/>
      <c r="BM6" s="262"/>
      <c r="BN6" s="262"/>
      <c r="BO6" s="262"/>
      <c r="BP6" s="262"/>
      <c r="BQ6" s="262"/>
      <c r="BR6" s="262"/>
      <c r="BS6" s="17" t="s">
        <v>7</v>
      </c>
      <c r="BT6" s="262"/>
      <c r="BU6" s="262"/>
      <c r="BV6" s="262"/>
    </row>
    <row r="7" spans="1:74" ht="12" customHeight="1" x14ac:dyDescent="0.2">
      <c r="A7" s="262"/>
      <c r="B7" s="20"/>
      <c r="C7" s="262"/>
      <c r="D7" s="275" t="s">
        <v>19</v>
      </c>
      <c r="E7" s="262"/>
      <c r="F7" s="262"/>
      <c r="G7" s="262"/>
      <c r="H7" s="262"/>
      <c r="I7" s="262"/>
      <c r="J7" s="262"/>
      <c r="K7" s="261" t="s">
        <v>20</v>
      </c>
      <c r="L7" s="262"/>
      <c r="M7" s="262"/>
      <c r="N7" s="262"/>
      <c r="O7" s="262"/>
      <c r="P7" s="262"/>
      <c r="Q7" s="262"/>
      <c r="R7" s="262"/>
      <c r="S7" s="262"/>
      <c r="T7" s="262"/>
      <c r="U7" s="262"/>
      <c r="V7" s="262"/>
      <c r="W7" s="262"/>
      <c r="X7" s="262"/>
      <c r="Y7" s="262"/>
      <c r="Z7" s="262"/>
      <c r="AA7" s="262"/>
      <c r="AB7" s="262"/>
      <c r="AC7" s="262"/>
      <c r="AD7" s="262"/>
      <c r="AE7" s="262"/>
      <c r="AF7" s="262"/>
      <c r="AG7" s="262"/>
      <c r="AH7" s="262"/>
      <c r="AI7" s="262"/>
      <c r="AJ7" s="262"/>
      <c r="AK7" s="275" t="s">
        <v>21</v>
      </c>
      <c r="AL7" s="262"/>
      <c r="AM7" s="262"/>
      <c r="AN7" s="261" t="s">
        <v>3</v>
      </c>
      <c r="AO7" s="262"/>
      <c r="AP7" s="262"/>
      <c r="AQ7" s="262"/>
      <c r="AR7" s="20"/>
      <c r="AS7" s="262"/>
      <c r="AT7" s="262"/>
      <c r="AU7" s="262"/>
      <c r="AV7" s="262"/>
      <c r="AW7" s="262"/>
      <c r="AX7" s="262"/>
      <c r="AY7" s="262"/>
      <c r="AZ7" s="262"/>
      <c r="BA7" s="262"/>
      <c r="BB7" s="262"/>
      <c r="BC7" s="262"/>
      <c r="BD7" s="262"/>
      <c r="BE7" s="313"/>
      <c r="BF7" s="262"/>
      <c r="BG7" s="262"/>
      <c r="BH7" s="262"/>
      <c r="BI7" s="262"/>
      <c r="BJ7" s="262"/>
      <c r="BK7" s="262"/>
      <c r="BL7" s="262"/>
      <c r="BM7" s="262"/>
      <c r="BN7" s="262"/>
      <c r="BO7" s="262"/>
      <c r="BP7" s="262"/>
      <c r="BQ7" s="262"/>
      <c r="BR7" s="262"/>
      <c r="BS7" s="17" t="s">
        <v>7</v>
      </c>
      <c r="BT7" s="262"/>
      <c r="BU7" s="262"/>
      <c r="BV7" s="262"/>
    </row>
    <row r="8" spans="1:74" ht="12" customHeight="1" x14ac:dyDescent="0.2">
      <c r="A8" s="262"/>
      <c r="B8" s="20"/>
      <c r="C8" s="262"/>
      <c r="D8" s="275" t="s">
        <v>22</v>
      </c>
      <c r="E8" s="262"/>
      <c r="F8" s="262"/>
      <c r="G8" s="262"/>
      <c r="H8" s="262"/>
      <c r="I8" s="262"/>
      <c r="J8" s="262"/>
      <c r="K8" s="261" t="s">
        <v>23</v>
      </c>
      <c r="L8" s="262"/>
      <c r="M8" s="262"/>
      <c r="N8" s="262"/>
      <c r="O8" s="262"/>
      <c r="P8" s="262"/>
      <c r="Q8" s="262"/>
      <c r="R8" s="262"/>
      <c r="S8" s="262"/>
      <c r="T8" s="262"/>
      <c r="U8" s="262"/>
      <c r="V8" s="262"/>
      <c r="W8" s="262"/>
      <c r="X8" s="262"/>
      <c r="Y8" s="262"/>
      <c r="Z8" s="262"/>
      <c r="AA8" s="262"/>
      <c r="AB8" s="262"/>
      <c r="AC8" s="262"/>
      <c r="AD8" s="262"/>
      <c r="AE8" s="262"/>
      <c r="AF8" s="262"/>
      <c r="AG8" s="262"/>
      <c r="AH8" s="262"/>
      <c r="AI8" s="262"/>
      <c r="AJ8" s="262"/>
      <c r="AK8" s="275" t="s">
        <v>24</v>
      </c>
      <c r="AL8" s="262"/>
      <c r="AM8" s="262"/>
      <c r="AN8" s="277" t="s">
        <v>25</v>
      </c>
      <c r="AO8" s="262"/>
      <c r="AP8" s="262"/>
      <c r="AQ8" s="262"/>
      <c r="AR8" s="20"/>
      <c r="AS8" s="262"/>
      <c r="AT8" s="262"/>
      <c r="AU8" s="262"/>
      <c r="AV8" s="262"/>
      <c r="AW8" s="262"/>
      <c r="AX8" s="262"/>
      <c r="AY8" s="262"/>
      <c r="AZ8" s="262"/>
      <c r="BA8" s="262"/>
      <c r="BB8" s="262"/>
      <c r="BC8" s="262"/>
      <c r="BD8" s="262"/>
      <c r="BE8" s="313"/>
      <c r="BF8" s="262"/>
      <c r="BG8" s="262"/>
      <c r="BH8" s="262"/>
      <c r="BI8" s="262"/>
      <c r="BJ8" s="262"/>
      <c r="BK8" s="262"/>
      <c r="BL8" s="262"/>
      <c r="BM8" s="262"/>
      <c r="BN8" s="262"/>
      <c r="BO8" s="262"/>
      <c r="BP8" s="262"/>
      <c r="BQ8" s="262"/>
      <c r="BR8" s="262"/>
      <c r="BS8" s="17" t="s">
        <v>7</v>
      </c>
      <c r="BT8" s="262"/>
      <c r="BU8" s="262"/>
      <c r="BV8" s="262"/>
    </row>
    <row r="9" spans="1:74" ht="29.25" customHeight="1" x14ac:dyDescent="0.2">
      <c r="A9" s="262"/>
      <c r="B9" s="20"/>
      <c r="C9" s="262"/>
      <c r="D9" s="24" t="s">
        <v>26</v>
      </c>
      <c r="E9" s="262"/>
      <c r="F9" s="262"/>
      <c r="G9" s="262"/>
      <c r="H9" s="262"/>
      <c r="I9" s="262"/>
      <c r="J9" s="262"/>
      <c r="K9" s="26" t="s">
        <v>27</v>
      </c>
      <c r="L9" s="262"/>
      <c r="M9" s="262"/>
      <c r="N9" s="262"/>
      <c r="O9" s="262"/>
      <c r="P9" s="262"/>
      <c r="Q9" s="262"/>
      <c r="R9" s="262"/>
      <c r="S9" s="262"/>
      <c r="T9" s="262"/>
      <c r="U9" s="262"/>
      <c r="V9" s="262"/>
      <c r="W9" s="262"/>
      <c r="X9" s="262"/>
      <c r="Y9" s="262"/>
      <c r="Z9" s="262"/>
      <c r="AA9" s="262"/>
      <c r="AB9" s="262"/>
      <c r="AC9" s="262"/>
      <c r="AD9" s="262"/>
      <c r="AE9" s="262"/>
      <c r="AF9" s="262"/>
      <c r="AG9" s="262"/>
      <c r="AH9" s="262"/>
      <c r="AI9" s="262"/>
      <c r="AJ9" s="262"/>
      <c r="AK9" s="262"/>
      <c r="AL9" s="262"/>
      <c r="AM9" s="262"/>
      <c r="AN9" s="262"/>
      <c r="AO9" s="262"/>
      <c r="AP9" s="262"/>
      <c r="AQ9" s="262"/>
      <c r="AR9" s="20"/>
      <c r="AS9" s="262"/>
      <c r="AT9" s="262"/>
      <c r="AU9" s="262"/>
      <c r="AV9" s="262"/>
      <c r="AW9" s="262"/>
      <c r="AX9" s="262"/>
      <c r="AY9" s="262"/>
      <c r="AZ9" s="262"/>
      <c r="BA9" s="262"/>
      <c r="BB9" s="262"/>
      <c r="BC9" s="262"/>
      <c r="BD9" s="262"/>
      <c r="BE9" s="313"/>
      <c r="BF9" s="262"/>
      <c r="BG9" s="262"/>
      <c r="BH9" s="262"/>
      <c r="BI9" s="262"/>
      <c r="BJ9" s="262"/>
      <c r="BK9" s="262"/>
      <c r="BL9" s="262"/>
      <c r="BM9" s="262"/>
      <c r="BN9" s="262"/>
      <c r="BO9" s="262"/>
      <c r="BP9" s="262"/>
      <c r="BQ9" s="262"/>
      <c r="BR9" s="262"/>
      <c r="BS9" s="17" t="s">
        <v>7</v>
      </c>
      <c r="BT9" s="262"/>
      <c r="BU9" s="262"/>
      <c r="BV9" s="262"/>
    </row>
    <row r="10" spans="1:74" ht="12" customHeight="1" x14ac:dyDescent="0.2">
      <c r="A10" s="262"/>
      <c r="B10" s="20"/>
      <c r="C10" s="262"/>
      <c r="D10" s="275" t="s">
        <v>28</v>
      </c>
      <c r="E10" s="262"/>
      <c r="F10" s="262"/>
      <c r="G10" s="262"/>
      <c r="H10" s="262"/>
      <c r="I10" s="262"/>
      <c r="J10" s="262"/>
      <c r="K10" s="262"/>
      <c r="L10" s="262"/>
      <c r="M10" s="262"/>
      <c r="N10" s="262"/>
      <c r="O10" s="262"/>
      <c r="P10" s="262"/>
      <c r="Q10" s="262"/>
      <c r="R10" s="262"/>
      <c r="S10" s="262"/>
      <c r="T10" s="262"/>
      <c r="U10" s="262"/>
      <c r="V10" s="262"/>
      <c r="W10" s="262"/>
      <c r="X10" s="262"/>
      <c r="Y10" s="262"/>
      <c r="Z10" s="262"/>
      <c r="AA10" s="262"/>
      <c r="AB10" s="262"/>
      <c r="AC10" s="262"/>
      <c r="AD10" s="262"/>
      <c r="AE10" s="262"/>
      <c r="AF10" s="262"/>
      <c r="AG10" s="262"/>
      <c r="AH10" s="262"/>
      <c r="AI10" s="262"/>
      <c r="AJ10" s="262"/>
      <c r="AK10" s="275" t="s">
        <v>29</v>
      </c>
      <c r="AL10" s="262"/>
      <c r="AM10" s="262"/>
      <c r="AN10" s="261" t="s">
        <v>3</v>
      </c>
      <c r="AO10" s="262"/>
      <c r="AP10" s="262"/>
      <c r="AQ10" s="262"/>
      <c r="AR10" s="20"/>
      <c r="AS10" s="262"/>
      <c r="AT10" s="262"/>
      <c r="AU10" s="262"/>
      <c r="AV10" s="262"/>
      <c r="AW10" s="262"/>
      <c r="AX10" s="262"/>
      <c r="AY10" s="262"/>
      <c r="AZ10" s="262"/>
      <c r="BA10" s="262"/>
      <c r="BB10" s="262"/>
      <c r="BC10" s="262"/>
      <c r="BD10" s="262"/>
      <c r="BE10" s="313"/>
      <c r="BF10" s="262"/>
      <c r="BG10" s="262"/>
      <c r="BH10" s="262"/>
      <c r="BI10" s="262"/>
      <c r="BJ10" s="262"/>
      <c r="BK10" s="262"/>
      <c r="BL10" s="262"/>
      <c r="BM10" s="262"/>
      <c r="BN10" s="262"/>
      <c r="BO10" s="262"/>
      <c r="BP10" s="262"/>
      <c r="BQ10" s="262"/>
      <c r="BR10" s="262"/>
      <c r="BS10" s="17" t="s">
        <v>7</v>
      </c>
      <c r="BT10" s="262"/>
      <c r="BU10" s="262"/>
      <c r="BV10" s="262"/>
    </row>
    <row r="11" spans="1:74" ht="18.600000000000001" customHeight="1" x14ac:dyDescent="0.2">
      <c r="A11" s="262"/>
      <c r="B11" s="20"/>
      <c r="C11" s="262"/>
      <c r="D11" s="262"/>
      <c r="E11" s="261" t="s">
        <v>30</v>
      </c>
      <c r="F11" s="262"/>
      <c r="G11" s="262"/>
      <c r="H11" s="262"/>
      <c r="I11" s="262"/>
      <c r="J11" s="262"/>
      <c r="K11" s="262"/>
      <c r="L11" s="262"/>
      <c r="M11" s="262"/>
      <c r="N11" s="262"/>
      <c r="O11" s="262"/>
      <c r="P11" s="262"/>
      <c r="Q11" s="262"/>
      <c r="R11" s="262"/>
      <c r="S11" s="262"/>
      <c r="T11" s="262"/>
      <c r="U11" s="262"/>
      <c r="V11" s="262"/>
      <c r="W11" s="262"/>
      <c r="X11" s="262"/>
      <c r="Y11" s="262"/>
      <c r="Z11" s="262"/>
      <c r="AA11" s="262"/>
      <c r="AB11" s="262"/>
      <c r="AC11" s="262"/>
      <c r="AD11" s="262"/>
      <c r="AE11" s="262"/>
      <c r="AF11" s="262"/>
      <c r="AG11" s="262"/>
      <c r="AH11" s="262"/>
      <c r="AI11" s="262"/>
      <c r="AJ11" s="262"/>
      <c r="AK11" s="275" t="s">
        <v>31</v>
      </c>
      <c r="AL11" s="262"/>
      <c r="AM11" s="262"/>
      <c r="AN11" s="261" t="s">
        <v>3</v>
      </c>
      <c r="AO11" s="262"/>
      <c r="AP11" s="262"/>
      <c r="AQ11" s="262"/>
      <c r="AR11" s="20"/>
      <c r="AS11" s="262"/>
      <c r="AT11" s="262"/>
      <c r="AU11" s="262"/>
      <c r="AV11" s="262"/>
      <c r="AW11" s="262"/>
      <c r="AX11" s="262"/>
      <c r="AY11" s="262"/>
      <c r="AZ11" s="262"/>
      <c r="BA11" s="262"/>
      <c r="BB11" s="262"/>
      <c r="BC11" s="262"/>
      <c r="BD11" s="262"/>
      <c r="BE11" s="313"/>
      <c r="BF11" s="262"/>
      <c r="BG11" s="262"/>
      <c r="BH11" s="262"/>
      <c r="BI11" s="262"/>
      <c r="BJ11" s="262"/>
      <c r="BK11" s="262"/>
      <c r="BL11" s="262"/>
      <c r="BM11" s="262"/>
      <c r="BN11" s="262"/>
      <c r="BO11" s="262"/>
      <c r="BP11" s="262"/>
      <c r="BQ11" s="262"/>
      <c r="BR11" s="262"/>
      <c r="BS11" s="17" t="s">
        <v>7</v>
      </c>
      <c r="BT11" s="262"/>
      <c r="BU11" s="262"/>
      <c r="BV11" s="262"/>
    </row>
    <row r="12" spans="1:74" ht="6.9" customHeight="1" x14ac:dyDescent="0.2">
      <c r="A12" s="262"/>
      <c r="B12" s="20"/>
      <c r="C12" s="262"/>
      <c r="D12" s="262"/>
      <c r="E12" s="262"/>
      <c r="F12" s="262"/>
      <c r="G12" s="262"/>
      <c r="H12" s="262"/>
      <c r="I12" s="262"/>
      <c r="J12" s="262"/>
      <c r="K12" s="262"/>
      <c r="L12" s="262"/>
      <c r="M12" s="262"/>
      <c r="N12" s="262"/>
      <c r="O12" s="262"/>
      <c r="P12" s="262"/>
      <c r="Q12" s="262"/>
      <c r="R12" s="262"/>
      <c r="S12" s="262"/>
      <c r="T12" s="262"/>
      <c r="U12" s="262"/>
      <c r="V12" s="262"/>
      <c r="W12" s="262"/>
      <c r="X12" s="262"/>
      <c r="Y12" s="262"/>
      <c r="Z12" s="262"/>
      <c r="AA12" s="262"/>
      <c r="AB12" s="262"/>
      <c r="AC12" s="262"/>
      <c r="AD12" s="262"/>
      <c r="AE12" s="262"/>
      <c r="AF12" s="262"/>
      <c r="AG12" s="262"/>
      <c r="AH12" s="262"/>
      <c r="AI12" s="262"/>
      <c r="AJ12" s="262"/>
      <c r="AK12" s="262"/>
      <c r="AL12" s="262"/>
      <c r="AM12" s="262"/>
      <c r="AN12" s="262"/>
      <c r="AO12" s="262"/>
      <c r="AP12" s="262"/>
      <c r="AQ12" s="262"/>
      <c r="AR12" s="20"/>
      <c r="AS12" s="262"/>
      <c r="AT12" s="262"/>
      <c r="AU12" s="262"/>
      <c r="AV12" s="262"/>
      <c r="AW12" s="262"/>
      <c r="AX12" s="262"/>
      <c r="AY12" s="262"/>
      <c r="AZ12" s="262"/>
      <c r="BA12" s="262"/>
      <c r="BB12" s="262"/>
      <c r="BC12" s="262"/>
      <c r="BD12" s="262"/>
      <c r="BE12" s="313"/>
      <c r="BF12" s="262"/>
      <c r="BG12" s="262"/>
      <c r="BH12" s="262"/>
      <c r="BI12" s="262"/>
      <c r="BJ12" s="262"/>
      <c r="BK12" s="262"/>
      <c r="BL12" s="262"/>
      <c r="BM12" s="262"/>
      <c r="BN12" s="262"/>
      <c r="BO12" s="262"/>
      <c r="BP12" s="262"/>
      <c r="BQ12" s="262"/>
      <c r="BR12" s="262"/>
      <c r="BS12" s="17" t="s">
        <v>7</v>
      </c>
      <c r="BT12" s="262"/>
      <c r="BU12" s="262"/>
      <c r="BV12" s="262"/>
    </row>
    <row r="13" spans="1:74" ht="12" customHeight="1" x14ac:dyDescent="0.2">
      <c r="A13" s="262"/>
      <c r="B13" s="20"/>
      <c r="C13" s="262"/>
      <c r="D13" s="275" t="s">
        <v>32</v>
      </c>
      <c r="E13" s="262"/>
      <c r="F13" s="262"/>
      <c r="G13" s="262"/>
      <c r="H13" s="262"/>
      <c r="I13" s="262"/>
      <c r="J13" s="262"/>
      <c r="K13" s="262"/>
      <c r="L13" s="262"/>
      <c r="M13" s="262"/>
      <c r="N13" s="262"/>
      <c r="O13" s="262"/>
      <c r="P13" s="262"/>
      <c r="Q13" s="262"/>
      <c r="R13" s="262"/>
      <c r="S13" s="262"/>
      <c r="T13" s="262"/>
      <c r="U13" s="262"/>
      <c r="V13" s="262"/>
      <c r="W13" s="262"/>
      <c r="X13" s="262"/>
      <c r="Y13" s="262"/>
      <c r="Z13" s="262"/>
      <c r="AA13" s="262"/>
      <c r="AB13" s="262"/>
      <c r="AC13" s="262"/>
      <c r="AD13" s="262"/>
      <c r="AE13" s="262"/>
      <c r="AF13" s="262"/>
      <c r="AG13" s="262"/>
      <c r="AH13" s="262"/>
      <c r="AI13" s="262"/>
      <c r="AJ13" s="262"/>
      <c r="AK13" s="275" t="s">
        <v>29</v>
      </c>
      <c r="AL13" s="262"/>
      <c r="AM13" s="262"/>
      <c r="AN13" s="263" t="s">
        <v>33</v>
      </c>
      <c r="AO13" s="262"/>
      <c r="AP13" s="262"/>
      <c r="AQ13" s="262"/>
      <c r="AR13" s="20"/>
      <c r="AS13" s="262"/>
      <c r="AT13" s="262"/>
      <c r="AU13" s="262"/>
      <c r="AV13" s="262"/>
      <c r="AW13" s="262"/>
      <c r="AX13" s="262"/>
      <c r="AY13" s="262"/>
      <c r="AZ13" s="262"/>
      <c r="BA13" s="262"/>
      <c r="BB13" s="262"/>
      <c r="BC13" s="262"/>
      <c r="BD13" s="262"/>
      <c r="BE13" s="313"/>
      <c r="BF13" s="262"/>
      <c r="BG13" s="262"/>
      <c r="BH13" s="262"/>
      <c r="BI13" s="262"/>
      <c r="BJ13" s="262"/>
      <c r="BK13" s="262"/>
      <c r="BL13" s="262"/>
      <c r="BM13" s="262"/>
      <c r="BN13" s="262"/>
      <c r="BO13" s="262"/>
      <c r="BP13" s="262"/>
      <c r="BQ13" s="262"/>
      <c r="BR13" s="262"/>
      <c r="BS13" s="17" t="s">
        <v>7</v>
      </c>
      <c r="BT13" s="262"/>
      <c r="BU13" s="262"/>
      <c r="BV13" s="262"/>
    </row>
    <row r="14" spans="1:74" ht="13.2" x14ac:dyDescent="0.2">
      <c r="A14" s="262"/>
      <c r="B14" s="20"/>
      <c r="C14" s="262"/>
      <c r="D14" s="262"/>
      <c r="E14" s="317" t="s">
        <v>33</v>
      </c>
      <c r="F14" s="318"/>
      <c r="G14" s="318"/>
      <c r="H14" s="318"/>
      <c r="I14" s="318"/>
      <c r="J14" s="318"/>
      <c r="K14" s="318"/>
      <c r="L14" s="318"/>
      <c r="M14" s="318"/>
      <c r="N14" s="318"/>
      <c r="O14" s="318"/>
      <c r="P14" s="318"/>
      <c r="Q14" s="318"/>
      <c r="R14" s="318"/>
      <c r="S14" s="318"/>
      <c r="T14" s="318"/>
      <c r="U14" s="318"/>
      <c r="V14" s="318"/>
      <c r="W14" s="318"/>
      <c r="X14" s="318"/>
      <c r="Y14" s="318"/>
      <c r="Z14" s="318"/>
      <c r="AA14" s="318"/>
      <c r="AB14" s="318"/>
      <c r="AC14" s="318"/>
      <c r="AD14" s="318"/>
      <c r="AE14" s="318"/>
      <c r="AF14" s="318"/>
      <c r="AG14" s="318"/>
      <c r="AH14" s="318"/>
      <c r="AI14" s="318"/>
      <c r="AJ14" s="318"/>
      <c r="AK14" s="275" t="s">
        <v>31</v>
      </c>
      <c r="AL14" s="262"/>
      <c r="AM14" s="262"/>
      <c r="AN14" s="263" t="s">
        <v>33</v>
      </c>
      <c r="AO14" s="262"/>
      <c r="AP14" s="262"/>
      <c r="AQ14" s="262"/>
      <c r="AR14" s="20"/>
      <c r="AS14" s="262"/>
      <c r="AT14" s="262"/>
      <c r="AU14" s="262"/>
      <c r="AV14" s="262"/>
      <c r="AW14" s="262"/>
      <c r="AX14" s="262"/>
      <c r="AY14" s="262"/>
      <c r="AZ14" s="262"/>
      <c r="BA14" s="262"/>
      <c r="BB14" s="262"/>
      <c r="BC14" s="262"/>
      <c r="BD14" s="262"/>
      <c r="BE14" s="313"/>
      <c r="BF14" s="262"/>
      <c r="BG14" s="262"/>
      <c r="BH14" s="262"/>
      <c r="BI14" s="262"/>
      <c r="BJ14" s="262"/>
      <c r="BK14" s="262"/>
      <c r="BL14" s="262"/>
      <c r="BM14" s="262"/>
      <c r="BN14" s="262"/>
      <c r="BO14" s="262"/>
      <c r="BP14" s="262"/>
      <c r="BQ14" s="262"/>
      <c r="BR14" s="262"/>
      <c r="BS14" s="17" t="s">
        <v>7</v>
      </c>
      <c r="BT14" s="262"/>
      <c r="BU14" s="262"/>
      <c r="BV14" s="262"/>
    </row>
    <row r="15" spans="1:74" ht="6.9" customHeight="1" x14ac:dyDescent="0.2">
      <c r="A15" s="262"/>
      <c r="B15" s="20"/>
      <c r="C15" s="262"/>
      <c r="D15" s="262"/>
      <c r="E15" s="262"/>
      <c r="F15" s="262"/>
      <c r="G15" s="262"/>
      <c r="H15" s="262"/>
      <c r="I15" s="262"/>
      <c r="J15" s="262"/>
      <c r="K15" s="262"/>
      <c r="L15" s="262"/>
      <c r="M15" s="262"/>
      <c r="N15" s="262"/>
      <c r="O15" s="262"/>
      <c r="P15" s="262"/>
      <c r="Q15" s="262"/>
      <c r="R15" s="262"/>
      <c r="S15" s="262"/>
      <c r="T15" s="262"/>
      <c r="U15" s="262"/>
      <c r="V15" s="262"/>
      <c r="W15" s="262"/>
      <c r="X15" s="262"/>
      <c r="Y15" s="262"/>
      <c r="Z15" s="262"/>
      <c r="AA15" s="262"/>
      <c r="AB15" s="262"/>
      <c r="AC15" s="262"/>
      <c r="AD15" s="262"/>
      <c r="AE15" s="262"/>
      <c r="AF15" s="262"/>
      <c r="AG15" s="262"/>
      <c r="AH15" s="262"/>
      <c r="AI15" s="262"/>
      <c r="AJ15" s="262"/>
      <c r="AK15" s="262"/>
      <c r="AL15" s="262"/>
      <c r="AM15" s="262"/>
      <c r="AN15" s="262"/>
      <c r="AO15" s="262"/>
      <c r="AP15" s="262"/>
      <c r="AQ15" s="262"/>
      <c r="AR15" s="20"/>
      <c r="AS15" s="262"/>
      <c r="AT15" s="262"/>
      <c r="AU15" s="262"/>
      <c r="AV15" s="262"/>
      <c r="AW15" s="262"/>
      <c r="AX15" s="262"/>
      <c r="AY15" s="262"/>
      <c r="AZ15" s="262"/>
      <c r="BA15" s="262"/>
      <c r="BB15" s="262"/>
      <c r="BC15" s="262"/>
      <c r="BD15" s="262"/>
      <c r="BE15" s="313"/>
      <c r="BF15" s="262"/>
      <c r="BG15" s="262"/>
      <c r="BH15" s="262"/>
      <c r="BI15" s="262"/>
      <c r="BJ15" s="262"/>
      <c r="BK15" s="262"/>
      <c r="BL15" s="262"/>
      <c r="BM15" s="262"/>
      <c r="BN15" s="262"/>
      <c r="BO15" s="262"/>
      <c r="BP15" s="262"/>
      <c r="BQ15" s="262"/>
      <c r="BR15" s="262"/>
      <c r="BS15" s="17" t="s">
        <v>4</v>
      </c>
      <c r="BT15" s="262"/>
      <c r="BU15" s="262"/>
      <c r="BV15" s="262"/>
    </row>
    <row r="16" spans="1:74" ht="12" customHeight="1" x14ac:dyDescent="0.2">
      <c r="A16" s="262"/>
      <c r="B16" s="20"/>
      <c r="C16" s="262"/>
      <c r="D16" s="275" t="s">
        <v>34</v>
      </c>
      <c r="E16" s="262"/>
      <c r="F16" s="262"/>
      <c r="G16" s="262"/>
      <c r="H16" s="262"/>
      <c r="I16" s="262"/>
      <c r="J16" s="262"/>
      <c r="K16" s="262"/>
      <c r="L16" s="262"/>
      <c r="M16" s="262"/>
      <c r="N16" s="262"/>
      <c r="O16" s="262"/>
      <c r="P16" s="262"/>
      <c r="Q16" s="262"/>
      <c r="R16" s="262"/>
      <c r="S16" s="262"/>
      <c r="T16" s="262"/>
      <c r="U16" s="262"/>
      <c r="V16" s="262"/>
      <c r="W16" s="262"/>
      <c r="X16" s="262"/>
      <c r="Y16" s="262"/>
      <c r="Z16" s="262"/>
      <c r="AA16" s="262"/>
      <c r="AB16" s="262"/>
      <c r="AC16" s="262"/>
      <c r="AD16" s="262"/>
      <c r="AE16" s="262"/>
      <c r="AF16" s="262"/>
      <c r="AG16" s="262"/>
      <c r="AH16" s="262"/>
      <c r="AI16" s="262"/>
      <c r="AJ16" s="262"/>
      <c r="AK16" s="275" t="s">
        <v>29</v>
      </c>
      <c r="AL16" s="262"/>
      <c r="AM16" s="262"/>
      <c r="AN16" s="261" t="s">
        <v>3</v>
      </c>
      <c r="AO16" s="262"/>
      <c r="AP16" s="262"/>
      <c r="AQ16" s="262"/>
      <c r="AR16" s="20"/>
      <c r="AS16" s="262"/>
      <c r="AT16" s="262"/>
      <c r="AU16" s="262"/>
      <c r="AV16" s="262"/>
      <c r="AW16" s="262"/>
      <c r="AX16" s="262"/>
      <c r="AY16" s="262"/>
      <c r="AZ16" s="262"/>
      <c r="BA16" s="262"/>
      <c r="BB16" s="262"/>
      <c r="BC16" s="262"/>
      <c r="BD16" s="262"/>
      <c r="BE16" s="313"/>
      <c r="BF16" s="262"/>
      <c r="BG16" s="262"/>
      <c r="BH16" s="262"/>
      <c r="BI16" s="262"/>
      <c r="BJ16" s="262"/>
      <c r="BK16" s="262"/>
      <c r="BL16" s="262"/>
      <c r="BM16" s="262"/>
      <c r="BN16" s="262"/>
      <c r="BO16" s="262"/>
      <c r="BP16" s="262"/>
      <c r="BQ16" s="262"/>
      <c r="BR16" s="262"/>
      <c r="BS16" s="17" t="s">
        <v>4</v>
      </c>
      <c r="BT16" s="262"/>
      <c r="BU16" s="262"/>
      <c r="BV16" s="262"/>
    </row>
    <row r="17" spans="2:71" ht="18.600000000000001" customHeight="1" x14ac:dyDescent="0.2">
      <c r="B17" s="20"/>
      <c r="C17" s="262"/>
      <c r="D17" s="262"/>
      <c r="E17" s="261" t="s">
        <v>35</v>
      </c>
      <c r="F17" s="262"/>
      <c r="G17" s="262"/>
      <c r="H17" s="262"/>
      <c r="I17" s="262"/>
      <c r="J17" s="262"/>
      <c r="K17" s="262"/>
      <c r="L17" s="262"/>
      <c r="M17" s="262"/>
      <c r="N17" s="262"/>
      <c r="O17" s="262"/>
      <c r="P17" s="262"/>
      <c r="Q17" s="262"/>
      <c r="R17" s="262"/>
      <c r="S17" s="262"/>
      <c r="T17" s="262"/>
      <c r="U17" s="262"/>
      <c r="V17" s="262"/>
      <c r="W17" s="262"/>
      <c r="X17" s="262"/>
      <c r="Y17" s="262"/>
      <c r="Z17" s="262"/>
      <c r="AA17" s="262"/>
      <c r="AB17" s="262"/>
      <c r="AC17" s="262"/>
      <c r="AD17" s="262"/>
      <c r="AE17" s="262"/>
      <c r="AF17" s="262"/>
      <c r="AG17" s="262"/>
      <c r="AH17" s="262"/>
      <c r="AI17" s="262"/>
      <c r="AJ17" s="262"/>
      <c r="AK17" s="275" t="s">
        <v>31</v>
      </c>
      <c r="AL17" s="262"/>
      <c r="AM17" s="262"/>
      <c r="AN17" s="261" t="s">
        <v>3</v>
      </c>
      <c r="AO17" s="262"/>
      <c r="AP17" s="262"/>
      <c r="AQ17" s="262"/>
      <c r="AR17" s="20"/>
      <c r="AS17" s="262"/>
      <c r="AT17" s="262"/>
      <c r="AU17" s="262"/>
      <c r="AV17" s="262"/>
      <c r="AW17" s="262"/>
      <c r="AX17" s="262"/>
      <c r="AY17" s="262"/>
      <c r="AZ17" s="262"/>
      <c r="BA17" s="262"/>
      <c r="BB17" s="262"/>
      <c r="BC17" s="262"/>
      <c r="BD17" s="262"/>
      <c r="BE17" s="313"/>
      <c r="BF17" s="262"/>
      <c r="BG17" s="262"/>
      <c r="BH17" s="262"/>
      <c r="BI17" s="262"/>
      <c r="BJ17" s="262"/>
      <c r="BK17" s="262"/>
      <c r="BL17" s="262"/>
      <c r="BM17" s="262"/>
      <c r="BN17" s="262"/>
      <c r="BO17" s="262"/>
      <c r="BP17" s="262"/>
      <c r="BQ17" s="262"/>
      <c r="BR17" s="262"/>
      <c r="BS17" s="17" t="s">
        <v>36</v>
      </c>
    </row>
    <row r="18" spans="2:71" ht="6.9" customHeight="1" x14ac:dyDescent="0.2">
      <c r="B18" s="20"/>
      <c r="C18" s="262"/>
      <c r="D18" s="262"/>
      <c r="E18" s="262"/>
      <c r="F18" s="262"/>
      <c r="G18" s="262"/>
      <c r="H18" s="262"/>
      <c r="I18" s="262"/>
      <c r="J18" s="262"/>
      <c r="K18" s="262"/>
      <c r="L18" s="262"/>
      <c r="M18" s="262"/>
      <c r="N18" s="262"/>
      <c r="O18" s="262"/>
      <c r="P18" s="262"/>
      <c r="Q18" s="262"/>
      <c r="R18" s="262"/>
      <c r="S18" s="262"/>
      <c r="T18" s="262"/>
      <c r="U18" s="262"/>
      <c r="V18" s="262"/>
      <c r="W18" s="262"/>
      <c r="X18" s="262"/>
      <c r="Y18" s="262"/>
      <c r="Z18" s="262"/>
      <c r="AA18" s="262"/>
      <c r="AB18" s="262"/>
      <c r="AC18" s="262"/>
      <c r="AD18" s="262"/>
      <c r="AE18" s="262"/>
      <c r="AF18" s="262"/>
      <c r="AG18" s="262"/>
      <c r="AH18" s="262"/>
      <c r="AI18" s="262"/>
      <c r="AJ18" s="262"/>
      <c r="AK18" s="262"/>
      <c r="AL18" s="262"/>
      <c r="AM18" s="262"/>
      <c r="AN18" s="262"/>
      <c r="AO18" s="262"/>
      <c r="AP18" s="262"/>
      <c r="AQ18" s="262"/>
      <c r="AR18" s="20"/>
      <c r="AS18" s="262"/>
      <c r="AT18" s="262"/>
      <c r="AU18" s="262"/>
      <c r="AV18" s="262"/>
      <c r="AW18" s="262"/>
      <c r="AX18" s="262"/>
      <c r="AY18" s="262"/>
      <c r="AZ18" s="262"/>
      <c r="BA18" s="262"/>
      <c r="BB18" s="262"/>
      <c r="BC18" s="262"/>
      <c r="BD18" s="262"/>
      <c r="BE18" s="313"/>
      <c r="BF18" s="262"/>
      <c r="BG18" s="262"/>
      <c r="BH18" s="262"/>
      <c r="BI18" s="262"/>
      <c r="BJ18" s="262"/>
      <c r="BK18" s="262"/>
      <c r="BL18" s="262"/>
      <c r="BM18" s="262"/>
      <c r="BN18" s="262"/>
      <c r="BO18" s="262"/>
      <c r="BP18" s="262"/>
      <c r="BQ18" s="262"/>
      <c r="BR18" s="262"/>
      <c r="BS18" s="17" t="s">
        <v>7</v>
      </c>
    </row>
    <row r="19" spans="2:71" ht="12" customHeight="1" x14ac:dyDescent="0.2">
      <c r="B19" s="20"/>
      <c r="C19" s="262"/>
      <c r="D19" s="275" t="s">
        <v>37</v>
      </c>
      <c r="E19" s="262"/>
      <c r="F19" s="262"/>
      <c r="G19" s="262"/>
      <c r="H19" s="262"/>
      <c r="I19" s="262"/>
      <c r="J19" s="262"/>
      <c r="K19" s="262"/>
      <c r="L19" s="262"/>
      <c r="M19" s="262"/>
      <c r="N19" s="262"/>
      <c r="O19" s="262"/>
      <c r="P19" s="262"/>
      <c r="Q19" s="262"/>
      <c r="R19" s="262"/>
      <c r="S19" s="262"/>
      <c r="T19" s="262"/>
      <c r="U19" s="262"/>
      <c r="V19" s="262"/>
      <c r="W19" s="262"/>
      <c r="X19" s="262"/>
      <c r="Y19" s="262"/>
      <c r="Z19" s="262"/>
      <c r="AA19" s="262"/>
      <c r="AB19" s="262"/>
      <c r="AC19" s="262"/>
      <c r="AD19" s="262"/>
      <c r="AE19" s="262"/>
      <c r="AF19" s="262"/>
      <c r="AG19" s="262"/>
      <c r="AH19" s="262"/>
      <c r="AI19" s="262"/>
      <c r="AJ19" s="262"/>
      <c r="AK19" s="275" t="s">
        <v>29</v>
      </c>
      <c r="AL19" s="262"/>
      <c r="AM19" s="262"/>
      <c r="AN19" s="261" t="s">
        <v>3</v>
      </c>
      <c r="AO19" s="262"/>
      <c r="AP19" s="262"/>
      <c r="AQ19" s="262"/>
      <c r="AR19" s="20"/>
      <c r="AS19" s="262"/>
      <c r="AT19" s="262"/>
      <c r="AU19" s="262"/>
      <c r="AV19" s="262"/>
      <c r="AW19" s="262"/>
      <c r="AX19" s="262"/>
      <c r="AY19" s="262"/>
      <c r="AZ19" s="262"/>
      <c r="BA19" s="262"/>
      <c r="BB19" s="262"/>
      <c r="BC19" s="262"/>
      <c r="BD19" s="262"/>
      <c r="BE19" s="313"/>
      <c r="BF19" s="262"/>
      <c r="BG19" s="262"/>
      <c r="BH19" s="262"/>
      <c r="BI19" s="262"/>
      <c r="BJ19" s="262"/>
      <c r="BK19" s="262"/>
      <c r="BL19" s="262"/>
      <c r="BM19" s="262"/>
      <c r="BN19" s="262"/>
      <c r="BO19" s="262"/>
      <c r="BP19" s="262"/>
      <c r="BQ19" s="262"/>
      <c r="BR19" s="262"/>
      <c r="BS19" s="17" t="s">
        <v>7</v>
      </c>
    </row>
    <row r="20" spans="2:71" ht="18.600000000000001" customHeight="1" x14ac:dyDescent="0.2">
      <c r="B20" s="20"/>
      <c r="C20" s="262"/>
      <c r="D20" s="262"/>
      <c r="E20" s="261" t="s">
        <v>38</v>
      </c>
      <c r="F20" s="262"/>
      <c r="G20" s="262"/>
      <c r="H20" s="262"/>
      <c r="I20" s="262"/>
      <c r="J20" s="262"/>
      <c r="K20" s="262"/>
      <c r="L20" s="262"/>
      <c r="M20" s="262"/>
      <c r="N20" s="262"/>
      <c r="O20" s="262"/>
      <c r="P20" s="262"/>
      <c r="Q20" s="262"/>
      <c r="R20" s="262"/>
      <c r="S20" s="262"/>
      <c r="T20" s="262"/>
      <c r="U20" s="262"/>
      <c r="V20" s="262"/>
      <c r="W20" s="262"/>
      <c r="X20" s="262"/>
      <c r="Y20" s="262"/>
      <c r="Z20" s="262"/>
      <c r="AA20" s="262"/>
      <c r="AB20" s="262"/>
      <c r="AC20" s="262"/>
      <c r="AD20" s="262"/>
      <c r="AE20" s="262"/>
      <c r="AF20" s="262"/>
      <c r="AG20" s="262"/>
      <c r="AH20" s="262"/>
      <c r="AI20" s="262"/>
      <c r="AJ20" s="262"/>
      <c r="AK20" s="275" t="s">
        <v>31</v>
      </c>
      <c r="AL20" s="262"/>
      <c r="AM20" s="262"/>
      <c r="AN20" s="261" t="s">
        <v>3</v>
      </c>
      <c r="AO20" s="262"/>
      <c r="AP20" s="262"/>
      <c r="AQ20" s="262"/>
      <c r="AR20" s="20"/>
      <c r="AS20" s="262"/>
      <c r="AT20" s="262"/>
      <c r="AU20" s="262"/>
      <c r="AV20" s="262"/>
      <c r="AW20" s="262"/>
      <c r="AX20" s="262"/>
      <c r="AY20" s="262"/>
      <c r="AZ20" s="262"/>
      <c r="BA20" s="262"/>
      <c r="BB20" s="262"/>
      <c r="BC20" s="262"/>
      <c r="BD20" s="262"/>
      <c r="BE20" s="313"/>
      <c r="BF20" s="262"/>
      <c r="BG20" s="262"/>
      <c r="BH20" s="262"/>
      <c r="BI20" s="262"/>
      <c r="BJ20" s="262"/>
      <c r="BK20" s="262"/>
      <c r="BL20" s="262"/>
      <c r="BM20" s="262"/>
      <c r="BN20" s="262"/>
      <c r="BO20" s="262"/>
      <c r="BP20" s="262"/>
      <c r="BQ20" s="262"/>
      <c r="BR20" s="262"/>
      <c r="BS20" s="17" t="s">
        <v>4</v>
      </c>
    </row>
    <row r="21" spans="2:71" ht="6.9" customHeight="1" x14ac:dyDescent="0.2">
      <c r="B21" s="20"/>
      <c r="C21" s="262"/>
      <c r="D21" s="262"/>
      <c r="E21" s="262"/>
      <c r="F21" s="262"/>
      <c r="G21" s="262"/>
      <c r="H21" s="262"/>
      <c r="I21" s="262"/>
      <c r="J21" s="262"/>
      <c r="K21" s="262"/>
      <c r="L21" s="262"/>
      <c r="M21" s="262"/>
      <c r="N21" s="262"/>
      <c r="O21" s="262"/>
      <c r="P21" s="262"/>
      <c r="Q21" s="262"/>
      <c r="R21" s="262"/>
      <c r="S21" s="262"/>
      <c r="T21" s="262"/>
      <c r="U21" s="262"/>
      <c r="V21" s="262"/>
      <c r="W21" s="262"/>
      <c r="X21" s="262"/>
      <c r="Y21" s="262"/>
      <c r="Z21" s="262"/>
      <c r="AA21" s="262"/>
      <c r="AB21" s="262"/>
      <c r="AC21" s="262"/>
      <c r="AD21" s="262"/>
      <c r="AE21" s="262"/>
      <c r="AF21" s="262"/>
      <c r="AG21" s="262"/>
      <c r="AH21" s="262"/>
      <c r="AI21" s="262"/>
      <c r="AJ21" s="262"/>
      <c r="AK21" s="262"/>
      <c r="AL21" s="262"/>
      <c r="AM21" s="262"/>
      <c r="AN21" s="262"/>
      <c r="AO21" s="262"/>
      <c r="AP21" s="262"/>
      <c r="AQ21" s="262"/>
      <c r="AR21" s="20"/>
      <c r="AS21" s="262"/>
      <c r="AT21" s="262"/>
      <c r="AU21" s="262"/>
      <c r="AV21" s="262"/>
      <c r="AW21" s="262"/>
      <c r="AX21" s="262"/>
      <c r="AY21" s="262"/>
      <c r="AZ21" s="262"/>
      <c r="BA21" s="262"/>
      <c r="BB21" s="262"/>
      <c r="BC21" s="262"/>
      <c r="BD21" s="262"/>
      <c r="BE21" s="313"/>
      <c r="BF21" s="262"/>
      <c r="BG21" s="262"/>
      <c r="BH21" s="262"/>
      <c r="BI21" s="262"/>
      <c r="BJ21" s="262"/>
      <c r="BK21" s="262"/>
      <c r="BL21" s="262"/>
      <c r="BM21" s="262"/>
      <c r="BN21" s="262"/>
      <c r="BO21" s="262"/>
      <c r="BP21" s="262"/>
      <c r="BQ21" s="262"/>
      <c r="BR21" s="262"/>
      <c r="BS21" s="262"/>
    </row>
    <row r="22" spans="2:71" ht="12" customHeight="1" x14ac:dyDescent="0.2">
      <c r="B22" s="20"/>
      <c r="C22" s="262"/>
      <c r="D22" s="275" t="s">
        <v>39</v>
      </c>
      <c r="E22" s="262"/>
      <c r="F22" s="262"/>
      <c r="G22" s="262"/>
      <c r="H22" s="262"/>
      <c r="I22" s="262"/>
      <c r="J22" s="262"/>
      <c r="K22" s="262"/>
      <c r="L22" s="262"/>
      <c r="M22" s="262"/>
      <c r="N22" s="262"/>
      <c r="O22" s="262"/>
      <c r="P22" s="262"/>
      <c r="Q22" s="262"/>
      <c r="R22" s="262"/>
      <c r="S22" s="262"/>
      <c r="T22" s="262"/>
      <c r="U22" s="262"/>
      <c r="V22" s="262"/>
      <c r="W22" s="262"/>
      <c r="X22" s="262"/>
      <c r="Y22" s="262"/>
      <c r="Z22" s="262"/>
      <c r="AA22" s="262"/>
      <c r="AB22" s="262"/>
      <c r="AC22" s="262"/>
      <c r="AD22" s="262"/>
      <c r="AE22" s="262"/>
      <c r="AF22" s="262"/>
      <c r="AG22" s="262"/>
      <c r="AH22" s="262"/>
      <c r="AI22" s="262"/>
      <c r="AJ22" s="262"/>
      <c r="AK22" s="262"/>
      <c r="AL22" s="262"/>
      <c r="AM22" s="262"/>
      <c r="AN22" s="262"/>
      <c r="AO22" s="262"/>
      <c r="AP22" s="262"/>
      <c r="AQ22" s="262"/>
      <c r="AR22" s="20"/>
      <c r="AS22" s="262"/>
      <c r="AT22" s="262"/>
      <c r="AU22" s="262"/>
      <c r="AV22" s="262"/>
      <c r="AW22" s="262"/>
      <c r="AX22" s="262"/>
      <c r="AY22" s="262"/>
      <c r="AZ22" s="262"/>
      <c r="BA22" s="262"/>
      <c r="BB22" s="262"/>
      <c r="BC22" s="262"/>
      <c r="BD22" s="262"/>
      <c r="BE22" s="313"/>
      <c r="BF22" s="262"/>
      <c r="BG22" s="262"/>
      <c r="BH22" s="262"/>
      <c r="BI22" s="262"/>
      <c r="BJ22" s="262"/>
      <c r="BK22" s="262"/>
      <c r="BL22" s="262"/>
      <c r="BM22" s="262"/>
      <c r="BN22" s="262"/>
      <c r="BO22" s="262"/>
      <c r="BP22" s="262"/>
      <c r="BQ22" s="262"/>
      <c r="BR22" s="262"/>
      <c r="BS22" s="262"/>
    </row>
    <row r="23" spans="2:71" ht="47.25" customHeight="1" x14ac:dyDescent="0.2">
      <c r="B23" s="20"/>
      <c r="C23" s="262"/>
      <c r="D23" s="262"/>
      <c r="E23" s="319" t="s">
        <v>40</v>
      </c>
      <c r="F23" s="319"/>
      <c r="G23" s="319"/>
      <c r="H23" s="319"/>
      <c r="I23" s="319"/>
      <c r="J23" s="319"/>
      <c r="K23" s="319"/>
      <c r="L23" s="319"/>
      <c r="M23" s="319"/>
      <c r="N23" s="319"/>
      <c r="O23" s="319"/>
      <c r="P23" s="319"/>
      <c r="Q23" s="319"/>
      <c r="R23" s="319"/>
      <c r="S23" s="319"/>
      <c r="T23" s="319"/>
      <c r="U23" s="319"/>
      <c r="V23" s="319"/>
      <c r="W23" s="319"/>
      <c r="X23" s="319"/>
      <c r="Y23" s="319"/>
      <c r="Z23" s="319"/>
      <c r="AA23" s="319"/>
      <c r="AB23" s="319"/>
      <c r="AC23" s="319"/>
      <c r="AD23" s="319"/>
      <c r="AE23" s="319"/>
      <c r="AF23" s="319"/>
      <c r="AG23" s="319"/>
      <c r="AH23" s="319"/>
      <c r="AI23" s="319"/>
      <c r="AJ23" s="319"/>
      <c r="AK23" s="319"/>
      <c r="AL23" s="319"/>
      <c r="AM23" s="319"/>
      <c r="AN23" s="319"/>
      <c r="AO23" s="262"/>
      <c r="AP23" s="262"/>
      <c r="AQ23" s="262"/>
      <c r="AR23" s="20"/>
      <c r="AS23" s="262"/>
      <c r="AT23" s="262"/>
      <c r="AU23" s="262"/>
      <c r="AV23" s="262"/>
      <c r="AW23" s="262"/>
      <c r="AX23" s="262"/>
      <c r="AY23" s="262"/>
      <c r="AZ23" s="262"/>
      <c r="BA23" s="262"/>
      <c r="BB23" s="262"/>
      <c r="BC23" s="262"/>
      <c r="BD23" s="262"/>
      <c r="BE23" s="313"/>
      <c r="BF23" s="262"/>
      <c r="BG23" s="262"/>
      <c r="BH23" s="262"/>
      <c r="BI23" s="262"/>
      <c r="BJ23" s="262"/>
      <c r="BK23" s="262"/>
      <c r="BL23" s="262"/>
      <c r="BM23" s="262"/>
      <c r="BN23" s="262"/>
      <c r="BO23" s="262"/>
      <c r="BP23" s="262"/>
      <c r="BQ23" s="262"/>
      <c r="BR23" s="262"/>
      <c r="BS23" s="262"/>
    </row>
    <row r="24" spans="2:71" ht="6.9" customHeight="1" x14ac:dyDescent="0.2">
      <c r="B24" s="20"/>
      <c r="C24" s="262"/>
      <c r="D24" s="262"/>
      <c r="E24" s="262"/>
      <c r="F24" s="262"/>
      <c r="G24" s="262"/>
      <c r="H24" s="262"/>
      <c r="I24" s="262"/>
      <c r="J24" s="262"/>
      <c r="K24" s="262"/>
      <c r="L24" s="262"/>
      <c r="M24" s="262"/>
      <c r="N24" s="262"/>
      <c r="O24" s="262"/>
      <c r="P24" s="262"/>
      <c r="Q24" s="262"/>
      <c r="R24" s="262"/>
      <c r="S24" s="262"/>
      <c r="T24" s="262"/>
      <c r="U24" s="262"/>
      <c r="V24" s="262"/>
      <c r="W24" s="262"/>
      <c r="X24" s="262"/>
      <c r="Y24" s="262"/>
      <c r="Z24" s="262"/>
      <c r="AA24" s="262"/>
      <c r="AB24" s="262"/>
      <c r="AC24" s="262"/>
      <c r="AD24" s="262"/>
      <c r="AE24" s="262"/>
      <c r="AF24" s="262"/>
      <c r="AG24" s="262"/>
      <c r="AH24" s="262"/>
      <c r="AI24" s="262"/>
      <c r="AJ24" s="262"/>
      <c r="AK24" s="262"/>
      <c r="AL24" s="262"/>
      <c r="AM24" s="262"/>
      <c r="AN24" s="262"/>
      <c r="AO24" s="262"/>
      <c r="AP24" s="262"/>
      <c r="AQ24" s="262"/>
      <c r="AR24" s="20"/>
      <c r="AS24" s="262"/>
      <c r="AT24" s="262"/>
      <c r="AU24" s="262"/>
      <c r="AV24" s="262"/>
      <c r="AW24" s="262"/>
      <c r="AX24" s="262"/>
      <c r="AY24" s="262"/>
      <c r="AZ24" s="262"/>
      <c r="BA24" s="262"/>
      <c r="BB24" s="262"/>
      <c r="BC24" s="262"/>
      <c r="BD24" s="262"/>
      <c r="BE24" s="313"/>
      <c r="BF24" s="262"/>
      <c r="BG24" s="262"/>
      <c r="BH24" s="262"/>
      <c r="BI24" s="262"/>
      <c r="BJ24" s="262"/>
      <c r="BK24" s="262"/>
      <c r="BL24" s="262"/>
      <c r="BM24" s="262"/>
      <c r="BN24" s="262"/>
      <c r="BO24" s="262"/>
      <c r="BP24" s="262"/>
      <c r="BQ24" s="262"/>
      <c r="BR24" s="262"/>
      <c r="BS24" s="262"/>
    </row>
    <row r="25" spans="2:71" ht="6.9" customHeight="1" x14ac:dyDescent="0.2">
      <c r="B25" s="20"/>
      <c r="C25" s="262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62"/>
      <c r="AQ25" s="262"/>
      <c r="AR25" s="20"/>
      <c r="AS25" s="262"/>
      <c r="AT25" s="262"/>
      <c r="AU25" s="262"/>
      <c r="AV25" s="262"/>
      <c r="AW25" s="262"/>
      <c r="AX25" s="262"/>
      <c r="AY25" s="262"/>
      <c r="AZ25" s="262"/>
      <c r="BA25" s="262"/>
      <c r="BB25" s="262"/>
      <c r="BC25" s="262"/>
      <c r="BD25" s="262"/>
      <c r="BE25" s="313"/>
      <c r="BF25" s="262"/>
      <c r="BG25" s="262"/>
      <c r="BH25" s="262"/>
      <c r="BI25" s="262"/>
      <c r="BJ25" s="262"/>
      <c r="BK25" s="262"/>
      <c r="BL25" s="262"/>
      <c r="BM25" s="262"/>
      <c r="BN25" s="262"/>
      <c r="BO25" s="262"/>
      <c r="BP25" s="262"/>
      <c r="BQ25" s="262"/>
      <c r="BR25" s="262"/>
      <c r="BS25" s="262"/>
    </row>
    <row r="26" spans="2:71" s="1" customFormat="1" ht="26.1" customHeight="1" x14ac:dyDescent="0.2">
      <c r="B26" s="28"/>
      <c r="C26" s="276"/>
      <c r="D26" s="29" t="s">
        <v>41</v>
      </c>
      <c r="E26" s="265"/>
      <c r="F26" s="265"/>
      <c r="G26" s="265"/>
      <c r="H26" s="265"/>
      <c r="I26" s="265"/>
      <c r="J26" s="265"/>
      <c r="K26" s="265"/>
      <c r="L26" s="265"/>
      <c r="M26" s="265"/>
      <c r="N26" s="265"/>
      <c r="O26" s="265"/>
      <c r="P26" s="265"/>
      <c r="Q26" s="265"/>
      <c r="R26" s="265"/>
      <c r="S26" s="265"/>
      <c r="T26" s="265"/>
      <c r="U26" s="265"/>
      <c r="V26" s="265"/>
      <c r="W26" s="265"/>
      <c r="X26" s="265"/>
      <c r="Y26" s="265"/>
      <c r="Z26" s="265"/>
      <c r="AA26" s="265"/>
      <c r="AB26" s="265"/>
      <c r="AC26" s="265"/>
      <c r="AD26" s="265"/>
      <c r="AE26" s="265"/>
      <c r="AF26" s="265"/>
      <c r="AG26" s="265"/>
      <c r="AH26" s="265"/>
      <c r="AI26" s="265"/>
      <c r="AJ26" s="265"/>
      <c r="AK26" s="320">
        <f>ROUND(AG54,2)</f>
        <v>0</v>
      </c>
      <c r="AL26" s="321"/>
      <c r="AM26" s="321"/>
      <c r="AN26" s="321"/>
      <c r="AO26" s="321"/>
      <c r="AP26" s="276"/>
      <c r="AQ26" s="276"/>
      <c r="AR26" s="28"/>
      <c r="AS26" s="276"/>
      <c r="AT26" s="276"/>
      <c r="AU26" s="276"/>
      <c r="AV26" s="276"/>
      <c r="AW26" s="276"/>
      <c r="AX26" s="276"/>
      <c r="AY26" s="276"/>
      <c r="AZ26" s="276"/>
      <c r="BA26" s="276"/>
      <c r="BB26" s="276"/>
      <c r="BC26" s="276"/>
      <c r="BD26" s="276"/>
      <c r="BE26" s="313"/>
      <c r="BF26" s="276"/>
      <c r="BG26" s="276"/>
      <c r="BH26" s="276"/>
      <c r="BI26" s="276"/>
      <c r="BJ26" s="276"/>
      <c r="BK26" s="276"/>
      <c r="BL26" s="276"/>
      <c r="BM26" s="276"/>
      <c r="BN26" s="276"/>
      <c r="BO26" s="276"/>
      <c r="BP26" s="276"/>
      <c r="BQ26" s="276"/>
      <c r="BR26" s="276"/>
      <c r="BS26" s="276"/>
    </row>
    <row r="27" spans="2:71" s="1" customFormat="1" ht="6.9" customHeight="1" x14ac:dyDescent="0.2">
      <c r="B27" s="28"/>
      <c r="C27" s="276"/>
      <c r="D27" s="276"/>
      <c r="E27" s="276"/>
      <c r="F27" s="276"/>
      <c r="G27" s="276"/>
      <c r="H27" s="276"/>
      <c r="I27" s="276"/>
      <c r="J27" s="276"/>
      <c r="K27" s="276"/>
      <c r="L27" s="276"/>
      <c r="M27" s="276"/>
      <c r="N27" s="276"/>
      <c r="O27" s="276"/>
      <c r="P27" s="276"/>
      <c r="Q27" s="276"/>
      <c r="R27" s="276"/>
      <c r="S27" s="276"/>
      <c r="T27" s="276"/>
      <c r="U27" s="276"/>
      <c r="V27" s="276"/>
      <c r="W27" s="276"/>
      <c r="X27" s="276"/>
      <c r="Y27" s="276"/>
      <c r="Z27" s="276"/>
      <c r="AA27" s="276"/>
      <c r="AB27" s="276"/>
      <c r="AC27" s="276"/>
      <c r="AD27" s="276"/>
      <c r="AE27" s="276"/>
      <c r="AF27" s="276"/>
      <c r="AG27" s="276"/>
      <c r="AH27" s="276"/>
      <c r="AI27" s="276"/>
      <c r="AJ27" s="276"/>
      <c r="AK27" s="276"/>
      <c r="AL27" s="276"/>
      <c r="AM27" s="276"/>
      <c r="AN27" s="276"/>
      <c r="AO27" s="276"/>
      <c r="AP27" s="276"/>
      <c r="AQ27" s="276"/>
      <c r="AR27" s="28"/>
      <c r="AS27" s="276"/>
      <c r="AT27" s="276"/>
      <c r="AU27" s="276"/>
      <c r="AV27" s="276"/>
      <c r="AW27" s="276"/>
      <c r="AX27" s="276"/>
      <c r="AY27" s="276"/>
      <c r="AZ27" s="276"/>
      <c r="BA27" s="276"/>
      <c r="BB27" s="276"/>
      <c r="BC27" s="276"/>
      <c r="BD27" s="276"/>
      <c r="BE27" s="313"/>
      <c r="BF27" s="276"/>
      <c r="BG27" s="276"/>
      <c r="BH27" s="276"/>
      <c r="BI27" s="276"/>
      <c r="BJ27" s="276"/>
      <c r="BK27" s="276"/>
      <c r="BL27" s="276"/>
      <c r="BM27" s="276"/>
      <c r="BN27" s="276"/>
      <c r="BO27" s="276"/>
      <c r="BP27" s="276"/>
      <c r="BQ27" s="276"/>
      <c r="BR27" s="276"/>
      <c r="BS27" s="276"/>
    </row>
    <row r="28" spans="2:71" s="1" customFormat="1" ht="13.2" x14ac:dyDescent="0.2">
      <c r="B28" s="28"/>
      <c r="C28" s="276"/>
      <c r="D28" s="276"/>
      <c r="E28" s="276"/>
      <c r="F28" s="276"/>
      <c r="G28" s="276"/>
      <c r="H28" s="276"/>
      <c r="I28" s="276"/>
      <c r="J28" s="276"/>
      <c r="K28" s="276"/>
      <c r="L28" s="322" t="s">
        <v>42</v>
      </c>
      <c r="M28" s="322"/>
      <c r="N28" s="322"/>
      <c r="O28" s="322"/>
      <c r="P28" s="322"/>
      <c r="Q28" s="276"/>
      <c r="R28" s="276"/>
      <c r="S28" s="276"/>
      <c r="T28" s="276"/>
      <c r="U28" s="276"/>
      <c r="V28" s="276"/>
      <c r="W28" s="322" t="s">
        <v>43</v>
      </c>
      <c r="X28" s="322"/>
      <c r="Y28" s="322"/>
      <c r="Z28" s="322"/>
      <c r="AA28" s="322"/>
      <c r="AB28" s="322"/>
      <c r="AC28" s="322"/>
      <c r="AD28" s="322"/>
      <c r="AE28" s="322"/>
      <c r="AF28" s="276"/>
      <c r="AG28" s="276"/>
      <c r="AH28" s="276"/>
      <c r="AI28" s="276"/>
      <c r="AJ28" s="276"/>
      <c r="AK28" s="322" t="s">
        <v>44</v>
      </c>
      <c r="AL28" s="322"/>
      <c r="AM28" s="322"/>
      <c r="AN28" s="322"/>
      <c r="AO28" s="322"/>
      <c r="AP28" s="276"/>
      <c r="AQ28" s="276"/>
      <c r="AR28" s="28"/>
      <c r="AS28" s="276"/>
      <c r="AT28" s="276"/>
      <c r="AU28" s="276"/>
      <c r="AV28" s="276"/>
      <c r="AW28" s="276"/>
      <c r="AX28" s="276"/>
      <c r="AY28" s="276"/>
      <c r="AZ28" s="276"/>
      <c r="BA28" s="276"/>
      <c r="BB28" s="276"/>
      <c r="BC28" s="276"/>
      <c r="BD28" s="276"/>
      <c r="BE28" s="313"/>
      <c r="BF28" s="276"/>
      <c r="BG28" s="276"/>
      <c r="BH28" s="276"/>
      <c r="BI28" s="276"/>
      <c r="BJ28" s="276"/>
      <c r="BK28" s="276"/>
      <c r="BL28" s="276"/>
      <c r="BM28" s="276"/>
      <c r="BN28" s="276"/>
      <c r="BO28" s="276"/>
      <c r="BP28" s="276"/>
      <c r="BQ28" s="276"/>
      <c r="BR28" s="276"/>
      <c r="BS28" s="276"/>
    </row>
    <row r="29" spans="2:71" s="2" customFormat="1" ht="14.4" customHeight="1" x14ac:dyDescent="0.2">
      <c r="B29" s="30"/>
      <c r="C29" s="267"/>
      <c r="D29" s="275" t="s">
        <v>45</v>
      </c>
      <c r="E29" s="267"/>
      <c r="F29" s="275" t="s">
        <v>46</v>
      </c>
      <c r="G29" s="267"/>
      <c r="H29" s="267"/>
      <c r="I29" s="267"/>
      <c r="J29" s="267"/>
      <c r="K29" s="267"/>
      <c r="L29" s="303">
        <v>0.21</v>
      </c>
      <c r="M29" s="302"/>
      <c r="N29" s="302"/>
      <c r="O29" s="302"/>
      <c r="P29" s="302"/>
      <c r="Q29" s="267"/>
      <c r="R29" s="267"/>
      <c r="S29" s="267"/>
      <c r="T29" s="267"/>
      <c r="U29" s="267"/>
      <c r="V29" s="267"/>
      <c r="W29" s="301">
        <f>ROUND(AZ54, 2)</f>
        <v>0</v>
      </c>
      <c r="X29" s="302"/>
      <c r="Y29" s="302"/>
      <c r="Z29" s="302"/>
      <c r="AA29" s="302"/>
      <c r="AB29" s="302"/>
      <c r="AC29" s="302"/>
      <c r="AD29" s="302"/>
      <c r="AE29" s="302"/>
      <c r="AF29" s="267"/>
      <c r="AG29" s="267"/>
      <c r="AH29" s="267"/>
      <c r="AI29" s="267"/>
      <c r="AJ29" s="267"/>
      <c r="AK29" s="301">
        <f>ROUND(AV54, 2)</f>
        <v>0</v>
      </c>
      <c r="AL29" s="302"/>
      <c r="AM29" s="302"/>
      <c r="AN29" s="302"/>
      <c r="AO29" s="302"/>
      <c r="AP29" s="267"/>
      <c r="AQ29" s="267"/>
      <c r="AR29" s="30"/>
      <c r="AS29" s="267"/>
      <c r="AT29" s="267"/>
      <c r="AU29" s="267"/>
      <c r="AV29" s="267"/>
      <c r="AW29" s="267"/>
      <c r="AX29" s="267"/>
      <c r="AY29" s="267"/>
      <c r="AZ29" s="267"/>
      <c r="BA29" s="267"/>
      <c r="BB29" s="267"/>
      <c r="BC29" s="267"/>
      <c r="BD29" s="267"/>
      <c r="BE29" s="314"/>
      <c r="BF29" s="267"/>
      <c r="BG29" s="267"/>
      <c r="BH29" s="267"/>
      <c r="BI29" s="267"/>
      <c r="BJ29" s="267"/>
      <c r="BK29" s="267"/>
      <c r="BL29" s="267"/>
      <c r="BM29" s="267"/>
      <c r="BN29" s="267"/>
      <c r="BO29" s="267"/>
      <c r="BP29" s="267"/>
      <c r="BQ29" s="267"/>
      <c r="BR29" s="267"/>
      <c r="BS29" s="267"/>
    </row>
    <row r="30" spans="2:71" s="2" customFormat="1" ht="14.4" customHeight="1" x14ac:dyDescent="0.2">
      <c r="B30" s="30"/>
      <c r="C30" s="267"/>
      <c r="D30" s="267"/>
      <c r="E30" s="267"/>
      <c r="F30" s="275" t="s">
        <v>47</v>
      </c>
      <c r="G30" s="267"/>
      <c r="H30" s="267"/>
      <c r="I30" s="267"/>
      <c r="J30" s="267"/>
      <c r="K30" s="267"/>
      <c r="L30" s="303">
        <v>0.12</v>
      </c>
      <c r="M30" s="302"/>
      <c r="N30" s="302"/>
      <c r="O30" s="302"/>
      <c r="P30" s="302"/>
      <c r="Q30" s="267"/>
      <c r="R30" s="267"/>
      <c r="S30" s="267"/>
      <c r="T30" s="267"/>
      <c r="U30" s="267"/>
      <c r="V30" s="267"/>
      <c r="W30" s="301">
        <f>ROUND(BA54, 2)</f>
        <v>0</v>
      </c>
      <c r="X30" s="302"/>
      <c r="Y30" s="302"/>
      <c r="Z30" s="302"/>
      <c r="AA30" s="302"/>
      <c r="AB30" s="302"/>
      <c r="AC30" s="302"/>
      <c r="AD30" s="302"/>
      <c r="AE30" s="302"/>
      <c r="AF30" s="267"/>
      <c r="AG30" s="267"/>
      <c r="AH30" s="267"/>
      <c r="AI30" s="267"/>
      <c r="AJ30" s="267"/>
      <c r="AK30" s="301">
        <f>ROUND(AW54, 2)</f>
        <v>0</v>
      </c>
      <c r="AL30" s="302"/>
      <c r="AM30" s="302"/>
      <c r="AN30" s="302"/>
      <c r="AO30" s="302"/>
      <c r="AP30" s="267"/>
      <c r="AQ30" s="267"/>
      <c r="AR30" s="30"/>
      <c r="AS30" s="267"/>
      <c r="AT30" s="267"/>
      <c r="AU30" s="267"/>
      <c r="AV30" s="267"/>
      <c r="AW30" s="267"/>
      <c r="AX30" s="267"/>
      <c r="AY30" s="267"/>
      <c r="AZ30" s="267"/>
      <c r="BA30" s="267"/>
      <c r="BB30" s="267"/>
      <c r="BC30" s="267"/>
      <c r="BD30" s="267"/>
      <c r="BE30" s="314"/>
      <c r="BF30" s="267"/>
      <c r="BG30" s="267"/>
      <c r="BH30" s="267"/>
      <c r="BI30" s="267"/>
      <c r="BJ30" s="267"/>
      <c r="BK30" s="267"/>
      <c r="BL30" s="267"/>
      <c r="BM30" s="267"/>
      <c r="BN30" s="267"/>
      <c r="BO30" s="267"/>
      <c r="BP30" s="267"/>
      <c r="BQ30" s="267"/>
      <c r="BR30" s="267"/>
      <c r="BS30" s="267"/>
    </row>
    <row r="31" spans="2:71" s="2" customFormat="1" ht="14.4" hidden="1" customHeight="1" x14ac:dyDescent="0.2">
      <c r="B31" s="30"/>
      <c r="C31" s="267"/>
      <c r="D31" s="267"/>
      <c r="E31" s="267"/>
      <c r="F31" s="275" t="s">
        <v>48</v>
      </c>
      <c r="G31" s="267"/>
      <c r="H31" s="267"/>
      <c r="I31" s="267"/>
      <c r="J31" s="267"/>
      <c r="K31" s="267"/>
      <c r="L31" s="303">
        <v>0.21</v>
      </c>
      <c r="M31" s="302"/>
      <c r="N31" s="302"/>
      <c r="O31" s="302"/>
      <c r="P31" s="302"/>
      <c r="Q31" s="267"/>
      <c r="R31" s="267"/>
      <c r="S31" s="267"/>
      <c r="T31" s="267"/>
      <c r="U31" s="267"/>
      <c r="V31" s="267"/>
      <c r="W31" s="301">
        <f>ROUND(BB54, 2)</f>
        <v>0</v>
      </c>
      <c r="X31" s="302"/>
      <c r="Y31" s="302"/>
      <c r="Z31" s="302"/>
      <c r="AA31" s="302"/>
      <c r="AB31" s="302"/>
      <c r="AC31" s="302"/>
      <c r="AD31" s="302"/>
      <c r="AE31" s="302"/>
      <c r="AF31" s="267"/>
      <c r="AG31" s="267"/>
      <c r="AH31" s="267"/>
      <c r="AI31" s="267"/>
      <c r="AJ31" s="267"/>
      <c r="AK31" s="301">
        <v>0</v>
      </c>
      <c r="AL31" s="302"/>
      <c r="AM31" s="302"/>
      <c r="AN31" s="302"/>
      <c r="AO31" s="302"/>
      <c r="AP31" s="267"/>
      <c r="AQ31" s="267"/>
      <c r="AR31" s="30"/>
      <c r="AS31" s="267"/>
      <c r="AT31" s="267"/>
      <c r="AU31" s="267"/>
      <c r="AV31" s="267"/>
      <c r="AW31" s="267"/>
      <c r="AX31" s="267"/>
      <c r="AY31" s="267"/>
      <c r="AZ31" s="267"/>
      <c r="BA31" s="267"/>
      <c r="BB31" s="267"/>
      <c r="BC31" s="267"/>
      <c r="BD31" s="267"/>
      <c r="BE31" s="314"/>
      <c r="BF31" s="267"/>
      <c r="BG31" s="267"/>
      <c r="BH31" s="267"/>
      <c r="BI31" s="267"/>
      <c r="BJ31" s="267"/>
      <c r="BK31" s="267"/>
      <c r="BL31" s="267"/>
      <c r="BM31" s="267"/>
      <c r="BN31" s="267"/>
      <c r="BO31" s="267"/>
      <c r="BP31" s="267"/>
      <c r="BQ31" s="267"/>
      <c r="BR31" s="267"/>
      <c r="BS31" s="267"/>
    </row>
    <row r="32" spans="2:71" s="2" customFormat="1" ht="14.4" hidden="1" customHeight="1" x14ac:dyDescent="0.2">
      <c r="B32" s="30"/>
      <c r="C32" s="267"/>
      <c r="D32" s="267"/>
      <c r="E32" s="267"/>
      <c r="F32" s="275" t="s">
        <v>49</v>
      </c>
      <c r="G32" s="267"/>
      <c r="H32" s="267"/>
      <c r="I32" s="267"/>
      <c r="J32" s="267"/>
      <c r="K32" s="267"/>
      <c r="L32" s="303">
        <v>0.12</v>
      </c>
      <c r="M32" s="302"/>
      <c r="N32" s="302"/>
      <c r="O32" s="302"/>
      <c r="P32" s="302"/>
      <c r="Q32" s="267"/>
      <c r="R32" s="267"/>
      <c r="S32" s="267"/>
      <c r="T32" s="267"/>
      <c r="U32" s="267"/>
      <c r="V32" s="267"/>
      <c r="W32" s="301">
        <f>ROUND(BC54, 2)</f>
        <v>0</v>
      </c>
      <c r="X32" s="302"/>
      <c r="Y32" s="302"/>
      <c r="Z32" s="302"/>
      <c r="AA32" s="302"/>
      <c r="AB32" s="302"/>
      <c r="AC32" s="302"/>
      <c r="AD32" s="302"/>
      <c r="AE32" s="302"/>
      <c r="AF32" s="267"/>
      <c r="AG32" s="267"/>
      <c r="AH32" s="267"/>
      <c r="AI32" s="267"/>
      <c r="AJ32" s="267"/>
      <c r="AK32" s="301">
        <v>0</v>
      </c>
      <c r="AL32" s="302"/>
      <c r="AM32" s="302"/>
      <c r="AN32" s="302"/>
      <c r="AO32" s="302"/>
      <c r="AP32" s="267"/>
      <c r="AQ32" s="267"/>
      <c r="AR32" s="30"/>
      <c r="AS32" s="267"/>
      <c r="AT32" s="267"/>
      <c r="AU32" s="267"/>
      <c r="AV32" s="267"/>
      <c r="AW32" s="267"/>
      <c r="AX32" s="267"/>
      <c r="AY32" s="267"/>
      <c r="AZ32" s="267"/>
      <c r="BA32" s="267"/>
      <c r="BB32" s="267"/>
      <c r="BC32" s="267"/>
      <c r="BD32" s="267"/>
      <c r="BE32" s="314"/>
      <c r="BF32" s="267"/>
      <c r="BG32" s="267"/>
      <c r="BH32" s="267"/>
      <c r="BI32" s="267"/>
      <c r="BJ32" s="267"/>
      <c r="BK32" s="267"/>
      <c r="BL32" s="267"/>
      <c r="BM32" s="267"/>
      <c r="BN32" s="267"/>
      <c r="BO32" s="267"/>
      <c r="BP32" s="267"/>
      <c r="BQ32" s="267"/>
      <c r="BR32" s="267"/>
      <c r="BS32" s="267"/>
    </row>
    <row r="33" spans="2:44" s="2" customFormat="1" ht="14.4" hidden="1" customHeight="1" x14ac:dyDescent="0.2">
      <c r="B33" s="30"/>
      <c r="C33" s="267"/>
      <c r="D33" s="267"/>
      <c r="E33" s="267"/>
      <c r="F33" s="275" t="s">
        <v>50</v>
      </c>
      <c r="G33" s="267"/>
      <c r="H33" s="267"/>
      <c r="I33" s="267"/>
      <c r="J33" s="267"/>
      <c r="K33" s="267"/>
      <c r="L33" s="303">
        <v>0</v>
      </c>
      <c r="M33" s="302"/>
      <c r="N33" s="302"/>
      <c r="O33" s="302"/>
      <c r="P33" s="302"/>
      <c r="Q33" s="267"/>
      <c r="R33" s="267"/>
      <c r="S33" s="267"/>
      <c r="T33" s="267"/>
      <c r="U33" s="267"/>
      <c r="V33" s="267"/>
      <c r="W33" s="301">
        <f>ROUND(BD54, 2)</f>
        <v>0</v>
      </c>
      <c r="X33" s="302"/>
      <c r="Y33" s="302"/>
      <c r="Z33" s="302"/>
      <c r="AA33" s="302"/>
      <c r="AB33" s="302"/>
      <c r="AC33" s="302"/>
      <c r="AD33" s="302"/>
      <c r="AE33" s="302"/>
      <c r="AF33" s="267"/>
      <c r="AG33" s="267"/>
      <c r="AH33" s="267"/>
      <c r="AI33" s="267"/>
      <c r="AJ33" s="267"/>
      <c r="AK33" s="301">
        <v>0</v>
      </c>
      <c r="AL33" s="302"/>
      <c r="AM33" s="302"/>
      <c r="AN33" s="302"/>
      <c r="AO33" s="302"/>
      <c r="AP33" s="267"/>
      <c r="AQ33" s="267"/>
      <c r="AR33" s="30"/>
    </row>
    <row r="34" spans="2:44" s="1" customFormat="1" ht="6.9" customHeight="1" x14ac:dyDescent="0.2">
      <c r="B34" s="28"/>
      <c r="C34" s="276"/>
      <c r="D34" s="276"/>
      <c r="E34" s="276"/>
      <c r="F34" s="276"/>
      <c r="G34" s="276"/>
      <c r="H34" s="276"/>
      <c r="I34" s="276"/>
      <c r="J34" s="276"/>
      <c r="K34" s="276"/>
      <c r="L34" s="276"/>
      <c r="M34" s="276"/>
      <c r="N34" s="276"/>
      <c r="O34" s="276"/>
      <c r="P34" s="276"/>
      <c r="Q34" s="276"/>
      <c r="R34" s="276"/>
      <c r="S34" s="276"/>
      <c r="T34" s="276"/>
      <c r="U34" s="276"/>
      <c r="V34" s="276"/>
      <c r="W34" s="276"/>
      <c r="X34" s="276"/>
      <c r="Y34" s="276"/>
      <c r="Z34" s="276"/>
      <c r="AA34" s="276"/>
      <c r="AB34" s="276"/>
      <c r="AC34" s="276"/>
      <c r="AD34" s="276"/>
      <c r="AE34" s="276"/>
      <c r="AF34" s="276"/>
      <c r="AG34" s="276"/>
      <c r="AH34" s="276"/>
      <c r="AI34" s="276"/>
      <c r="AJ34" s="276"/>
      <c r="AK34" s="276"/>
      <c r="AL34" s="276"/>
      <c r="AM34" s="276"/>
      <c r="AN34" s="276"/>
      <c r="AO34" s="276"/>
      <c r="AP34" s="276"/>
      <c r="AQ34" s="276"/>
      <c r="AR34" s="28"/>
    </row>
    <row r="35" spans="2:44" s="1" customFormat="1" ht="26.1" customHeight="1" x14ac:dyDescent="0.2">
      <c r="B35" s="28"/>
      <c r="C35" s="31"/>
      <c r="D35" s="32" t="s">
        <v>51</v>
      </c>
      <c r="E35" s="268"/>
      <c r="F35" s="268"/>
      <c r="G35" s="268"/>
      <c r="H35" s="268"/>
      <c r="I35" s="268"/>
      <c r="J35" s="268"/>
      <c r="K35" s="268"/>
      <c r="L35" s="268"/>
      <c r="M35" s="268"/>
      <c r="N35" s="268"/>
      <c r="O35" s="268"/>
      <c r="P35" s="268"/>
      <c r="Q35" s="268"/>
      <c r="R35" s="268"/>
      <c r="S35" s="268"/>
      <c r="T35" s="33" t="s">
        <v>52</v>
      </c>
      <c r="U35" s="268"/>
      <c r="V35" s="268"/>
      <c r="W35" s="268"/>
      <c r="X35" s="307" t="s">
        <v>53</v>
      </c>
      <c r="Y35" s="305"/>
      <c r="Z35" s="305"/>
      <c r="AA35" s="305"/>
      <c r="AB35" s="305"/>
      <c r="AC35" s="268"/>
      <c r="AD35" s="268"/>
      <c r="AE35" s="268"/>
      <c r="AF35" s="268"/>
      <c r="AG35" s="268"/>
      <c r="AH35" s="268"/>
      <c r="AI35" s="268"/>
      <c r="AJ35" s="268"/>
      <c r="AK35" s="304">
        <f>SUM(AK26:AK33)</f>
        <v>0</v>
      </c>
      <c r="AL35" s="305"/>
      <c r="AM35" s="305"/>
      <c r="AN35" s="305"/>
      <c r="AO35" s="306"/>
      <c r="AP35" s="31"/>
      <c r="AQ35" s="31"/>
      <c r="AR35" s="28"/>
    </row>
    <row r="36" spans="2:44" s="1" customFormat="1" ht="6.9" customHeight="1" x14ac:dyDescent="0.2">
      <c r="B36" s="28"/>
      <c r="C36" s="276"/>
      <c r="D36" s="276"/>
      <c r="E36" s="276"/>
      <c r="F36" s="276"/>
      <c r="G36" s="276"/>
      <c r="H36" s="276"/>
      <c r="I36" s="276"/>
      <c r="J36" s="276"/>
      <c r="K36" s="276"/>
      <c r="L36" s="276"/>
      <c r="M36" s="276"/>
      <c r="N36" s="276"/>
      <c r="O36" s="276"/>
      <c r="P36" s="276"/>
      <c r="Q36" s="276"/>
      <c r="R36" s="276"/>
      <c r="S36" s="276"/>
      <c r="T36" s="276"/>
      <c r="U36" s="276"/>
      <c r="V36" s="276"/>
      <c r="W36" s="276"/>
      <c r="X36" s="276"/>
      <c r="Y36" s="276"/>
      <c r="Z36" s="276"/>
      <c r="AA36" s="276"/>
      <c r="AB36" s="276"/>
      <c r="AC36" s="276"/>
      <c r="AD36" s="276"/>
      <c r="AE36" s="276"/>
      <c r="AF36" s="276"/>
      <c r="AG36" s="276"/>
      <c r="AH36" s="276"/>
      <c r="AI36" s="276"/>
      <c r="AJ36" s="276"/>
      <c r="AK36" s="276"/>
      <c r="AL36" s="276"/>
      <c r="AM36" s="276"/>
      <c r="AN36" s="276"/>
      <c r="AO36" s="276"/>
      <c r="AP36" s="276"/>
      <c r="AQ36" s="276"/>
      <c r="AR36" s="28"/>
    </row>
    <row r="37" spans="2:44" s="1" customFormat="1" ht="6.9" customHeight="1" x14ac:dyDescent="0.2">
      <c r="B37" s="34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28"/>
    </row>
    <row r="41" spans="2:44" s="1" customFormat="1" ht="6.9" customHeight="1" x14ac:dyDescent="0.2">
      <c r="B41" s="36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7"/>
      <c r="AO41" s="37"/>
      <c r="AP41" s="37"/>
      <c r="AQ41" s="37"/>
      <c r="AR41" s="28"/>
    </row>
    <row r="42" spans="2:44" s="1" customFormat="1" ht="24.9" customHeight="1" x14ac:dyDescent="0.2">
      <c r="B42" s="28"/>
      <c r="C42" s="21" t="s">
        <v>54</v>
      </c>
      <c r="D42" s="276"/>
      <c r="E42" s="276"/>
      <c r="F42" s="276"/>
      <c r="G42" s="276"/>
      <c r="H42" s="276"/>
      <c r="I42" s="276"/>
      <c r="J42" s="276"/>
      <c r="K42" s="276"/>
      <c r="L42" s="276"/>
      <c r="M42" s="276"/>
      <c r="N42" s="276"/>
      <c r="O42" s="276"/>
      <c r="P42" s="276"/>
      <c r="Q42" s="276"/>
      <c r="R42" s="276"/>
      <c r="S42" s="276"/>
      <c r="T42" s="276"/>
      <c r="U42" s="276"/>
      <c r="V42" s="276"/>
      <c r="W42" s="276"/>
      <c r="X42" s="276"/>
      <c r="Y42" s="276"/>
      <c r="Z42" s="276"/>
      <c r="AA42" s="276"/>
      <c r="AB42" s="276"/>
      <c r="AC42" s="276"/>
      <c r="AD42" s="276"/>
      <c r="AE42" s="276"/>
      <c r="AF42" s="276"/>
      <c r="AG42" s="276"/>
      <c r="AH42" s="276"/>
      <c r="AI42" s="276"/>
      <c r="AJ42" s="276"/>
      <c r="AK42" s="276"/>
      <c r="AL42" s="276"/>
      <c r="AM42" s="276"/>
      <c r="AN42" s="276"/>
      <c r="AO42" s="276"/>
      <c r="AP42" s="276"/>
      <c r="AQ42" s="276"/>
      <c r="AR42" s="28"/>
    </row>
    <row r="43" spans="2:44" s="1" customFormat="1" ht="6.9" customHeight="1" x14ac:dyDescent="0.2">
      <c r="B43" s="28"/>
      <c r="C43" s="276"/>
      <c r="D43" s="276"/>
      <c r="E43" s="276"/>
      <c r="F43" s="276"/>
      <c r="G43" s="276"/>
      <c r="H43" s="276"/>
      <c r="I43" s="276"/>
      <c r="J43" s="276"/>
      <c r="K43" s="276"/>
      <c r="L43" s="276"/>
      <c r="M43" s="276"/>
      <c r="N43" s="276"/>
      <c r="O43" s="276"/>
      <c r="P43" s="276"/>
      <c r="Q43" s="276"/>
      <c r="R43" s="276"/>
      <c r="S43" s="276"/>
      <c r="T43" s="276"/>
      <c r="U43" s="276"/>
      <c r="V43" s="276"/>
      <c r="W43" s="276"/>
      <c r="X43" s="276"/>
      <c r="Y43" s="276"/>
      <c r="Z43" s="276"/>
      <c r="AA43" s="276"/>
      <c r="AB43" s="276"/>
      <c r="AC43" s="276"/>
      <c r="AD43" s="276"/>
      <c r="AE43" s="276"/>
      <c r="AF43" s="276"/>
      <c r="AG43" s="276"/>
      <c r="AH43" s="276"/>
      <c r="AI43" s="276"/>
      <c r="AJ43" s="276"/>
      <c r="AK43" s="276"/>
      <c r="AL43" s="276"/>
      <c r="AM43" s="276"/>
      <c r="AN43" s="276"/>
      <c r="AO43" s="276"/>
      <c r="AP43" s="276"/>
      <c r="AQ43" s="276"/>
      <c r="AR43" s="28"/>
    </row>
    <row r="44" spans="2:44" s="3" customFormat="1" ht="12" customHeight="1" x14ac:dyDescent="0.2">
      <c r="B44" s="38"/>
      <c r="C44" s="275" t="s">
        <v>14</v>
      </c>
      <c r="D44" s="272"/>
      <c r="E44" s="272"/>
      <c r="F44" s="272"/>
      <c r="G44" s="272"/>
      <c r="H44" s="272"/>
      <c r="I44" s="272"/>
      <c r="J44" s="272"/>
      <c r="K44" s="272"/>
      <c r="L44" s="272" t="str">
        <f>K5</f>
        <v>24011</v>
      </c>
      <c r="M44" s="272"/>
      <c r="N44" s="272"/>
      <c r="O44" s="272"/>
      <c r="P44" s="272"/>
      <c r="Q44" s="272"/>
      <c r="R44" s="272"/>
      <c r="S44" s="272"/>
      <c r="T44" s="272"/>
      <c r="U44" s="272"/>
      <c r="V44" s="272"/>
      <c r="W44" s="272"/>
      <c r="X44" s="272"/>
      <c r="Y44" s="272"/>
      <c r="Z44" s="272"/>
      <c r="AA44" s="272"/>
      <c r="AB44" s="272"/>
      <c r="AC44" s="272"/>
      <c r="AD44" s="272"/>
      <c r="AE44" s="272"/>
      <c r="AF44" s="272"/>
      <c r="AG44" s="272"/>
      <c r="AH44" s="272"/>
      <c r="AI44" s="272"/>
      <c r="AJ44" s="272"/>
      <c r="AK44" s="272"/>
      <c r="AL44" s="272"/>
      <c r="AM44" s="272"/>
      <c r="AN44" s="272"/>
      <c r="AO44" s="272"/>
      <c r="AP44" s="272"/>
      <c r="AQ44" s="272"/>
      <c r="AR44" s="38"/>
    </row>
    <row r="45" spans="2:44" s="4" customFormat="1" ht="36.9" customHeight="1" x14ac:dyDescent="0.2">
      <c r="B45" s="39"/>
      <c r="C45" s="40" t="s">
        <v>17</v>
      </c>
      <c r="D45" s="260"/>
      <c r="E45" s="260"/>
      <c r="F45" s="260"/>
      <c r="G45" s="260"/>
      <c r="H45" s="260"/>
      <c r="I45" s="260"/>
      <c r="J45" s="260"/>
      <c r="K45" s="260"/>
      <c r="L45" s="323" t="str">
        <f>K6</f>
        <v>Stavební úpravy stávající budovy business centra VŠB - TUO II.etapa</v>
      </c>
      <c r="M45" s="324"/>
      <c r="N45" s="324"/>
      <c r="O45" s="324"/>
      <c r="P45" s="324"/>
      <c r="Q45" s="324"/>
      <c r="R45" s="324"/>
      <c r="S45" s="324"/>
      <c r="T45" s="324"/>
      <c r="U45" s="324"/>
      <c r="V45" s="324"/>
      <c r="W45" s="324"/>
      <c r="X45" s="324"/>
      <c r="Y45" s="324"/>
      <c r="Z45" s="324"/>
      <c r="AA45" s="324"/>
      <c r="AB45" s="324"/>
      <c r="AC45" s="324"/>
      <c r="AD45" s="324"/>
      <c r="AE45" s="324"/>
      <c r="AF45" s="324"/>
      <c r="AG45" s="324"/>
      <c r="AH45" s="324"/>
      <c r="AI45" s="324"/>
      <c r="AJ45" s="324"/>
      <c r="AK45" s="324"/>
      <c r="AL45" s="324"/>
      <c r="AM45" s="324"/>
      <c r="AN45" s="324"/>
      <c r="AO45" s="324"/>
      <c r="AP45" s="260"/>
      <c r="AQ45" s="260"/>
      <c r="AR45" s="39"/>
    </row>
    <row r="46" spans="2:44" s="1" customFormat="1" ht="6.9" customHeight="1" x14ac:dyDescent="0.2">
      <c r="B46" s="28"/>
      <c r="C46" s="276"/>
      <c r="D46" s="276"/>
      <c r="E46" s="276"/>
      <c r="F46" s="276"/>
      <c r="G46" s="276"/>
      <c r="H46" s="276"/>
      <c r="I46" s="276"/>
      <c r="J46" s="276"/>
      <c r="K46" s="276"/>
      <c r="L46" s="276"/>
      <c r="M46" s="276"/>
      <c r="N46" s="276"/>
      <c r="O46" s="276"/>
      <c r="P46" s="276"/>
      <c r="Q46" s="276"/>
      <c r="R46" s="276"/>
      <c r="S46" s="276"/>
      <c r="T46" s="276"/>
      <c r="U46" s="276"/>
      <c r="V46" s="276"/>
      <c r="W46" s="276"/>
      <c r="X46" s="276"/>
      <c r="Y46" s="276"/>
      <c r="Z46" s="276"/>
      <c r="AA46" s="276"/>
      <c r="AB46" s="276"/>
      <c r="AC46" s="276"/>
      <c r="AD46" s="276"/>
      <c r="AE46" s="276"/>
      <c r="AF46" s="276"/>
      <c r="AG46" s="276"/>
      <c r="AH46" s="276"/>
      <c r="AI46" s="276"/>
      <c r="AJ46" s="276"/>
      <c r="AK46" s="276"/>
      <c r="AL46" s="276"/>
      <c r="AM46" s="276"/>
      <c r="AN46" s="276"/>
      <c r="AO46" s="276"/>
      <c r="AP46" s="276"/>
      <c r="AQ46" s="276"/>
      <c r="AR46" s="28"/>
    </row>
    <row r="47" spans="2:44" s="1" customFormat="1" ht="12" customHeight="1" x14ac:dyDescent="0.2">
      <c r="B47" s="28"/>
      <c r="C47" s="275" t="s">
        <v>22</v>
      </c>
      <c r="D47" s="276"/>
      <c r="E47" s="276"/>
      <c r="F47" s="276"/>
      <c r="G47" s="276"/>
      <c r="H47" s="276"/>
      <c r="I47" s="276"/>
      <c r="J47" s="276"/>
      <c r="K47" s="276"/>
      <c r="L47" s="41" t="str">
        <f>IF(K8="","",K8)</f>
        <v>Ostrava</v>
      </c>
      <c r="M47" s="276"/>
      <c r="N47" s="276"/>
      <c r="O47" s="276"/>
      <c r="P47" s="276"/>
      <c r="Q47" s="276"/>
      <c r="R47" s="276"/>
      <c r="S47" s="276"/>
      <c r="T47" s="276"/>
      <c r="U47" s="276"/>
      <c r="V47" s="276"/>
      <c r="W47" s="276"/>
      <c r="X47" s="276"/>
      <c r="Y47" s="276"/>
      <c r="Z47" s="276"/>
      <c r="AA47" s="276"/>
      <c r="AB47" s="276"/>
      <c r="AC47" s="276"/>
      <c r="AD47" s="276"/>
      <c r="AE47" s="276"/>
      <c r="AF47" s="276"/>
      <c r="AG47" s="276"/>
      <c r="AH47" s="276"/>
      <c r="AI47" s="275" t="s">
        <v>24</v>
      </c>
      <c r="AJ47" s="276"/>
      <c r="AK47" s="276"/>
      <c r="AL47" s="276"/>
      <c r="AM47" s="297" t="str">
        <f>IF(AN8= "","",AN8)</f>
        <v>9. 6. 2024</v>
      </c>
      <c r="AN47" s="297"/>
      <c r="AO47" s="276"/>
      <c r="AP47" s="276"/>
      <c r="AQ47" s="276"/>
      <c r="AR47" s="28"/>
    </row>
    <row r="48" spans="2:44" s="1" customFormat="1" ht="6.9" customHeight="1" x14ac:dyDescent="0.2">
      <c r="B48" s="28"/>
      <c r="C48" s="276"/>
      <c r="D48" s="276"/>
      <c r="E48" s="276"/>
      <c r="F48" s="276"/>
      <c r="G48" s="276"/>
      <c r="H48" s="276"/>
      <c r="I48" s="276"/>
      <c r="J48" s="276"/>
      <c r="K48" s="276"/>
      <c r="L48" s="276"/>
      <c r="M48" s="276"/>
      <c r="N48" s="276"/>
      <c r="O48" s="276"/>
      <c r="P48" s="276"/>
      <c r="Q48" s="276"/>
      <c r="R48" s="276"/>
      <c r="S48" s="276"/>
      <c r="T48" s="276"/>
      <c r="U48" s="276"/>
      <c r="V48" s="276"/>
      <c r="W48" s="276"/>
      <c r="X48" s="276"/>
      <c r="Y48" s="276"/>
      <c r="Z48" s="276"/>
      <c r="AA48" s="276"/>
      <c r="AB48" s="276"/>
      <c r="AC48" s="276"/>
      <c r="AD48" s="276"/>
      <c r="AE48" s="276"/>
      <c r="AF48" s="276"/>
      <c r="AG48" s="276"/>
      <c r="AH48" s="276"/>
      <c r="AI48" s="276"/>
      <c r="AJ48" s="276"/>
      <c r="AK48" s="276"/>
      <c r="AL48" s="276"/>
      <c r="AM48" s="276"/>
      <c r="AN48" s="276"/>
      <c r="AO48" s="276"/>
      <c r="AP48" s="276"/>
      <c r="AQ48" s="276"/>
      <c r="AR48" s="28"/>
    </row>
    <row r="49" spans="1:91" s="1" customFormat="1" ht="15.15" customHeight="1" x14ac:dyDescent="0.2">
      <c r="A49" s="276"/>
      <c r="B49" s="28"/>
      <c r="C49" s="275" t="s">
        <v>28</v>
      </c>
      <c r="D49" s="276"/>
      <c r="E49" s="276"/>
      <c r="F49" s="276"/>
      <c r="G49" s="276"/>
      <c r="H49" s="276"/>
      <c r="I49" s="276"/>
      <c r="J49" s="276"/>
      <c r="K49" s="276"/>
      <c r="L49" s="272" t="str">
        <f>IF(E11= "","",E11)</f>
        <v>VŠB TU, Ostrava</v>
      </c>
      <c r="M49" s="276"/>
      <c r="N49" s="276"/>
      <c r="O49" s="276"/>
      <c r="P49" s="276"/>
      <c r="Q49" s="276"/>
      <c r="R49" s="276"/>
      <c r="S49" s="276"/>
      <c r="T49" s="276"/>
      <c r="U49" s="276"/>
      <c r="V49" s="276"/>
      <c r="W49" s="276"/>
      <c r="X49" s="276"/>
      <c r="Y49" s="276"/>
      <c r="Z49" s="276"/>
      <c r="AA49" s="276"/>
      <c r="AB49" s="276"/>
      <c r="AC49" s="276"/>
      <c r="AD49" s="276"/>
      <c r="AE49" s="276"/>
      <c r="AF49" s="276"/>
      <c r="AG49" s="276"/>
      <c r="AH49" s="276"/>
      <c r="AI49" s="275" t="s">
        <v>34</v>
      </c>
      <c r="AJ49" s="276"/>
      <c r="AK49" s="276"/>
      <c r="AL49" s="276"/>
      <c r="AM49" s="298" t="str">
        <f>IF(E17="","",E17)</f>
        <v>ARCHI BIM</v>
      </c>
      <c r="AN49" s="299"/>
      <c r="AO49" s="299"/>
      <c r="AP49" s="299"/>
      <c r="AQ49" s="276"/>
      <c r="AR49" s="28"/>
      <c r="AS49" s="286" t="s">
        <v>55</v>
      </c>
      <c r="AT49" s="287"/>
      <c r="AU49" s="42"/>
      <c r="AV49" s="42"/>
      <c r="AW49" s="42"/>
      <c r="AX49" s="42"/>
      <c r="AY49" s="42"/>
      <c r="AZ49" s="42"/>
      <c r="BA49" s="42"/>
      <c r="BB49" s="42"/>
      <c r="BC49" s="42"/>
      <c r="BD49" s="43"/>
      <c r="BE49" s="276"/>
      <c r="BF49" s="276"/>
      <c r="BG49" s="276"/>
      <c r="BH49" s="276"/>
      <c r="BI49" s="276"/>
      <c r="BJ49" s="276"/>
      <c r="BK49" s="276"/>
      <c r="BL49" s="276"/>
      <c r="BM49" s="276"/>
      <c r="BN49" s="276"/>
      <c r="BO49" s="276"/>
      <c r="BP49" s="276"/>
      <c r="BQ49" s="276"/>
      <c r="BR49" s="276"/>
      <c r="BS49" s="276"/>
      <c r="BT49" s="276"/>
      <c r="BU49" s="276"/>
      <c r="BV49" s="276"/>
      <c r="BW49" s="276"/>
      <c r="BX49" s="276"/>
      <c r="BY49" s="276"/>
      <c r="BZ49" s="276"/>
      <c r="CA49" s="276"/>
      <c r="CB49" s="276"/>
      <c r="CC49" s="276"/>
      <c r="CD49" s="276"/>
      <c r="CE49" s="276"/>
      <c r="CF49" s="276"/>
      <c r="CG49" s="276"/>
      <c r="CH49" s="276"/>
      <c r="CI49" s="276"/>
      <c r="CJ49" s="276"/>
      <c r="CK49" s="276"/>
      <c r="CL49" s="276"/>
      <c r="CM49" s="276"/>
    </row>
    <row r="50" spans="1:91" s="1" customFormat="1" ht="15.15" customHeight="1" x14ac:dyDescent="0.2">
      <c r="A50" s="276"/>
      <c r="B50" s="28"/>
      <c r="C50" s="275" t="s">
        <v>32</v>
      </c>
      <c r="D50" s="276"/>
      <c r="E50" s="276"/>
      <c r="F50" s="276"/>
      <c r="G50" s="276"/>
      <c r="H50" s="276"/>
      <c r="I50" s="276"/>
      <c r="J50" s="276"/>
      <c r="K50" s="276"/>
      <c r="L50" s="272" t="str">
        <f>IF(E14= "Vyplň údaj","",E14)</f>
        <v/>
      </c>
      <c r="M50" s="276"/>
      <c r="N50" s="276"/>
      <c r="O50" s="276"/>
      <c r="P50" s="276"/>
      <c r="Q50" s="276"/>
      <c r="R50" s="276"/>
      <c r="S50" s="276"/>
      <c r="T50" s="276"/>
      <c r="U50" s="276"/>
      <c r="V50" s="276"/>
      <c r="W50" s="276"/>
      <c r="X50" s="276"/>
      <c r="Y50" s="276"/>
      <c r="Z50" s="276"/>
      <c r="AA50" s="276"/>
      <c r="AB50" s="276"/>
      <c r="AC50" s="276"/>
      <c r="AD50" s="276"/>
      <c r="AE50" s="276"/>
      <c r="AF50" s="276"/>
      <c r="AG50" s="276"/>
      <c r="AH50" s="276"/>
      <c r="AI50" s="275" t="s">
        <v>37</v>
      </c>
      <c r="AJ50" s="276"/>
      <c r="AK50" s="276"/>
      <c r="AL50" s="276"/>
      <c r="AM50" s="298" t="str">
        <f>IF(E20="","",E20)</f>
        <v>Anna Mužná</v>
      </c>
      <c r="AN50" s="299"/>
      <c r="AO50" s="299"/>
      <c r="AP50" s="299"/>
      <c r="AQ50" s="276"/>
      <c r="AR50" s="28"/>
      <c r="AS50" s="288"/>
      <c r="AT50" s="289"/>
      <c r="AU50" s="276"/>
      <c r="AV50" s="276"/>
      <c r="AW50" s="276"/>
      <c r="AX50" s="276"/>
      <c r="AY50" s="276"/>
      <c r="AZ50" s="276"/>
      <c r="BA50" s="276"/>
      <c r="BB50" s="276"/>
      <c r="BC50" s="276"/>
      <c r="BD50" s="44"/>
      <c r="BE50" s="276"/>
      <c r="BF50" s="276"/>
      <c r="BG50" s="276"/>
      <c r="BH50" s="276"/>
      <c r="BI50" s="276"/>
      <c r="BJ50" s="276"/>
      <c r="BK50" s="276"/>
      <c r="BL50" s="276"/>
      <c r="BM50" s="276"/>
      <c r="BN50" s="276"/>
      <c r="BO50" s="276"/>
      <c r="BP50" s="276"/>
      <c r="BQ50" s="276"/>
      <c r="BR50" s="276"/>
      <c r="BS50" s="276"/>
      <c r="BT50" s="276"/>
      <c r="BU50" s="276"/>
      <c r="BV50" s="276"/>
      <c r="BW50" s="276"/>
      <c r="BX50" s="276"/>
      <c r="BY50" s="276"/>
      <c r="BZ50" s="276"/>
      <c r="CA50" s="276"/>
      <c r="CB50" s="276"/>
      <c r="CC50" s="276"/>
      <c r="CD50" s="276"/>
      <c r="CE50" s="276"/>
      <c r="CF50" s="276"/>
      <c r="CG50" s="276"/>
      <c r="CH50" s="276"/>
      <c r="CI50" s="276"/>
      <c r="CJ50" s="276"/>
      <c r="CK50" s="276"/>
      <c r="CL50" s="276"/>
      <c r="CM50" s="276"/>
    </row>
    <row r="51" spans="1:91" s="1" customFormat="1" ht="10.65" customHeight="1" x14ac:dyDescent="0.2">
      <c r="A51" s="276"/>
      <c r="B51" s="28"/>
      <c r="C51" s="276"/>
      <c r="D51" s="276"/>
      <c r="E51" s="276"/>
      <c r="F51" s="276"/>
      <c r="G51" s="276"/>
      <c r="H51" s="276"/>
      <c r="I51" s="276"/>
      <c r="J51" s="276"/>
      <c r="K51" s="276"/>
      <c r="L51" s="276"/>
      <c r="M51" s="276"/>
      <c r="N51" s="276"/>
      <c r="O51" s="276"/>
      <c r="P51" s="276"/>
      <c r="Q51" s="276"/>
      <c r="R51" s="276"/>
      <c r="S51" s="276"/>
      <c r="T51" s="276"/>
      <c r="U51" s="276"/>
      <c r="V51" s="276"/>
      <c r="W51" s="276"/>
      <c r="X51" s="276"/>
      <c r="Y51" s="276"/>
      <c r="Z51" s="276"/>
      <c r="AA51" s="276"/>
      <c r="AB51" s="276"/>
      <c r="AC51" s="276"/>
      <c r="AD51" s="276"/>
      <c r="AE51" s="276"/>
      <c r="AF51" s="276"/>
      <c r="AG51" s="276"/>
      <c r="AH51" s="276"/>
      <c r="AI51" s="276"/>
      <c r="AJ51" s="276"/>
      <c r="AK51" s="276"/>
      <c r="AL51" s="276"/>
      <c r="AM51" s="276"/>
      <c r="AN51" s="276"/>
      <c r="AO51" s="276"/>
      <c r="AP51" s="276"/>
      <c r="AQ51" s="276"/>
      <c r="AR51" s="28"/>
      <c r="AS51" s="288"/>
      <c r="AT51" s="289"/>
      <c r="AU51" s="276"/>
      <c r="AV51" s="276"/>
      <c r="AW51" s="276"/>
      <c r="AX51" s="276"/>
      <c r="AY51" s="276"/>
      <c r="AZ51" s="276"/>
      <c r="BA51" s="276"/>
      <c r="BB51" s="276"/>
      <c r="BC51" s="276"/>
      <c r="BD51" s="44"/>
      <c r="BE51" s="276"/>
      <c r="BF51" s="276"/>
      <c r="BG51" s="276"/>
      <c r="BH51" s="276"/>
      <c r="BI51" s="276"/>
      <c r="BJ51" s="276"/>
      <c r="BK51" s="276"/>
      <c r="BL51" s="276"/>
      <c r="BM51" s="276"/>
      <c r="BN51" s="276"/>
      <c r="BO51" s="276"/>
      <c r="BP51" s="276"/>
      <c r="BQ51" s="276"/>
      <c r="BR51" s="276"/>
      <c r="BS51" s="276"/>
      <c r="BT51" s="276"/>
      <c r="BU51" s="276"/>
      <c r="BV51" s="276"/>
      <c r="BW51" s="276"/>
      <c r="BX51" s="276"/>
      <c r="BY51" s="276"/>
      <c r="BZ51" s="276"/>
      <c r="CA51" s="276"/>
      <c r="CB51" s="276"/>
      <c r="CC51" s="276"/>
      <c r="CD51" s="276"/>
      <c r="CE51" s="276"/>
      <c r="CF51" s="276"/>
      <c r="CG51" s="276"/>
      <c r="CH51" s="276"/>
      <c r="CI51" s="276"/>
      <c r="CJ51" s="276"/>
      <c r="CK51" s="276"/>
      <c r="CL51" s="276"/>
      <c r="CM51" s="276"/>
    </row>
    <row r="52" spans="1:91" s="1" customFormat="1" ht="29.25" customHeight="1" x14ac:dyDescent="0.2">
      <c r="A52" s="276"/>
      <c r="B52" s="28"/>
      <c r="C52" s="310" t="s">
        <v>56</v>
      </c>
      <c r="D52" s="296"/>
      <c r="E52" s="296"/>
      <c r="F52" s="296"/>
      <c r="G52" s="296"/>
      <c r="H52" s="45"/>
      <c r="I52" s="300" t="s">
        <v>57</v>
      </c>
      <c r="J52" s="296"/>
      <c r="K52" s="296"/>
      <c r="L52" s="296"/>
      <c r="M52" s="296"/>
      <c r="N52" s="296"/>
      <c r="O52" s="296"/>
      <c r="P52" s="296"/>
      <c r="Q52" s="296"/>
      <c r="R52" s="296"/>
      <c r="S52" s="296"/>
      <c r="T52" s="296"/>
      <c r="U52" s="296"/>
      <c r="V52" s="296"/>
      <c r="W52" s="296"/>
      <c r="X52" s="296"/>
      <c r="Y52" s="296"/>
      <c r="Z52" s="296"/>
      <c r="AA52" s="296"/>
      <c r="AB52" s="296"/>
      <c r="AC52" s="296"/>
      <c r="AD52" s="296"/>
      <c r="AE52" s="296"/>
      <c r="AF52" s="296"/>
      <c r="AG52" s="295" t="s">
        <v>58</v>
      </c>
      <c r="AH52" s="296"/>
      <c r="AI52" s="296"/>
      <c r="AJ52" s="296"/>
      <c r="AK52" s="296"/>
      <c r="AL52" s="296"/>
      <c r="AM52" s="296"/>
      <c r="AN52" s="300" t="s">
        <v>59</v>
      </c>
      <c r="AO52" s="296"/>
      <c r="AP52" s="296"/>
      <c r="AQ52" s="46" t="s">
        <v>60</v>
      </c>
      <c r="AR52" s="28"/>
      <c r="AS52" s="47" t="s">
        <v>61</v>
      </c>
      <c r="AT52" s="48" t="s">
        <v>62</v>
      </c>
      <c r="AU52" s="48" t="s">
        <v>63</v>
      </c>
      <c r="AV52" s="48" t="s">
        <v>64</v>
      </c>
      <c r="AW52" s="48" t="s">
        <v>65</v>
      </c>
      <c r="AX52" s="48" t="s">
        <v>66</v>
      </c>
      <c r="AY52" s="48" t="s">
        <v>67</v>
      </c>
      <c r="AZ52" s="48" t="s">
        <v>68</v>
      </c>
      <c r="BA52" s="48" t="s">
        <v>69</v>
      </c>
      <c r="BB52" s="48" t="s">
        <v>70</v>
      </c>
      <c r="BC52" s="48" t="s">
        <v>71</v>
      </c>
      <c r="BD52" s="49" t="s">
        <v>72</v>
      </c>
      <c r="BE52" s="276"/>
      <c r="BF52" s="276"/>
      <c r="BG52" s="276"/>
      <c r="BH52" s="276"/>
      <c r="BI52" s="276"/>
      <c r="BJ52" s="276"/>
      <c r="BK52" s="276"/>
      <c r="BL52" s="276"/>
      <c r="BM52" s="276"/>
      <c r="BN52" s="276"/>
      <c r="BO52" s="276"/>
      <c r="BP52" s="276"/>
      <c r="BQ52" s="276"/>
      <c r="BR52" s="276"/>
      <c r="BS52" s="276"/>
      <c r="BT52" s="276"/>
      <c r="BU52" s="276"/>
      <c r="BV52" s="276"/>
      <c r="BW52" s="276"/>
      <c r="BX52" s="276"/>
      <c r="BY52" s="276"/>
      <c r="BZ52" s="276"/>
      <c r="CA52" s="276"/>
      <c r="CB52" s="276"/>
      <c r="CC52" s="276"/>
      <c r="CD52" s="276"/>
      <c r="CE52" s="276"/>
      <c r="CF52" s="276"/>
      <c r="CG52" s="276"/>
      <c r="CH52" s="276"/>
      <c r="CI52" s="276"/>
      <c r="CJ52" s="276"/>
      <c r="CK52" s="276"/>
      <c r="CL52" s="276"/>
      <c r="CM52" s="276"/>
    </row>
    <row r="53" spans="1:91" s="1" customFormat="1" ht="10.65" customHeight="1" x14ac:dyDescent="0.2">
      <c r="A53" s="276"/>
      <c r="B53" s="28"/>
      <c r="C53" s="276"/>
      <c r="D53" s="276"/>
      <c r="E53" s="276"/>
      <c r="F53" s="276"/>
      <c r="G53" s="276"/>
      <c r="H53" s="276"/>
      <c r="I53" s="276"/>
      <c r="J53" s="276"/>
      <c r="K53" s="276"/>
      <c r="L53" s="276"/>
      <c r="M53" s="276"/>
      <c r="N53" s="276"/>
      <c r="O53" s="276"/>
      <c r="P53" s="276"/>
      <c r="Q53" s="276"/>
      <c r="R53" s="276"/>
      <c r="S53" s="276"/>
      <c r="T53" s="276"/>
      <c r="U53" s="276"/>
      <c r="V53" s="276"/>
      <c r="W53" s="276"/>
      <c r="X53" s="276"/>
      <c r="Y53" s="276"/>
      <c r="Z53" s="276"/>
      <c r="AA53" s="276"/>
      <c r="AB53" s="276"/>
      <c r="AC53" s="276"/>
      <c r="AD53" s="276"/>
      <c r="AE53" s="276"/>
      <c r="AF53" s="276"/>
      <c r="AG53" s="276"/>
      <c r="AH53" s="276"/>
      <c r="AI53" s="276"/>
      <c r="AJ53" s="276"/>
      <c r="AK53" s="276"/>
      <c r="AL53" s="276"/>
      <c r="AM53" s="276"/>
      <c r="AN53" s="276"/>
      <c r="AO53" s="276"/>
      <c r="AP53" s="276"/>
      <c r="AQ53" s="276"/>
      <c r="AR53" s="28"/>
      <c r="AS53" s="50"/>
      <c r="AT53" s="42"/>
      <c r="AU53" s="42"/>
      <c r="AV53" s="42"/>
      <c r="AW53" s="42"/>
      <c r="AX53" s="42"/>
      <c r="AY53" s="42"/>
      <c r="AZ53" s="42"/>
      <c r="BA53" s="42"/>
      <c r="BB53" s="42"/>
      <c r="BC53" s="42"/>
      <c r="BD53" s="43"/>
      <c r="BE53" s="276"/>
      <c r="BF53" s="276"/>
      <c r="BG53" s="276"/>
      <c r="BH53" s="276"/>
      <c r="BI53" s="276"/>
      <c r="BJ53" s="276"/>
      <c r="BK53" s="276"/>
      <c r="BL53" s="276"/>
      <c r="BM53" s="276"/>
      <c r="BN53" s="276"/>
      <c r="BO53" s="276"/>
      <c r="BP53" s="276"/>
      <c r="BQ53" s="276"/>
      <c r="BR53" s="276"/>
      <c r="BS53" s="276"/>
      <c r="BT53" s="276"/>
      <c r="BU53" s="276"/>
      <c r="BV53" s="276"/>
      <c r="BW53" s="276"/>
      <c r="BX53" s="276"/>
      <c r="BY53" s="276"/>
      <c r="BZ53" s="276"/>
      <c r="CA53" s="276"/>
      <c r="CB53" s="276"/>
      <c r="CC53" s="276"/>
      <c r="CD53" s="276"/>
      <c r="CE53" s="276"/>
      <c r="CF53" s="276"/>
      <c r="CG53" s="276"/>
      <c r="CH53" s="276"/>
      <c r="CI53" s="276"/>
      <c r="CJ53" s="276"/>
      <c r="CK53" s="276"/>
      <c r="CL53" s="276"/>
      <c r="CM53" s="276"/>
    </row>
    <row r="54" spans="1:91" s="5" customFormat="1" ht="32.4" customHeight="1" x14ac:dyDescent="0.2">
      <c r="B54" s="51"/>
      <c r="C54" s="52" t="s">
        <v>73</v>
      </c>
      <c r="D54" s="53"/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3"/>
      <c r="AB54" s="53"/>
      <c r="AC54" s="53"/>
      <c r="AD54" s="53"/>
      <c r="AE54" s="53"/>
      <c r="AF54" s="53"/>
      <c r="AG54" s="311">
        <f>ROUND(AG55+SUM(AG56:AG59)+SUM(AG66:AG70),2)</f>
        <v>0</v>
      </c>
      <c r="AH54" s="311"/>
      <c r="AI54" s="311"/>
      <c r="AJ54" s="311"/>
      <c r="AK54" s="311"/>
      <c r="AL54" s="311"/>
      <c r="AM54" s="311"/>
      <c r="AN54" s="285">
        <f t="shared" ref="AN54:AN70" si="0">SUM(AG54,AT54)</f>
        <v>0</v>
      </c>
      <c r="AO54" s="285"/>
      <c r="AP54" s="285"/>
      <c r="AQ54" s="54" t="s">
        <v>3</v>
      </c>
      <c r="AR54" s="51"/>
      <c r="AS54" s="55">
        <f>ROUND(AS55+SUM(AS56:AS59)+SUM(AS66:AS70),2)</f>
        <v>0</v>
      </c>
      <c r="AT54" s="56">
        <f t="shared" ref="AT54:AT70" si="1">ROUND(SUM(AV54:AW54),2)</f>
        <v>0</v>
      </c>
      <c r="AU54" s="57">
        <f>ROUND(AU55+SUM(AU56:AU59)+SUM(AU66:AU70),5)</f>
        <v>0</v>
      </c>
      <c r="AV54" s="56">
        <f>ROUND(AZ54*L29,2)</f>
        <v>0</v>
      </c>
      <c r="AW54" s="56">
        <f>ROUND(BA54*L30,2)</f>
        <v>0</v>
      </c>
      <c r="AX54" s="56">
        <f>ROUND(BB54*L29,2)</f>
        <v>0</v>
      </c>
      <c r="AY54" s="56">
        <f>ROUND(BC54*L30,2)</f>
        <v>0</v>
      </c>
      <c r="AZ54" s="56">
        <f>ROUND(AZ55+SUM(AZ56:AZ59)+SUM(AZ66:AZ70),2)</f>
        <v>0</v>
      </c>
      <c r="BA54" s="56">
        <f>ROUND(BA55+SUM(BA56:BA59)+SUM(BA66:BA70),2)</f>
        <v>0</v>
      </c>
      <c r="BB54" s="56">
        <f>ROUND(BB55+SUM(BB56:BB59)+SUM(BB66:BB70),2)</f>
        <v>0</v>
      </c>
      <c r="BC54" s="56">
        <f>ROUND(BC55+SUM(BC56:BC59)+SUM(BC66:BC70),2)</f>
        <v>0</v>
      </c>
      <c r="BD54" s="58">
        <f>ROUND(BD55+SUM(BD56:BD59)+SUM(BD66:BD70),2)</f>
        <v>0</v>
      </c>
      <c r="BS54" s="59" t="s">
        <v>74</v>
      </c>
      <c r="BT54" s="59" t="s">
        <v>75</v>
      </c>
      <c r="BU54" s="60" t="s">
        <v>76</v>
      </c>
      <c r="BV54" s="59" t="s">
        <v>77</v>
      </c>
      <c r="BW54" s="59" t="s">
        <v>5</v>
      </c>
      <c r="BX54" s="59" t="s">
        <v>78</v>
      </c>
      <c r="CL54" s="59" t="s">
        <v>20</v>
      </c>
    </row>
    <row r="55" spans="1:91" s="6" customFormat="1" ht="16.5" customHeight="1" x14ac:dyDescent="0.2">
      <c r="A55" s="61" t="s">
        <v>79</v>
      </c>
      <c r="B55" s="62"/>
      <c r="C55" s="63"/>
      <c r="D55" s="308" t="s">
        <v>80</v>
      </c>
      <c r="E55" s="308"/>
      <c r="F55" s="308"/>
      <c r="G55" s="308"/>
      <c r="H55" s="308"/>
      <c r="I55" s="269"/>
      <c r="J55" s="308" t="s">
        <v>81</v>
      </c>
      <c r="K55" s="308"/>
      <c r="L55" s="308"/>
      <c r="M55" s="308"/>
      <c r="N55" s="308"/>
      <c r="O55" s="308"/>
      <c r="P55" s="308"/>
      <c r="Q55" s="308"/>
      <c r="R55" s="308"/>
      <c r="S55" s="308"/>
      <c r="T55" s="308"/>
      <c r="U55" s="308"/>
      <c r="V55" s="308"/>
      <c r="W55" s="308"/>
      <c r="X55" s="308"/>
      <c r="Y55" s="308"/>
      <c r="Z55" s="308"/>
      <c r="AA55" s="308"/>
      <c r="AB55" s="308"/>
      <c r="AC55" s="308"/>
      <c r="AD55" s="308"/>
      <c r="AE55" s="308"/>
      <c r="AF55" s="308"/>
      <c r="AG55" s="283">
        <f>'2401101 - SO 01 Stavební ...'!J30</f>
        <v>0</v>
      </c>
      <c r="AH55" s="284"/>
      <c r="AI55" s="284"/>
      <c r="AJ55" s="284"/>
      <c r="AK55" s="284"/>
      <c r="AL55" s="284"/>
      <c r="AM55" s="284"/>
      <c r="AN55" s="283">
        <f t="shared" si="0"/>
        <v>0</v>
      </c>
      <c r="AO55" s="284"/>
      <c r="AP55" s="284"/>
      <c r="AQ55" s="64" t="s">
        <v>82</v>
      </c>
      <c r="AR55" s="62"/>
      <c r="AS55" s="65">
        <v>0</v>
      </c>
      <c r="AT55" s="66">
        <f t="shared" si="1"/>
        <v>0</v>
      </c>
      <c r="AU55" s="67">
        <f>'2401101 - SO 01 Stavební ...'!P101</f>
        <v>0</v>
      </c>
      <c r="AV55" s="66">
        <f>'2401101 - SO 01 Stavební ...'!J33</f>
        <v>0</v>
      </c>
      <c r="AW55" s="66">
        <f>'2401101 - SO 01 Stavební ...'!J34</f>
        <v>0</v>
      </c>
      <c r="AX55" s="66">
        <f>'2401101 - SO 01 Stavební ...'!J35</f>
        <v>0</v>
      </c>
      <c r="AY55" s="66">
        <f>'2401101 - SO 01 Stavební ...'!J36</f>
        <v>0</v>
      </c>
      <c r="AZ55" s="66">
        <f>'2401101 - SO 01 Stavební ...'!F33</f>
        <v>0</v>
      </c>
      <c r="BA55" s="66">
        <f>'2401101 - SO 01 Stavební ...'!F34</f>
        <v>0</v>
      </c>
      <c r="BB55" s="66">
        <f>'2401101 - SO 01 Stavební ...'!F35</f>
        <v>0</v>
      </c>
      <c r="BC55" s="66">
        <f>'2401101 - SO 01 Stavební ...'!F36</f>
        <v>0</v>
      </c>
      <c r="BD55" s="68">
        <f>'2401101 - SO 01 Stavební ...'!F37</f>
        <v>0</v>
      </c>
      <c r="BT55" s="69" t="s">
        <v>83</v>
      </c>
      <c r="BV55" s="69" t="s">
        <v>77</v>
      </c>
      <c r="BW55" s="69" t="s">
        <v>84</v>
      </c>
      <c r="BX55" s="69" t="s">
        <v>5</v>
      </c>
      <c r="CL55" s="69" t="s">
        <v>85</v>
      </c>
      <c r="CM55" s="69" t="s">
        <v>86</v>
      </c>
    </row>
    <row r="56" spans="1:91" s="6" customFormat="1" ht="16.5" customHeight="1" x14ac:dyDescent="0.2">
      <c r="A56" s="61" t="s">
        <v>79</v>
      </c>
      <c r="B56" s="62"/>
      <c r="C56" s="63"/>
      <c r="D56" s="308" t="s">
        <v>87</v>
      </c>
      <c r="E56" s="308"/>
      <c r="F56" s="308"/>
      <c r="G56" s="308"/>
      <c r="H56" s="308"/>
      <c r="I56" s="269"/>
      <c r="J56" s="308" t="s">
        <v>88</v>
      </c>
      <c r="K56" s="308"/>
      <c r="L56" s="308"/>
      <c r="M56" s="308"/>
      <c r="N56" s="308"/>
      <c r="O56" s="308"/>
      <c r="P56" s="308"/>
      <c r="Q56" s="308"/>
      <c r="R56" s="308"/>
      <c r="S56" s="308"/>
      <c r="T56" s="308"/>
      <c r="U56" s="308"/>
      <c r="V56" s="308"/>
      <c r="W56" s="308"/>
      <c r="X56" s="308"/>
      <c r="Y56" s="308"/>
      <c r="Z56" s="308"/>
      <c r="AA56" s="308"/>
      <c r="AB56" s="308"/>
      <c r="AC56" s="308"/>
      <c r="AD56" s="308"/>
      <c r="AE56" s="308"/>
      <c r="AF56" s="308"/>
      <c r="AG56" s="283">
        <f>'2401102 - SO 01 Zdravotec...'!J30</f>
        <v>0</v>
      </c>
      <c r="AH56" s="284"/>
      <c r="AI56" s="284"/>
      <c r="AJ56" s="284"/>
      <c r="AK56" s="284"/>
      <c r="AL56" s="284"/>
      <c r="AM56" s="284"/>
      <c r="AN56" s="283">
        <f t="shared" si="0"/>
        <v>0</v>
      </c>
      <c r="AO56" s="284"/>
      <c r="AP56" s="284"/>
      <c r="AQ56" s="64" t="s">
        <v>82</v>
      </c>
      <c r="AR56" s="62"/>
      <c r="AS56" s="65">
        <v>0</v>
      </c>
      <c r="AT56" s="66">
        <f t="shared" si="1"/>
        <v>0</v>
      </c>
      <c r="AU56" s="67">
        <f>'2401102 - SO 01 Zdravotec...'!P87</f>
        <v>0</v>
      </c>
      <c r="AV56" s="66">
        <f>'2401102 - SO 01 Zdravotec...'!J33</f>
        <v>0</v>
      </c>
      <c r="AW56" s="66">
        <f>'2401102 - SO 01 Zdravotec...'!J34</f>
        <v>0</v>
      </c>
      <c r="AX56" s="66">
        <f>'2401102 - SO 01 Zdravotec...'!J35</f>
        <v>0</v>
      </c>
      <c r="AY56" s="66">
        <f>'2401102 - SO 01 Zdravotec...'!J36</f>
        <v>0</v>
      </c>
      <c r="AZ56" s="66">
        <f>'2401102 - SO 01 Zdravotec...'!F33</f>
        <v>0</v>
      </c>
      <c r="BA56" s="66">
        <f>'2401102 - SO 01 Zdravotec...'!F34</f>
        <v>0</v>
      </c>
      <c r="BB56" s="66">
        <f>'2401102 - SO 01 Zdravotec...'!F35</f>
        <v>0</v>
      </c>
      <c r="BC56" s="66">
        <f>'2401102 - SO 01 Zdravotec...'!F36</f>
        <v>0</v>
      </c>
      <c r="BD56" s="68">
        <f>'2401102 - SO 01 Zdravotec...'!F37</f>
        <v>0</v>
      </c>
      <c r="BT56" s="69" t="s">
        <v>83</v>
      </c>
      <c r="BV56" s="69" t="s">
        <v>77</v>
      </c>
      <c r="BW56" s="69" t="s">
        <v>89</v>
      </c>
      <c r="BX56" s="69" t="s">
        <v>5</v>
      </c>
      <c r="CL56" s="69" t="s">
        <v>3</v>
      </c>
      <c r="CM56" s="69" t="s">
        <v>86</v>
      </c>
    </row>
    <row r="57" spans="1:91" s="6" customFormat="1" ht="24.75" customHeight="1" x14ac:dyDescent="0.2">
      <c r="A57" s="61" t="s">
        <v>79</v>
      </c>
      <c r="B57" s="62"/>
      <c r="C57" s="63"/>
      <c r="D57" s="308">
        <v>2401103</v>
      </c>
      <c r="E57" s="308"/>
      <c r="F57" s="308"/>
      <c r="G57" s="308"/>
      <c r="H57" s="308"/>
      <c r="I57" s="269"/>
      <c r="J57" s="308" t="s">
        <v>90</v>
      </c>
      <c r="K57" s="308"/>
      <c r="L57" s="308"/>
      <c r="M57" s="308"/>
      <c r="N57" s="308"/>
      <c r="O57" s="308"/>
      <c r="P57" s="308"/>
      <c r="Q57" s="308"/>
      <c r="R57" s="308"/>
      <c r="S57" s="308"/>
      <c r="T57" s="308"/>
      <c r="U57" s="308"/>
      <c r="V57" s="308"/>
      <c r="W57" s="308"/>
      <c r="X57" s="308"/>
      <c r="Y57" s="308"/>
      <c r="Z57" s="308"/>
      <c r="AA57" s="308"/>
      <c r="AB57" s="308"/>
      <c r="AC57" s="308"/>
      <c r="AD57" s="308"/>
      <c r="AE57" s="308"/>
      <c r="AF57" s="308"/>
      <c r="AG57" s="283">
        <f>'2401103 - VZT'!J30</f>
        <v>0</v>
      </c>
      <c r="AH57" s="284"/>
      <c r="AI57" s="284"/>
      <c r="AJ57" s="284"/>
      <c r="AK57" s="284"/>
      <c r="AL57" s="284"/>
      <c r="AM57" s="284"/>
      <c r="AN57" s="283">
        <f t="shared" si="0"/>
        <v>0</v>
      </c>
      <c r="AO57" s="284"/>
      <c r="AP57" s="284"/>
      <c r="AQ57" s="64" t="s">
        <v>82</v>
      </c>
      <c r="AR57" s="62"/>
      <c r="AS57" s="65">
        <v>0</v>
      </c>
      <c r="AT57" s="66">
        <f t="shared" si="1"/>
        <v>0</v>
      </c>
      <c r="AU57" s="67">
        <f>'2401103 - VZT'!P84</f>
        <v>0</v>
      </c>
      <c r="AV57" s="66">
        <f>'2401103 - VZT'!J33</f>
        <v>0</v>
      </c>
      <c r="AW57" s="66">
        <f>'2401103 - VZT'!J34</f>
        <v>0</v>
      </c>
      <c r="AX57" s="66">
        <f>'2401103 - VZT'!J35</f>
        <v>0</v>
      </c>
      <c r="AY57" s="66">
        <f>'2401103 - VZT'!J36</f>
        <v>0</v>
      </c>
      <c r="AZ57" s="66">
        <f>'2401103 - VZT'!F33</f>
        <v>0</v>
      </c>
      <c r="BA57" s="66">
        <f>'2401103 - VZT'!F34</f>
        <v>0</v>
      </c>
      <c r="BB57" s="66">
        <f>'2401103 - VZT'!F35</f>
        <v>0</v>
      </c>
      <c r="BC57" s="66">
        <f>'2401103 - VZT'!F36</f>
        <v>0</v>
      </c>
      <c r="BD57" s="68">
        <f>'2401103 - VZT'!F37</f>
        <v>0</v>
      </c>
      <c r="BT57" s="69" t="s">
        <v>83</v>
      </c>
      <c r="BV57" s="69" t="s">
        <v>77</v>
      </c>
      <c r="BW57" s="69" t="s">
        <v>91</v>
      </c>
      <c r="BX57" s="69" t="s">
        <v>5</v>
      </c>
      <c r="CL57" s="69" t="s">
        <v>3</v>
      </c>
      <c r="CM57" s="69" t="s">
        <v>86</v>
      </c>
    </row>
    <row r="58" spans="1:91" s="6" customFormat="1" ht="16.5" customHeight="1" x14ac:dyDescent="0.2">
      <c r="A58" s="61" t="s">
        <v>79</v>
      </c>
      <c r="B58" s="62"/>
      <c r="C58" s="63"/>
      <c r="D58" s="308" t="s">
        <v>92</v>
      </c>
      <c r="E58" s="308"/>
      <c r="F58" s="308"/>
      <c r="G58" s="308"/>
      <c r="H58" s="308"/>
      <c r="I58" s="269"/>
      <c r="J58" s="308" t="s">
        <v>93</v>
      </c>
      <c r="K58" s="308"/>
      <c r="L58" s="308"/>
      <c r="M58" s="308"/>
      <c r="N58" s="308"/>
      <c r="O58" s="308"/>
      <c r="P58" s="308"/>
      <c r="Q58" s="308"/>
      <c r="R58" s="308"/>
      <c r="S58" s="308"/>
      <c r="T58" s="308"/>
      <c r="U58" s="308"/>
      <c r="V58" s="308"/>
      <c r="W58" s="308"/>
      <c r="X58" s="308"/>
      <c r="Y58" s="308"/>
      <c r="Z58" s="308"/>
      <c r="AA58" s="308"/>
      <c r="AB58" s="308"/>
      <c r="AC58" s="308"/>
      <c r="AD58" s="308"/>
      <c r="AE58" s="308"/>
      <c r="AF58" s="308"/>
      <c r="AG58" s="283">
        <f>'2401104 - Vytápění a chla...'!J30</f>
        <v>0</v>
      </c>
      <c r="AH58" s="284"/>
      <c r="AI58" s="284"/>
      <c r="AJ58" s="284"/>
      <c r="AK58" s="284"/>
      <c r="AL58" s="284"/>
      <c r="AM58" s="284"/>
      <c r="AN58" s="283">
        <f t="shared" si="0"/>
        <v>0</v>
      </c>
      <c r="AO58" s="284"/>
      <c r="AP58" s="284"/>
      <c r="AQ58" s="64" t="s">
        <v>82</v>
      </c>
      <c r="AR58" s="62"/>
      <c r="AS58" s="65">
        <v>0</v>
      </c>
      <c r="AT58" s="66">
        <f t="shared" si="1"/>
        <v>0</v>
      </c>
      <c r="AU58" s="67">
        <f>'2401104 - Vytápění a chla...'!P93</f>
        <v>0</v>
      </c>
      <c r="AV58" s="66">
        <f>'2401104 - Vytápění a chla...'!J33</f>
        <v>0</v>
      </c>
      <c r="AW58" s="66">
        <f>'2401104 - Vytápění a chla...'!J34</f>
        <v>0</v>
      </c>
      <c r="AX58" s="66">
        <f>'2401104 - Vytápění a chla...'!J35</f>
        <v>0</v>
      </c>
      <c r="AY58" s="66">
        <f>'2401104 - Vytápění a chla...'!J36</f>
        <v>0</v>
      </c>
      <c r="AZ58" s="66">
        <f>'2401104 - Vytápění a chla...'!F33</f>
        <v>0</v>
      </c>
      <c r="BA58" s="66">
        <f>'2401104 - Vytápění a chla...'!F34</f>
        <v>0</v>
      </c>
      <c r="BB58" s="66">
        <f>'2401104 - Vytápění a chla...'!F35</f>
        <v>0</v>
      </c>
      <c r="BC58" s="66">
        <f>'2401104 - Vytápění a chla...'!F36</f>
        <v>0</v>
      </c>
      <c r="BD58" s="68">
        <f>'2401104 - Vytápění a chla...'!F37</f>
        <v>0</v>
      </c>
      <c r="BT58" s="69" t="s">
        <v>83</v>
      </c>
      <c r="BV58" s="69" t="s">
        <v>77</v>
      </c>
      <c r="BW58" s="69" t="s">
        <v>94</v>
      </c>
      <c r="BX58" s="69" t="s">
        <v>5</v>
      </c>
      <c r="CL58" s="69" t="s">
        <v>3</v>
      </c>
      <c r="CM58" s="69" t="s">
        <v>86</v>
      </c>
    </row>
    <row r="59" spans="1:91" s="6" customFormat="1" ht="16.5" customHeight="1" x14ac:dyDescent="0.2">
      <c r="B59" s="62"/>
      <c r="C59" s="63"/>
      <c r="D59" s="308" t="s">
        <v>95</v>
      </c>
      <c r="E59" s="308"/>
      <c r="F59" s="308"/>
      <c r="G59" s="308"/>
      <c r="H59" s="308"/>
      <c r="I59" s="269"/>
      <c r="J59" s="308" t="s">
        <v>96</v>
      </c>
      <c r="K59" s="308"/>
      <c r="L59" s="308"/>
      <c r="M59" s="308"/>
      <c r="N59" s="308"/>
      <c r="O59" s="308"/>
      <c r="P59" s="308"/>
      <c r="Q59" s="308"/>
      <c r="R59" s="308"/>
      <c r="S59" s="308"/>
      <c r="T59" s="308"/>
      <c r="U59" s="308"/>
      <c r="V59" s="308"/>
      <c r="W59" s="308"/>
      <c r="X59" s="308"/>
      <c r="Y59" s="308"/>
      <c r="Z59" s="308"/>
      <c r="AA59" s="308"/>
      <c r="AB59" s="308"/>
      <c r="AC59" s="308"/>
      <c r="AD59" s="308"/>
      <c r="AE59" s="308"/>
      <c r="AF59" s="308"/>
      <c r="AG59" s="294">
        <f>ROUND(SUM(AG60:AG65),2)</f>
        <v>0</v>
      </c>
      <c r="AH59" s="284"/>
      <c r="AI59" s="284"/>
      <c r="AJ59" s="284"/>
      <c r="AK59" s="284"/>
      <c r="AL59" s="284"/>
      <c r="AM59" s="284"/>
      <c r="AN59" s="283">
        <f t="shared" si="0"/>
        <v>0</v>
      </c>
      <c r="AO59" s="284"/>
      <c r="AP59" s="284"/>
      <c r="AQ59" s="64" t="s">
        <v>82</v>
      </c>
      <c r="AR59" s="62"/>
      <c r="AS59" s="65">
        <f>ROUND(SUM(AS60:AS65),2)</f>
        <v>0</v>
      </c>
      <c r="AT59" s="66">
        <f t="shared" si="1"/>
        <v>0</v>
      </c>
      <c r="AU59" s="67">
        <f>ROUND(SUM(AU60:AU65),5)</f>
        <v>0</v>
      </c>
      <c r="AV59" s="66">
        <f>ROUND(AZ59*L29,2)</f>
        <v>0</v>
      </c>
      <c r="AW59" s="66">
        <f>ROUND(BA59*L30,2)</f>
        <v>0</v>
      </c>
      <c r="AX59" s="66">
        <f>ROUND(BB59*L29,2)</f>
        <v>0</v>
      </c>
      <c r="AY59" s="66">
        <f>ROUND(BC59*L30,2)</f>
        <v>0</v>
      </c>
      <c r="AZ59" s="66">
        <f>ROUND(SUM(AZ60:AZ65),2)</f>
        <v>0</v>
      </c>
      <c r="BA59" s="66">
        <f>ROUND(SUM(BA60:BA65),2)</f>
        <v>0</v>
      </c>
      <c r="BB59" s="66">
        <f>ROUND(SUM(BB60:BB65),2)</f>
        <v>0</v>
      </c>
      <c r="BC59" s="66">
        <f>ROUND(SUM(BC60:BC65),2)</f>
        <v>0</v>
      </c>
      <c r="BD59" s="68">
        <f>ROUND(SUM(BD60:BD65),2)</f>
        <v>0</v>
      </c>
      <c r="BS59" s="69" t="s">
        <v>74</v>
      </c>
      <c r="BT59" s="69" t="s">
        <v>83</v>
      </c>
      <c r="BU59" s="69" t="s">
        <v>76</v>
      </c>
      <c r="BV59" s="69" t="s">
        <v>77</v>
      </c>
      <c r="BW59" s="69" t="s">
        <v>97</v>
      </c>
      <c r="BX59" s="69" t="s">
        <v>5</v>
      </c>
      <c r="CL59" s="69" t="s">
        <v>20</v>
      </c>
      <c r="CM59" s="69" t="s">
        <v>86</v>
      </c>
    </row>
    <row r="60" spans="1:91" s="3" customFormat="1" ht="16.5" customHeight="1" x14ac:dyDescent="0.2">
      <c r="A60" s="61" t="s">
        <v>79</v>
      </c>
      <c r="B60" s="38"/>
      <c r="C60" s="270"/>
      <c r="D60" s="270"/>
      <c r="E60" s="309" t="s">
        <v>98</v>
      </c>
      <c r="F60" s="309"/>
      <c r="G60" s="309"/>
      <c r="H60" s="309"/>
      <c r="I60" s="309"/>
      <c r="J60" s="270"/>
      <c r="K60" s="309" t="s">
        <v>99</v>
      </c>
      <c r="L60" s="309"/>
      <c r="M60" s="309"/>
      <c r="N60" s="309"/>
      <c r="O60" s="309"/>
      <c r="P60" s="309"/>
      <c r="Q60" s="309"/>
      <c r="R60" s="309"/>
      <c r="S60" s="309"/>
      <c r="T60" s="309"/>
      <c r="U60" s="309"/>
      <c r="V60" s="309"/>
      <c r="W60" s="309"/>
      <c r="X60" s="309"/>
      <c r="Y60" s="309"/>
      <c r="Z60" s="309"/>
      <c r="AA60" s="309"/>
      <c r="AB60" s="309"/>
      <c r="AC60" s="309"/>
      <c r="AD60" s="309"/>
      <c r="AE60" s="309"/>
      <c r="AF60" s="309"/>
      <c r="AG60" s="290">
        <f>'24011051 - 1.NP budova B'!J32</f>
        <v>0</v>
      </c>
      <c r="AH60" s="291"/>
      <c r="AI60" s="291"/>
      <c r="AJ60" s="291"/>
      <c r="AK60" s="291"/>
      <c r="AL60" s="291"/>
      <c r="AM60" s="291"/>
      <c r="AN60" s="290">
        <f t="shared" si="0"/>
        <v>0</v>
      </c>
      <c r="AO60" s="291"/>
      <c r="AP60" s="291"/>
      <c r="AQ60" s="70" t="s">
        <v>100</v>
      </c>
      <c r="AR60" s="38"/>
      <c r="AS60" s="71">
        <v>0</v>
      </c>
      <c r="AT60" s="72">
        <f t="shared" si="1"/>
        <v>0</v>
      </c>
      <c r="AU60" s="73">
        <f>'24011051 - 1.NP budova B'!P86</f>
        <v>0</v>
      </c>
      <c r="AV60" s="72">
        <f>'24011051 - 1.NP budova B'!J35</f>
        <v>0</v>
      </c>
      <c r="AW60" s="72">
        <f>'24011051 - 1.NP budova B'!J36</f>
        <v>0</v>
      </c>
      <c r="AX60" s="72">
        <f>'24011051 - 1.NP budova B'!J37</f>
        <v>0</v>
      </c>
      <c r="AY60" s="72">
        <f>'24011051 - 1.NP budova B'!J38</f>
        <v>0</v>
      </c>
      <c r="AZ60" s="72">
        <f>'24011051 - 1.NP budova B'!F35</f>
        <v>0</v>
      </c>
      <c r="BA60" s="72">
        <f>'24011051 - 1.NP budova B'!F36</f>
        <v>0</v>
      </c>
      <c r="BB60" s="72">
        <f>'24011051 - 1.NP budova B'!F37</f>
        <v>0</v>
      </c>
      <c r="BC60" s="72">
        <f>'24011051 - 1.NP budova B'!F38</f>
        <v>0</v>
      </c>
      <c r="BD60" s="74">
        <f>'24011051 - 1.NP budova B'!F39</f>
        <v>0</v>
      </c>
      <c r="BE60" s="272"/>
      <c r="BF60" s="272"/>
      <c r="BG60" s="272"/>
      <c r="BH60" s="272"/>
      <c r="BI60" s="272"/>
      <c r="BJ60" s="272"/>
      <c r="BK60" s="272"/>
      <c r="BL60" s="272"/>
      <c r="BM60" s="272"/>
      <c r="BN60" s="272"/>
      <c r="BO60" s="272"/>
      <c r="BP60" s="272"/>
      <c r="BQ60" s="272"/>
      <c r="BR60" s="272"/>
      <c r="BS60" s="272"/>
      <c r="BT60" s="261" t="s">
        <v>86</v>
      </c>
      <c r="BU60" s="272"/>
      <c r="BV60" s="261" t="s">
        <v>77</v>
      </c>
      <c r="BW60" s="261" t="s">
        <v>101</v>
      </c>
      <c r="BX60" s="261" t="s">
        <v>97</v>
      </c>
      <c r="BY60" s="272"/>
      <c r="BZ60" s="272"/>
      <c r="CA60" s="272"/>
      <c r="CB60" s="272"/>
      <c r="CC60" s="272"/>
      <c r="CD60" s="272"/>
      <c r="CE60" s="272"/>
      <c r="CF60" s="272"/>
      <c r="CG60" s="272"/>
      <c r="CH60" s="272"/>
      <c r="CI60" s="272"/>
      <c r="CJ60" s="272"/>
      <c r="CK60" s="272"/>
      <c r="CL60" s="261" t="s">
        <v>20</v>
      </c>
      <c r="CM60" s="272"/>
    </row>
    <row r="61" spans="1:91" s="3" customFormat="1" ht="16.5" customHeight="1" x14ac:dyDescent="0.2">
      <c r="A61" s="61" t="s">
        <v>79</v>
      </c>
      <c r="B61" s="38"/>
      <c r="C61" s="270"/>
      <c r="D61" s="270"/>
      <c r="E61" s="309" t="s">
        <v>102</v>
      </c>
      <c r="F61" s="309"/>
      <c r="G61" s="309"/>
      <c r="H61" s="309"/>
      <c r="I61" s="309"/>
      <c r="J61" s="270"/>
      <c r="K61" s="309" t="s">
        <v>103</v>
      </c>
      <c r="L61" s="309"/>
      <c r="M61" s="309"/>
      <c r="N61" s="309"/>
      <c r="O61" s="309"/>
      <c r="P61" s="309"/>
      <c r="Q61" s="309"/>
      <c r="R61" s="309"/>
      <c r="S61" s="309"/>
      <c r="T61" s="309"/>
      <c r="U61" s="309"/>
      <c r="V61" s="309"/>
      <c r="W61" s="309"/>
      <c r="X61" s="309"/>
      <c r="Y61" s="309"/>
      <c r="Z61" s="309"/>
      <c r="AA61" s="309"/>
      <c r="AB61" s="309"/>
      <c r="AC61" s="309"/>
      <c r="AD61" s="309"/>
      <c r="AE61" s="309"/>
      <c r="AF61" s="309"/>
      <c r="AG61" s="290">
        <f>'24011052 - 1.NP budova C'!J32</f>
        <v>0</v>
      </c>
      <c r="AH61" s="291"/>
      <c r="AI61" s="291"/>
      <c r="AJ61" s="291"/>
      <c r="AK61" s="291"/>
      <c r="AL61" s="291"/>
      <c r="AM61" s="291"/>
      <c r="AN61" s="290">
        <f t="shared" si="0"/>
        <v>0</v>
      </c>
      <c r="AO61" s="291"/>
      <c r="AP61" s="291"/>
      <c r="AQ61" s="70" t="s">
        <v>100</v>
      </c>
      <c r="AR61" s="38"/>
      <c r="AS61" s="71">
        <v>0</v>
      </c>
      <c r="AT61" s="72">
        <f t="shared" si="1"/>
        <v>0</v>
      </c>
      <c r="AU61" s="73">
        <f>'24011052 - 1.NP budova C'!P86</f>
        <v>0</v>
      </c>
      <c r="AV61" s="72">
        <f>'24011052 - 1.NP budova C'!J35</f>
        <v>0</v>
      </c>
      <c r="AW61" s="72">
        <f>'24011052 - 1.NP budova C'!J36</f>
        <v>0</v>
      </c>
      <c r="AX61" s="72">
        <f>'24011052 - 1.NP budova C'!J37</f>
        <v>0</v>
      </c>
      <c r="AY61" s="72">
        <f>'24011052 - 1.NP budova C'!J38</f>
        <v>0</v>
      </c>
      <c r="AZ61" s="72">
        <f>'24011052 - 1.NP budova C'!F35</f>
        <v>0</v>
      </c>
      <c r="BA61" s="72">
        <f>'24011052 - 1.NP budova C'!F36</f>
        <v>0</v>
      </c>
      <c r="BB61" s="72">
        <f>'24011052 - 1.NP budova C'!F37</f>
        <v>0</v>
      </c>
      <c r="BC61" s="72">
        <f>'24011052 - 1.NP budova C'!F38</f>
        <v>0</v>
      </c>
      <c r="BD61" s="74">
        <f>'24011052 - 1.NP budova C'!F39</f>
        <v>0</v>
      </c>
      <c r="BE61" s="272"/>
      <c r="BF61" s="272"/>
      <c r="BG61" s="272"/>
      <c r="BH61" s="272"/>
      <c r="BI61" s="272"/>
      <c r="BJ61" s="272"/>
      <c r="BK61" s="272"/>
      <c r="BL61" s="272"/>
      <c r="BM61" s="272"/>
      <c r="BN61" s="272"/>
      <c r="BO61" s="272"/>
      <c r="BP61" s="272"/>
      <c r="BQ61" s="272"/>
      <c r="BR61" s="272"/>
      <c r="BS61" s="272"/>
      <c r="BT61" s="261" t="s">
        <v>86</v>
      </c>
      <c r="BU61" s="272"/>
      <c r="BV61" s="261" t="s">
        <v>77</v>
      </c>
      <c r="BW61" s="261" t="s">
        <v>104</v>
      </c>
      <c r="BX61" s="261" t="s">
        <v>97</v>
      </c>
      <c r="BY61" s="272"/>
      <c r="BZ61" s="272"/>
      <c r="CA61" s="272"/>
      <c r="CB61" s="272"/>
      <c r="CC61" s="272"/>
      <c r="CD61" s="272"/>
      <c r="CE61" s="272"/>
      <c r="CF61" s="272"/>
      <c r="CG61" s="272"/>
      <c r="CH61" s="272"/>
      <c r="CI61" s="272"/>
      <c r="CJ61" s="272"/>
      <c r="CK61" s="272"/>
      <c r="CL61" s="261" t="s">
        <v>20</v>
      </c>
      <c r="CM61" s="272"/>
    </row>
    <row r="62" spans="1:91" s="3" customFormat="1" ht="16.5" customHeight="1" x14ac:dyDescent="0.2">
      <c r="A62" s="61" t="s">
        <v>79</v>
      </c>
      <c r="B62" s="38"/>
      <c r="C62" s="270"/>
      <c r="D62" s="270"/>
      <c r="E62" s="309" t="s">
        <v>105</v>
      </c>
      <c r="F62" s="309"/>
      <c r="G62" s="309"/>
      <c r="H62" s="309"/>
      <c r="I62" s="309"/>
      <c r="J62" s="270"/>
      <c r="K62" s="309" t="s">
        <v>106</v>
      </c>
      <c r="L62" s="309"/>
      <c r="M62" s="309"/>
      <c r="N62" s="309"/>
      <c r="O62" s="309"/>
      <c r="P62" s="309"/>
      <c r="Q62" s="309"/>
      <c r="R62" s="309"/>
      <c r="S62" s="309"/>
      <c r="T62" s="309"/>
      <c r="U62" s="309"/>
      <c r="V62" s="309"/>
      <c r="W62" s="309"/>
      <c r="X62" s="309"/>
      <c r="Y62" s="309"/>
      <c r="Z62" s="309"/>
      <c r="AA62" s="309"/>
      <c r="AB62" s="309"/>
      <c r="AC62" s="309"/>
      <c r="AD62" s="309"/>
      <c r="AE62" s="309"/>
      <c r="AF62" s="309"/>
      <c r="AG62" s="290">
        <f>'24011053 - 2.NP budova  A'!J32</f>
        <v>0</v>
      </c>
      <c r="AH62" s="291"/>
      <c r="AI62" s="291"/>
      <c r="AJ62" s="291"/>
      <c r="AK62" s="291"/>
      <c r="AL62" s="291"/>
      <c r="AM62" s="291"/>
      <c r="AN62" s="290">
        <f t="shared" si="0"/>
        <v>0</v>
      </c>
      <c r="AO62" s="291"/>
      <c r="AP62" s="291"/>
      <c r="AQ62" s="70" t="s">
        <v>100</v>
      </c>
      <c r="AR62" s="38"/>
      <c r="AS62" s="71">
        <v>0</v>
      </c>
      <c r="AT62" s="72">
        <f t="shared" si="1"/>
        <v>0</v>
      </c>
      <c r="AU62" s="73">
        <f>'24011053 - 2.NP budova  A'!P86</f>
        <v>0</v>
      </c>
      <c r="AV62" s="72">
        <f>'24011053 - 2.NP budova  A'!J35</f>
        <v>0</v>
      </c>
      <c r="AW62" s="72">
        <f>'24011053 - 2.NP budova  A'!J36</f>
        <v>0</v>
      </c>
      <c r="AX62" s="72">
        <f>'24011053 - 2.NP budova  A'!J37</f>
        <v>0</v>
      </c>
      <c r="AY62" s="72">
        <f>'24011053 - 2.NP budova  A'!J38</f>
        <v>0</v>
      </c>
      <c r="AZ62" s="72">
        <f>'24011053 - 2.NP budova  A'!F35</f>
        <v>0</v>
      </c>
      <c r="BA62" s="72">
        <f>'24011053 - 2.NP budova  A'!F36</f>
        <v>0</v>
      </c>
      <c r="BB62" s="72">
        <f>'24011053 - 2.NP budova  A'!F37</f>
        <v>0</v>
      </c>
      <c r="BC62" s="72">
        <f>'24011053 - 2.NP budova  A'!F38</f>
        <v>0</v>
      </c>
      <c r="BD62" s="74">
        <f>'24011053 - 2.NP budova  A'!F39</f>
        <v>0</v>
      </c>
      <c r="BE62" s="272"/>
      <c r="BF62" s="272"/>
      <c r="BG62" s="272"/>
      <c r="BH62" s="272"/>
      <c r="BI62" s="272"/>
      <c r="BJ62" s="272"/>
      <c r="BK62" s="272"/>
      <c r="BL62" s="272"/>
      <c r="BM62" s="272"/>
      <c r="BN62" s="272"/>
      <c r="BO62" s="272"/>
      <c r="BP62" s="272"/>
      <c r="BQ62" s="272"/>
      <c r="BR62" s="272"/>
      <c r="BS62" s="272"/>
      <c r="BT62" s="261" t="s">
        <v>86</v>
      </c>
      <c r="BU62" s="272"/>
      <c r="BV62" s="261" t="s">
        <v>77</v>
      </c>
      <c r="BW62" s="261" t="s">
        <v>107</v>
      </c>
      <c r="BX62" s="261" t="s">
        <v>97</v>
      </c>
      <c r="BY62" s="272"/>
      <c r="BZ62" s="272"/>
      <c r="CA62" s="272"/>
      <c r="CB62" s="272"/>
      <c r="CC62" s="272"/>
      <c r="CD62" s="272"/>
      <c r="CE62" s="272"/>
      <c r="CF62" s="272"/>
      <c r="CG62" s="272"/>
      <c r="CH62" s="272"/>
      <c r="CI62" s="272"/>
      <c r="CJ62" s="272"/>
      <c r="CK62" s="272"/>
      <c r="CL62" s="261" t="s">
        <v>20</v>
      </c>
      <c r="CM62" s="272"/>
    </row>
    <row r="63" spans="1:91" s="3" customFormat="1" ht="16.5" customHeight="1" x14ac:dyDescent="0.2">
      <c r="A63" s="61" t="s">
        <v>79</v>
      </c>
      <c r="B63" s="38"/>
      <c r="C63" s="270"/>
      <c r="D63" s="270"/>
      <c r="E63" s="309" t="s">
        <v>108</v>
      </c>
      <c r="F63" s="309"/>
      <c r="G63" s="309"/>
      <c r="H63" s="309"/>
      <c r="I63" s="309"/>
      <c r="J63" s="270"/>
      <c r="K63" s="309" t="s">
        <v>109</v>
      </c>
      <c r="L63" s="309"/>
      <c r="M63" s="309"/>
      <c r="N63" s="309"/>
      <c r="O63" s="309"/>
      <c r="P63" s="309"/>
      <c r="Q63" s="309"/>
      <c r="R63" s="309"/>
      <c r="S63" s="309"/>
      <c r="T63" s="309"/>
      <c r="U63" s="309"/>
      <c r="V63" s="309"/>
      <c r="W63" s="309"/>
      <c r="X63" s="309"/>
      <c r="Y63" s="309"/>
      <c r="Z63" s="309"/>
      <c r="AA63" s="309"/>
      <c r="AB63" s="309"/>
      <c r="AC63" s="309"/>
      <c r="AD63" s="309"/>
      <c r="AE63" s="309"/>
      <c r="AF63" s="309"/>
      <c r="AG63" s="290">
        <f>'24011054 - 2.NP budova C'!J32</f>
        <v>0</v>
      </c>
      <c r="AH63" s="291"/>
      <c r="AI63" s="291"/>
      <c r="AJ63" s="291"/>
      <c r="AK63" s="291"/>
      <c r="AL63" s="291"/>
      <c r="AM63" s="291"/>
      <c r="AN63" s="290">
        <f t="shared" si="0"/>
        <v>0</v>
      </c>
      <c r="AO63" s="291"/>
      <c r="AP63" s="291"/>
      <c r="AQ63" s="70" t="s">
        <v>100</v>
      </c>
      <c r="AR63" s="38"/>
      <c r="AS63" s="71">
        <v>0</v>
      </c>
      <c r="AT63" s="72">
        <f t="shared" si="1"/>
        <v>0</v>
      </c>
      <c r="AU63" s="73">
        <f>'24011054 - 2.NP budova C'!P86</f>
        <v>0</v>
      </c>
      <c r="AV63" s="72">
        <f>'24011054 - 2.NP budova C'!J35</f>
        <v>0</v>
      </c>
      <c r="AW63" s="72">
        <f>'24011054 - 2.NP budova C'!J36</f>
        <v>0</v>
      </c>
      <c r="AX63" s="72">
        <f>'24011054 - 2.NP budova C'!J37</f>
        <v>0</v>
      </c>
      <c r="AY63" s="72">
        <f>'24011054 - 2.NP budova C'!J38</f>
        <v>0</v>
      </c>
      <c r="AZ63" s="72">
        <f>'24011054 - 2.NP budova C'!F35</f>
        <v>0</v>
      </c>
      <c r="BA63" s="72">
        <f>'24011054 - 2.NP budova C'!F36</f>
        <v>0</v>
      </c>
      <c r="BB63" s="72">
        <f>'24011054 - 2.NP budova C'!F37</f>
        <v>0</v>
      </c>
      <c r="BC63" s="72">
        <f>'24011054 - 2.NP budova C'!F38</f>
        <v>0</v>
      </c>
      <c r="BD63" s="74">
        <f>'24011054 - 2.NP budova C'!F39</f>
        <v>0</v>
      </c>
      <c r="BE63" s="272"/>
      <c r="BF63" s="272"/>
      <c r="BG63" s="272"/>
      <c r="BH63" s="272"/>
      <c r="BI63" s="272"/>
      <c r="BJ63" s="272"/>
      <c r="BK63" s="272"/>
      <c r="BL63" s="272"/>
      <c r="BM63" s="272"/>
      <c r="BN63" s="272"/>
      <c r="BO63" s="272"/>
      <c r="BP63" s="272"/>
      <c r="BQ63" s="272"/>
      <c r="BR63" s="272"/>
      <c r="BS63" s="272"/>
      <c r="BT63" s="261" t="s">
        <v>86</v>
      </c>
      <c r="BU63" s="272"/>
      <c r="BV63" s="261" t="s">
        <v>77</v>
      </c>
      <c r="BW63" s="261" t="s">
        <v>110</v>
      </c>
      <c r="BX63" s="261" t="s">
        <v>97</v>
      </c>
      <c r="BY63" s="272"/>
      <c r="BZ63" s="272"/>
      <c r="CA63" s="272"/>
      <c r="CB63" s="272"/>
      <c r="CC63" s="272"/>
      <c r="CD63" s="272"/>
      <c r="CE63" s="272"/>
      <c r="CF63" s="272"/>
      <c r="CG63" s="272"/>
      <c r="CH63" s="272"/>
      <c r="CI63" s="272"/>
      <c r="CJ63" s="272"/>
      <c r="CK63" s="272"/>
      <c r="CL63" s="261" t="s">
        <v>20</v>
      </c>
      <c r="CM63" s="272"/>
    </row>
    <row r="64" spans="1:91" s="3" customFormat="1" ht="16.5" customHeight="1" x14ac:dyDescent="0.2">
      <c r="A64" s="61" t="s">
        <v>79</v>
      </c>
      <c r="B64" s="38"/>
      <c r="C64" s="270"/>
      <c r="D64" s="270"/>
      <c r="E64" s="309" t="s">
        <v>111</v>
      </c>
      <c r="F64" s="309"/>
      <c r="G64" s="309"/>
      <c r="H64" s="309"/>
      <c r="I64" s="309"/>
      <c r="J64" s="270"/>
      <c r="K64" s="309" t="s">
        <v>112</v>
      </c>
      <c r="L64" s="309"/>
      <c r="M64" s="309"/>
      <c r="N64" s="309"/>
      <c r="O64" s="309"/>
      <c r="P64" s="309"/>
      <c r="Q64" s="309"/>
      <c r="R64" s="309"/>
      <c r="S64" s="309"/>
      <c r="T64" s="309"/>
      <c r="U64" s="309"/>
      <c r="V64" s="309"/>
      <c r="W64" s="309"/>
      <c r="X64" s="309"/>
      <c r="Y64" s="309"/>
      <c r="Z64" s="309"/>
      <c r="AA64" s="309"/>
      <c r="AB64" s="309"/>
      <c r="AC64" s="309"/>
      <c r="AD64" s="309"/>
      <c r="AE64" s="309"/>
      <c r="AF64" s="309"/>
      <c r="AG64" s="290">
        <f>'24011055 - 3.NP budova A'!J32</f>
        <v>0</v>
      </c>
      <c r="AH64" s="291"/>
      <c r="AI64" s="291"/>
      <c r="AJ64" s="291"/>
      <c r="AK64" s="291"/>
      <c r="AL64" s="291"/>
      <c r="AM64" s="291"/>
      <c r="AN64" s="290">
        <f t="shared" si="0"/>
        <v>0</v>
      </c>
      <c r="AO64" s="291"/>
      <c r="AP64" s="291"/>
      <c r="AQ64" s="70" t="s">
        <v>100</v>
      </c>
      <c r="AR64" s="38"/>
      <c r="AS64" s="71">
        <v>0</v>
      </c>
      <c r="AT64" s="72">
        <f t="shared" si="1"/>
        <v>0</v>
      </c>
      <c r="AU64" s="73">
        <f>'24011055 - 3.NP budova A'!P86</f>
        <v>0</v>
      </c>
      <c r="AV64" s="72">
        <f>'24011055 - 3.NP budova A'!J35</f>
        <v>0</v>
      </c>
      <c r="AW64" s="72">
        <f>'24011055 - 3.NP budova A'!J36</f>
        <v>0</v>
      </c>
      <c r="AX64" s="72">
        <f>'24011055 - 3.NP budova A'!J37</f>
        <v>0</v>
      </c>
      <c r="AY64" s="72">
        <f>'24011055 - 3.NP budova A'!J38</f>
        <v>0</v>
      </c>
      <c r="AZ64" s="72">
        <f>'24011055 - 3.NP budova A'!F35</f>
        <v>0</v>
      </c>
      <c r="BA64" s="72">
        <f>'24011055 - 3.NP budova A'!F36</f>
        <v>0</v>
      </c>
      <c r="BB64" s="72">
        <f>'24011055 - 3.NP budova A'!F37</f>
        <v>0</v>
      </c>
      <c r="BC64" s="72">
        <f>'24011055 - 3.NP budova A'!F38</f>
        <v>0</v>
      </c>
      <c r="BD64" s="74">
        <f>'24011055 - 3.NP budova A'!F39</f>
        <v>0</v>
      </c>
      <c r="BE64" s="272"/>
      <c r="BF64" s="272"/>
      <c r="BG64" s="272"/>
      <c r="BH64" s="272"/>
      <c r="BI64" s="272"/>
      <c r="BJ64" s="272"/>
      <c r="BK64" s="272"/>
      <c r="BL64" s="272"/>
      <c r="BM64" s="272"/>
      <c r="BN64" s="272"/>
      <c r="BO64" s="272"/>
      <c r="BP64" s="272"/>
      <c r="BQ64" s="272"/>
      <c r="BR64" s="272"/>
      <c r="BS64" s="272"/>
      <c r="BT64" s="261" t="s">
        <v>86</v>
      </c>
      <c r="BU64" s="272"/>
      <c r="BV64" s="261" t="s">
        <v>77</v>
      </c>
      <c r="BW64" s="261" t="s">
        <v>113</v>
      </c>
      <c r="BX64" s="261" t="s">
        <v>97</v>
      </c>
      <c r="BY64" s="272"/>
      <c r="BZ64" s="272"/>
      <c r="CA64" s="272"/>
      <c r="CB64" s="272"/>
      <c r="CC64" s="272"/>
      <c r="CD64" s="272"/>
      <c r="CE64" s="272"/>
      <c r="CF64" s="272"/>
      <c r="CG64" s="272"/>
      <c r="CH64" s="272"/>
      <c r="CI64" s="272"/>
      <c r="CJ64" s="272"/>
      <c r="CK64" s="272"/>
      <c r="CL64" s="261" t="s">
        <v>20</v>
      </c>
      <c r="CM64" s="272"/>
    </row>
    <row r="65" spans="1:91" s="3" customFormat="1" ht="16.5" customHeight="1" x14ac:dyDescent="0.2">
      <c r="A65" s="61" t="s">
        <v>79</v>
      </c>
      <c r="B65" s="38"/>
      <c r="C65" s="270"/>
      <c r="D65" s="270"/>
      <c r="E65" s="309" t="s">
        <v>114</v>
      </c>
      <c r="F65" s="309"/>
      <c r="G65" s="309"/>
      <c r="H65" s="309"/>
      <c r="I65" s="309"/>
      <c r="J65" s="270"/>
      <c r="K65" s="309" t="s">
        <v>115</v>
      </c>
      <c r="L65" s="309"/>
      <c r="M65" s="309"/>
      <c r="N65" s="309"/>
      <c r="O65" s="309"/>
      <c r="P65" s="309"/>
      <c r="Q65" s="309"/>
      <c r="R65" s="309"/>
      <c r="S65" s="309"/>
      <c r="T65" s="309"/>
      <c r="U65" s="309"/>
      <c r="V65" s="309"/>
      <c r="W65" s="309"/>
      <c r="X65" s="309"/>
      <c r="Y65" s="309"/>
      <c r="Z65" s="309"/>
      <c r="AA65" s="309"/>
      <c r="AB65" s="309"/>
      <c r="AC65" s="309"/>
      <c r="AD65" s="309"/>
      <c r="AE65" s="309"/>
      <c r="AF65" s="309"/>
      <c r="AG65" s="290">
        <f>'24011056 - 3.NP budova C'!J32</f>
        <v>0</v>
      </c>
      <c r="AH65" s="291"/>
      <c r="AI65" s="291"/>
      <c r="AJ65" s="291"/>
      <c r="AK65" s="291"/>
      <c r="AL65" s="291"/>
      <c r="AM65" s="291"/>
      <c r="AN65" s="290">
        <f t="shared" si="0"/>
        <v>0</v>
      </c>
      <c r="AO65" s="291"/>
      <c r="AP65" s="291"/>
      <c r="AQ65" s="70" t="s">
        <v>100</v>
      </c>
      <c r="AR65" s="38"/>
      <c r="AS65" s="71">
        <v>0</v>
      </c>
      <c r="AT65" s="72">
        <f t="shared" si="1"/>
        <v>0</v>
      </c>
      <c r="AU65" s="73">
        <f>'24011056 - 3.NP budova C'!P86</f>
        <v>0</v>
      </c>
      <c r="AV65" s="72">
        <f>'24011056 - 3.NP budova C'!J35</f>
        <v>0</v>
      </c>
      <c r="AW65" s="72">
        <f>'24011056 - 3.NP budova C'!J36</f>
        <v>0</v>
      </c>
      <c r="AX65" s="72">
        <f>'24011056 - 3.NP budova C'!J37</f>
        <v>0</v>
      </c>
      <c r="AY65" s="72">
        <f>'24011056 - 3.NP budova C'!J38</f>
        <v>0</v>
      </c>
      <c r="AZ65" s="72">
        <f>'24011056 - 3.NP budova C'!F35</f>
        <v>0</v>
      </c>
      <c r="BA65" s="72">
        <f>'24011056 - 3.NP budova C'!F36</f>
        <v>0</v>
      </c>
      <c r="BB65" s="72">
        <f>'24011056 - 3.NP budova C'!F37</f>
        <v>0</v>
      </c>
      <c r="BC65" s="72">
        <f>'24011056 - 3.NP budova C'!F38</f>
        <v>0</v>
      </c>
      <c r="BD65" s="74">
        <f>'24011056 - 3.NP budova C'!F39</f>
        <v>0</v>
      </c>
      <c r="BE65" s="272"/>
      <c r="BF65" s="272"/>
      <c r="BG65" s="272"/>
      <c r="BH65" s="272"/>
      <c r="BI65" s="272"/>
      <c r="BJ65" s="272"/>
      <c r="BK65" s="272"/>
      <c r="BL65" s="272"/>
      <c r="BM65" s="272"/>
      <c r="BN65" s="272"/>
      <c r="BO65" s="272"/>
      <c r="BP65" s="272"/>
      <c r="BQ65" s="272"/>
      <c r="BR65" s="272"/>
      <c r="BS65" s="272"/>
      <c r="BT65" s="261" t="s">
        <v>86</v>
      </c>
      <c r="BU65" s="272"/>
      <c r="BV65" s="261" t="s">
        <v>77</v>
      </c>
      <c r="BW65" s="261" t="s">
        <v>116</v>
      </c>
      <c r="BX65" s="261" t="s">
        <v>97</v>
      </c>
      <c r="BY65" s="272"/>
      <c r="BZ65" s="272"/>
      <c r="CA65" s="272"/>
      <c r="CB65" s="272"/>
      <c r="CC65" s="272"/>
      <c r="CD65" s="272"/>
      <c r="CE65" s="272"/>
      <c r="CF65" s="272"/>
      <c r="CG65" s="272"/>
      <c r="CH65" s="272"/>
      <c r="CI65" s="272"/>
      <c r="CJ65" s="272"/>
      <c r="CK65" s="272"/>
      <c r="CL65" s="261" t="s">
        <v>20</v>
      </c>
      <c r="CM65" s="272"/>
    </row>
    <row r="66" spans="1:91" s="6" customFormat="1" ht="16.5" customHeight="1" x14ac:dyDescent="0.2">
      <c r="A66" s="61" t="s">
        <v>79</v>
      </c>
      <c r="B66" s="62"/>
      <c r="C66" s="63"/>
      <c r="D66" s="308" t="s">
        <v>117</v>
      </c>
      <c r="E66" s="308"/>
      <c r="F66" s="308"/>
      <c r="G66" s="308"/>
      <c r="H66" s="308"/>
      <c r="I66" s="269"/>
      <c r="J66" s="308" t="s">
        <v>118</v>
      </c>
      <c r="K66" s="308"/>
      <c r="L66" s="308"/>
      <c r="M66" s="308"/>
      <c r="N66" s="308"/>
      <c r="O66" s="308"/>
      <c r="P66" s="308"/>
      <c r="Q66" s="308"/>
      <c r="R66" s="308"/>
      <c r="S66" s="308"/>
      <c r="T66" s="308"/>
      <c r="U66" s="308"/>
      <c r="V66" s="308"/>
      <c r="W66" s="308"/>
      <c r="X66" s="308"/>
      <c r="Y66" s="308"/>
      <c r="Z66" s="308"/>
      <c r="AA66" s="308"/>
      <c r="AB66" s="308"/>
      <c r="AC66" s="308"/>
      <c r="AD66" s="308"/>
      <c r="AE66" s="308"/>
      <c r="AF66" s="308"/>
      <c r="AG66" s="283">
        <f>'2401106 - Silnoproud'!J30</f>
        <v>0</v>
      </c>
      <c r="AH66" s="284"/>
      <c r="AI66" s="284"/>
      <c r="AJ66" s="284"/>
      <c r="AK66" s="284"/>
      <c r="AL66" s="284"/>
      <c r="AM66" s="284"/>
      <c r="AN66" s="283">
        <f t="shared" si="0"/>
        <v>0</v>
      </c>
      <c r="AO66" s="284"/>
      <c r="AP66" s="284"/>
      <c r="AQ66" s="64" t="s">
        <v>82</v>
      </c>
      <c r="AR66" s="62"/>
      <c r="AS66" s="65">
        <v>0</v>
      </c>
      <c r="AT66" s="66">
        <f t="shared" si="1"/>
        <v>0</v>
      </c>
      <c r="AU66" s="67">
        <f>'2401106 - Silnoproud'!P81</f>
        <v>0</v>
      </c>
      <c r="AV66" s="66">
        <f>'2401106 - Silnoproud'!J33</f>
        <v>0</v>
      </c>
      <c r="AW66" s="66">
        <f>'2401106 - Silnoproud'!J34</f>
        <v>0</v>
      </c>
      <c r="AX66" s="66">
        <f>'2401106 - Silnoproud'!J35</f>
        <v>0</v>
      </c>
      <c r="AY66" s="66">
        <f>'2401106 - Silnoproud'!J36</f>
        <v>0</v>
      </c>
      <c r="AZ66" s="66">
        <f>'2401106 - Silnoproud'!F33</f>
        <v>0</v>
      </c>
      <c r="BA66" s="66">
        <f>'2401106 - Silnoproud'!F34</f>
        <v>0</v>
      </c>
      <c r="BB66" s="66">
        <f>'2401106 - Silnoproud'!F35</f>
        <v>0</v>
      </c>
      <c r="BC66" s="66">
        <f>'2401106 - Silnoproud'!F36</f>
        <v>0</v>
      </c>
      <c r="BD66" s="68">
        <f>'2401106 - Silnoproud'!F37</f>
        <v>0</v>
      </c>
      <c r="BT66" s="69" t="s">
        <v>83</v>
      </c>
      <c r="BV66" s="69" t="s">
        <v>77</v>
      </c>
      <c r="BW66" s="69" t="s">
        <v>119</v>
      </c>
      <c r="BX66" s="69" t="s">
        <v>5</v>
      </c>
      <c r="CL66" s="69" t="s">
        <v>20</v>
      </c>
      <c r="CM66" s="69" t="s">
        <v>86</v>
      </c>
    </row>
    <row r="67" spans="1:91" s="6" customFormat="1" ht="16.5" customHeight="1" x14ac:dyDescent="0.2">
      <c r="A67" s="61" t="s">
        <v>79</v>
      </c>
      <c r="B67" s="62"/>
      <c r="C67" s="63"/>
      <c r="D67" s="308" t="s">
        <v>120</v>
      </c>
      <c r="E67" s="308"/>
      <c r="F67" s="308"/>
      <c r="G67" s="308"/>
      <c r="H67" s="308"/>
      <c r="I67" s="269"/>
      <c r="J67" s="308" t="s">
        <v>121</v>
      </c>
      <c r="K67" s="308"/>
      <c r="L67" s="308"/>
      <c r="M67" s="308"/>
      <c r="N67" s="308"/>
      <c r="O67" s="308"/>
      <c r="P67" s="308"/>
      <c r="Q67" s="308"/>
      <c r="R67" s="308"/>
      <c r="S67" s="308"/>
      <c r="T67" s="308"/>
      <c r="U67" s="308"/>
      <c r="V67" s="308"/>
      <c r="W67" s="308"/>
      <c r="X67" s="308"/>
      <c r="Y67" s="308"/>
      <c r="Z67" s="308"/>
      <c r="AA67" s="308"/>
      <c r="AB67" s="308"/>
      <c r="AC67" s="308"/>
      <c r="AD67" s="308"/>
      <c r="AE67" s="308"/>
      <c r="AF67" s="308"/>
      <c r="AG67" s="283">
        <f>'2401107 - Slaboproud'!J30</f>
        <v>0</v>
      </c>
      <c r="AH67" s="284"/>
      <c r="AI67" s="284"/>
      <c r="AJ67" s="284"/>
      <c r="AK67" s="284"/>
      <c r="AL67" s="284"/>
      <c r="AM67" s="284"/>
      <c r="AN67" s="283">
        <f t="shared" si="0"/>
        <v>0</v>
      </c>
      <c r="AO67" s="284"/>
      <c r="AP67" s="284"/>
      <c r="AQ67" s="64" t="s">
        <v>82</v>
      </c>
      <c r="AR67" s="62"/>
      <c r="AS67" s="65">
        <v>0</v>
      </c>
      <c r="AT67" s="66">
        <f t="shared" si="1"/>
        <v>0</v>
      </c>
      <c r="AU67" s="67">
        <f>'2401107 - Slaboproud'!P81</f>
        <v>0</v>
      </c>
      <c r="AV67" s="66">
        <f>'2401107 - Slaboproud'!J33</f>
        <v>0</v>
      </c>
      <c r="AW67" s="66">
        <f>'2401107 - Slaboproud'!J34</f>
        <v>0</v>
      </c>
      <c r="AX67" s="66">
        <f>'2401107 - Slaboproud'!J35</f>
        <v>0</v>
      </c>
      <c r="AY67" s="66">
        <f>'2401107 - Slaboproud'!J36</f>
        <v>0</v>
      </c>
      <c r="AZ67" s="66">
        <f>'2401107 - Slaboproud'!F33</f>
        <v>0</v>
      </c>
      <c r="BA67" s="66">
        <f>'2401107 - Slaboproud'!F34</f>
        <v>0</v>
      </c>
      <c r="BB67" s="66">
        <f>'2401107 - Slaboproud'!F35</f>
        <v>0</v>
      </c>
      <c r="BC67" s="66">
        <f>'2401107 - Slaboproud'!F36</f>
        <v>0</v>
      </c>
      <c r="BD67" s="68">
        <f>'2401107 - Slaboproud'!F37</f>
        <v>0</v>
      </c>
      <c r="BT67" s="69" t="s">
        <v>83</v>
      </c>
      <c r="BV67" s="69" t="s">
        <v>77</v>
      </c>
      <c r="BW67" s="69" t="s">
        <v>122</v>
      </c>
      <c r="BX67" s="69" t="s">
        <v>5</v>
      </c>
      <c r="CL67" s="69" t="s">
        <v>20</v>
      </c>
      <c r="CM67" s="69" t="s">
        <v>86</v>
      </c>
    </row>
    <row r="68" spans="1:91" s="6" customFormat="1" ht="16.5" customHeight="1" x14ac:dyDescent="0.2">
      <c r="A68" s="61" t="s">
        <v>79</v>
      </c>
      <c r="B68" s="62"/>
      <c r="C68" s="63"/>
      <c r="D68" s="308" t="s">
        <v>123</v>
      </c>
      <c r="E68" s="308"/>
      <c r="F68" s="308"/>
      <c r="G68" s="308"/>
      <c r="H68" s="308"/>
      <c r="I68" s="269"/>
      <c r="J68" s="308" t="s">
        <v>124</v>
      </c>
      <c r="K68" s="308"/>
      <c r="L68" s="308"/>
      <c r="M68" s="308"/>
      <c r="N68" s="308"/>
      <c r="O68" s="308"/>
      <c r="P68" s="308"/>
      <c r="Q68" s="308"/>
      <c r="R68" s="308"/>
      <c r="S68" s="308"/>
      <c r="T68" s="308"/>
      <c r="U68" s="308"/>
      <c r="V68" s="308"/>
      <c r="W68" s="308"/>
      <c r="X68" s="308"/>
      <c r="Y68" s="308"/>
      <c r="Z68" s="308"/>
      <c r="AA68" s="308"/>
      <c r="AB68" s="308"/>
      <c r="AC68" s="308"/>
      <c r="AD68" s="308"/>
      <c r="AE68" s="308"/>
      <c r="AF68" s="308"/>
      <c r="AG68" s="283">
        <f>'2401108 - Měření a regulace'!J30</f>
        <v>0</v>
      </c>
      <c r="AH68" s="284"/>
      <c r="AI68" s="284"/>
      <c r="AJ68" s="284"/>
      <c r="AK68" s="284"/>
      <c r="AL68" s="284"/>
      <c r="AM68" s="284"/>
      <c r="AN68" s="283">
        <f t="shared" si="0"/>
        <v>0</v>
      </c>
      <c r="AO68" s="284"/>
      <c r="AP68" s="284"/>
      <c r="AQ68" s="64" t="s">
        <v>82</v>
      </c>
      <c r="AR68" s="62"/>
      <c r="AS68" s="65">
        <v>0</v>
      </c>
      <c r="AT68" s="66">
        <f t="shared" si="1"/>
        <v>0</v>
      </c>
      <c r="AU68" s="67">
        <f>'2401108 - Měření a regulace'!P86</f>
        <v>0</v>
      </c>
      <c r="AV68" s="66">
        <f>'2401108 - Měření a regulace'!J33</f>
        <v>0</v>
      </c>
      <c r="AW68" s="66">
        <f>'2401108 - Měření a regulace'!J34</f>
        <v>0</v>
      </c>
      <c r="AX68" s="66">
        <f>'2401108 - Měření a regulace'!J35</f>
        <v>0</v>
      </c>
      <c r="AY68" s="66">
        <f>'2401108 - Měření a regulace'!J36</f>
        <v>0</v>
      </c>
      <c r="AZ68" s="66">
        <f>'2401108 - Měření a regulace'!F33</f>
        <v>0</v>
      </c>
      <c r="BA68" s="66">
        <f>'2401108 - Měření a regulace'!F34</f>
        <v>0</v>
      </c>
      <c r="BB68" s="66">
        <f>'2401108 - Měření a regulace'!F35</f>
        <v>0</v>
      </c>
      <c r="BC68" s="66">
        <f>'2401108 - Měření a regulace'!F36</f>
        <v>0</v>
      </c>
      <c r="BD68" s="68">
        <f>'2401108 - Měření a regulace'!F37</f>
        <v>0</v>
      </c>
      <c r="BT68" s="69" t="s">
        <v>83</v>
      </c>
      <c r="BV68" s="69" t="s">
        <v>77</v>
      </c>
      <c r="BW68" s="69" t="s">
        <v>125</v>
      </c>
      <c r="BX68" s="69" t="s">
        <v>5</v>
      </c>
      <c r="CL68" s="69" t="s">
        <v>3</v>
      </c>
      <c r="CM68" s="69" t="s">
        <v>86</v>
      </c>
    </row>
    <row r="69" spans="1:91" s="6" customFormat="1" ht="16.5" customHeight="1" x14ac:dyDescent="0.2">
      <c r="A69" s="61" t="s">
        <v>79</v>
      </c>
      <c r="B69" s="62"/>
      <c r="C69" s="63"/>
      <c r="D69" s="308" t="s">
        <v>126</v>
      </c>
      <c r="E69" s="308"/>
      <c r="F69" s="308"/>
      <c r="G69" s="308"/>
      <c r="H69" s="308"/>
      <c r="I69" s="269"/>
      <c r="J69" s="308" t="s">
        <v>127</v>
      </c>
      <c r="K69" s="308"/>
      <c r="L69" s="308"/>
      <c r="M69" s="308"/>
      <c r="N69" s="308"/>
      <c r="O69" s="308"/>
      <c r="P69" s="308"/>
      <c r="Q69" s="308"/>
      <c r="R69" s="308"/>
      <c r="S69" s="308"/>
      <c r="T69" s="308"/>
      <c r="U69" s="308"/>
      <c r="V69" s="308"/>
      <c r="W69" s="308"/>
      <c r="X69" s="308"/>
      <c r="Y69" s="308"/>
      <c r="Z69" s="308"/>
      <c r="AA69" s="308"/>
      <c r="AB69" s="308"/>
      <c r="AC69" s="308"/>
      <c r="AD69" s="308"/>
      <c r="AE69" s="308"/>
      <c r="AF69" s="308"/>
      <c r="AG69" s="283">
        <f>'2401109 - Laboratorní vyb...'!J30</f>
        <v>0</v>
      </c>
      <c r="AH69" s="284"/>
      <c r="AI69" s="284"/>
      <c r="AJ69" s="284"/>
      <c r="AK69" s="284"/>
      <c r="AL69" s="284"/>
      <c r="AM69" s="284"/>
      <c r="AN69" s="283">
        <f t="shared" si="0"/>
        <v>0</v>
      </c>
      <c r="AO69" s="284"/>
      <c r="AP69" s="284"/>
      <c r="AQ69" s="64" t="s">
        <v>82</v>
      </c>
      <c r="AR69" s="62"/>
      <c r="AS69" s="65">
        <v>0</v>
      </c>
      <c r="AT69" s="66">
        <f t="shared" si="1"/>
        <v>0</v>
      </c>
      <c r="AU69" s="67">
        <f>'2401109 - Laboratorní vyb...'!P80</f>
        <v>0</v>
      </c>
      <c r="AV69" s="66">
        <f>'2401109 - Laboratorní vyb...'!J33</f>
        <v>0</v>
      </c>
      <c r="AW69" s="66">
        <f>'2401109 - Laboratorní vyb...'!J34</f>
        <v>0</v>
      </c>
      <c r="AX69" s="66">
        <f>'2401109 - Laboratorní vyb...'!J35</f>
        <v>0</v>
      </c>
      <c r="AY69" s="66">
        <f>'2401109 - Laboratorní vyb...'!J36</f>
        <v>0</v>
      </c>
      <c r="AZ69" s="66">
        <f>'2401109 - Laboratorní vyb...'!F33</f>
        <v>0</v>
      </c>
      <c r="BA69" s="66">
        <f>'2401109 - Laboratorní vyb...'!F34</f>
        <v>0</v>
      </c>
      <c r="BB69" s="66">
        <f>'2401109 - Laboratorní vyb...'!F35</f>
        <v>0</v>
      </c>
      <c r="BC69" s="66">
        <f>'2401109 - Laboratorní vyb...'!F36</f>
        <v>0</v>
      </c>
      <c r="BD69" s="68">
        <f>'2401109 - Laboratorní vyb...'!F37</f>
        <v>0</v>
      </c>
      <c r="BT69" s="69" t="s">
        <v>83</v>
      </c>
      <c r="BV69" s="69" t="s">
        <v>77</v>
      </c>
      <c r="BW69" s="69" t="s">
        <v>128</v>
      </c>
      <c r="BX69" s="69" t="s">
        <v>5</v>
      </c>
      <c r="CL69" s="69" t="s">
        <v>20</v>
      </c>
      <c r="CM69" s="69" t="s">
        <v>86</v>
      </c>
    </row>
    <row r="70" spans="1:91" s="6" customFormat="1" ht="16.5" customHeight="1" x14ac:dyDescent="0.2">
      <c r="A70" s="61" t="s">
        <v>79</v>
      </c>
      <c r="B70" s="62"/>
      <c r="C70" s="63"/>
      <c r="D70" s="308" t="s">
        <v>129</v>
      </c>
      <c r="E70" s="308"/>
      <c r="F70" s="308"/>
      <c r="G70" s="308"/>
      <c r="H70" s="308"/>
      <c r="I70" s="269"/>
      <c r="J70" s="308" t="s">
        <v>130</v>
      </c>
      <c r="K70" s="308"/>
      <c r="L70" s="308"/>
      <c r="M70" s="308"/>
      <c r="N70" s="308"/>
      <c r="O70" s="308"/>
      <c r="P70" s="308"/>
      <c r="Q70" s="308"/>
      <c r="R70" s="308"/>
      <c r="S70" s="308"/>
      <c r="T70" s="308"/>
      <c r="U70" s="308"/>
      <c r="V70" s="308"/>
      <c r="W70" s="308"/>
      <c r="X70" s="308"/>
      <c r="Y70" s="308"/>
      <c r="Z70" s="308"/>
      <c r="AA70" s="308"/>
      <c r="AB70" s="308"/>
      <c r="AC70" s="308"/>
      <c r="AD70" s="308"/>
      <c r="AE70" s="308"/>
      <c r="AF70" s="308"/>
      <c r="AG70" s="283">
        <f>'2401110 - Vedlejší a osta...'!J30</f>
        <v>0</v>
      </c>
      <c r="AH70" s="284"/>
      <c r="AI70" s="284"/>
      <c r="AJ70" s="284"/>
      <c r="AK70" s="284"/>
      <c r="AL70" s="284"/>
      <c r="AM70" s="284"/>
      <c r="AN70" s="283">
        <f t="shared" si="0"/>
        <v>0</v>
      </c>
      <c r="AO70" s="284"/>
      <c r="AP70" s="284"/>
      <c r="AQ70" s="64" t="s">
        <v>82</v>
      </c>
      <c r="AR70" s="62"/>
      <c r="AS70" s="75">
        <v>0</v>
      </c>
      <c r="AT70" s="76">
        <f t="shared" si="1"/>
        <v>0</v>
      </c>
      <c r="AU70" s="77">
        <f>'2401110 - Vedlejší a osta...'!P84</f>
        <v>0</v>
      </c>
      <c r="AV70" s="76">
        <f>'2401110 - Vedlejší a osta...'!J33</f>
        <v>0</v>
      </c>
      <c r="AW70" s="76">
        <f>'2401110 - Vedlejší a osta...'!J34</f>
        <v>0</v>
      </c>
      <c r="AX70" s="76">
        <f>'2401110 - Vedlejší a osta...'!J35</f>
        <v>0</v>
      </c>
      <c r="AY70" s="76">
        <f>'2401110 - Vedlejší a osta...'!J36</f>
        <v>0</v>
      </c>
      <c r="AZ70" s="76">
        <f>'2401110 - Vedlejší a osta...'!F33</f>
        <v>0</v>
      </c>
      <c r="BA70" s="76">
        <f>'2401110 - Vedlejší a osta...'!F34</f>
        <v>0</v>
      </c>
      <c r="BB70" s="76">
        <f>'2401110 - Vedlejší a osta...'!F35</f>
        <v>0</v>
      </c>
      <c r="BC70" s="76">
        <f>'2401110 - Vedlejší a osta...'!F36</f>
        <v>0</v>
      </c>
      <c r="BD70" s="78">
        <f>'2401110 - Vedlejší a osta...'!F37</f>
        <v>0</v>
      </c>
      <c r="BT70" s="69" t="s">
        <v>83</v>
      </c>
      <c r="BV70" s="69" t="s">
        <v>77</v>
      </c>
      <c r="BW70" s="69" t="s">
        <v>131</v>
      </c>
      <c r="BX70" s="69" t="s">
        <v>5</v>
      </c>
      <c r="CL70" s="69" t="s">
        <v>20</v>
      </c>
      <c r="CM70" s="69" t="s">
        <v>86</v>
      </c>
    </row>
    <row r="71" spans="1:91" s="1" customFormat="1" ht="30" customHeight="1" x14ac:dyDescent="0.2">
      <c r="A71" s="276"/>
      <c r="B71" s="28"/>
      <c r="C71" s="276"/>
      <c r="D71" s="276"/>
      <c r="E71" s="276"/>
      <c r="F71" s="276"/>
      <c r="G71" s="276"/>
      <c r="H71" s="276"/>
      <c r="I71" s="276"/>
      <c r="J71" s="276"/>
      <c r="K71" s="276"/>
      <c r="L71" s="276"/>
      <c r="M71" s="276"/>
      <c r="N71" s="276"/>
      <c r="O71" s="276"/>
      <c r="P71" s="276"/>
      <c r="Q71" s="276"/>
      <c r="R71" s="276"/>
      <c r="S71" s="276"/>
      <c r="T71" s="276"/>
      <c r="U71" s="276"/>
      <c r="V71" s="276"/>
      <c r="W71" s="276"/>
      <c r="X71" s="276"/>
      <c r="Y71" s="276"/>
      <c r="Z71" s="276"/>
      <c r="AA71" s="276"/>
      <c r="AB71" s="276"/>
      <c r="AC71" s="276"/>
      <c r="AD71" s="276"/>
      <c r="AE71" s="276"/>
      <c r="AF71" s="276"/>
      <c r="AG71" s="276"/>
      <c r="AH71" s="276"/>
      <c r="AI71" s="276"/>
      <c r="AJ71" s="276"/>
      <c r="AK71" s="276"/>
      <c r="AL71" s="276"/>
      <c r="AM71" s="276"/>
      <c r="AN71" s="276"/>
      <c r="AO71" s="276"/>
      <c r="AP71" s="276"/>
      <c r="AQ71" s="276"/>
      <c r="AR71" s="28"/>
      <c r="AS71" s="276"/>
      <c r="AT71" s="276"/>
      <c r="AU71" s="276"/>
      <c r="AV71" s="276"/>
      <c r="AW71" s="276"/>
      <c r="AX71" s="276"/>
      <c r="AY71" s="276"/>
      <c r="AZ71" s="276"/>
      <c r="BA71" s="276"/>
      <c r="BB71" s="276"/>
      <c r="BC71" s="276"/>
      <c r="BD71" s="276"/>
      <c r="BE71" s="276"/>
      <c r="BF71" s="276"/>
      <c r="BG71" s="276"/>
      <c r="BH71" s="276"/>
      <c r="BI71" s="276"/>
      <c r="BJ71" s="276"/>
      <c r="BK71" s="276"/>
      <c r="BL71" s="276"/>
      <c r="BM71" s="276"/>
      <c r="BN71" s="276"/>
      <c r="BO71" s="276"/>
      <c r="BP71" s="276"/>
      <c r="BQ71" s="276"/>
      <c r="BR71" s="276"/>
      <c r="BS71" s="276"/>
      <c r="BT71" s="276"/>
      <c r="BU71" s="276"/>
      <c r="BV71" s="276"/>
      <c r="BW71" s="276"/>
      <c r="BX71" s="276"/>
      <c r="BY71" s="276"/>
      <c r="BZ71" s="276"/>
      <c r="CA71" s="276"/>
      <c r="CB71" s="276"/>
      <c r="CC71" s="276"/>
      <c r="CD71" s="276"/>
      <c r="CE71" s="276"/>
      <c r="CF71" s="276"/>
      <c r="CG71" s="276"/>
      <c r="CH71" s="276"/>
      <c r="CI71" s="276"/>
      <c r="CJ71" s="276"/>
      <c r="CK71" s="276"/>
      <c r="CL71" s="276"/>
      <c r="CM71" s="276"/>
    </row>
    <row r="72" spans="1:91" s="1" customFormat="1" ht="6.9" customHeight="1" x14ac:dyDescent="0.2">
      <c r="A72" s="276"/>
      <c r="B72" s="34"/>
      <c r="C72" s="35"/>
      <c r="D72" s="35"/>
      <c r="E72" s="35"/>
      <c r="F72" s="35"/>
      <c r="G72" s="35"/>
      <c r="H72" s="35"/>
      <c r="I72" s="35"/>
      <c r="J72" s="35"/>
      <c r="K72" s="35"/>
      <c r="L72" s="35"/>
      <c r="M72" s="35"/>
      <c r="N72" s="35"/>
      <c r="O72" s="35"/>
      <c r="P72" s="35"/>
      <c r="Q72" s="35"/>
      <c r="R72" s="35"/>
      <c r="S72" s="35"/>
      <c r="T72" s="35"/>
      <c r="U72" s="35"/>
      <c r="V72" s="35"/>
      <c r="W72" s="35"/>
      <c r="X72" s="35"/>
      <c r="Y72" s="35"/>
      <c r="Z72" s="35"/>
      <c r="AA72" s="35"/>
      <c r="AB72" s="35"/>
      <c r="AC72" s="35"/>
      <c r="AD72" s="35"/>
      <c r="AE72" s="35"/>
      <c r="AF72" s="35"/>
      <c r="AG72" s="35"/>
      <c r="AH72" s="35"/>
      <c r="AI72" s="35"/>
      <c r="AJ72" s="35"/>
      <c r="AK72" s="35"/>
      <c r="AL72" s="35"/>
      <c r="AM72" s="35"/>
      <c r="AN72" s="35"/>
      <c r="AO72" s="35"/>
      <c r="AP72" s="35"/>
      <c r="AQ72" s="35"/>
      <c r="AR72" s="28"/>
      <c r="AS72" s="276"/>
      <c r="AT72" s="276"/>
      <c r="AU72" s="276"/>
      <c r="AV72" s="276"/>
      <c r="AW72" s="276"/>
      <c r="AX72" s="276"/>
      <c r="AY72" s="276"/>
      <c r="AZ72" s="276"/>
      <c r="BA72" s="276"/>
      <c r="BB72" s="276"/>
      <c r="BC72" s="276"/>
      <c r="BD72" s="276"/>
      <c r="BE72" s="276"/>
      <c r="BF72" s="276"/>
      <c r="BG72" s="276"/>
      <c r="BH72" s="276"/>
      <c r="BI72" s="276"/>
      <c r="BJ72" s="276"/>
      <c r="BK72" s="276"/>
      <c r="BL72" s="276"/>
      <c r="BM72" s="276"/>
      <c r="BN72" s="276"/>
      <c r="BO72" s="276"/>
      <c r="BP72" s="276"/>
      <c r="BQ72" s="276"/>
      <c r="BR72" s="276"/>
      <c r="BS72" s="276"/>
      <c r="BT72" s="276"/>
      <c r="BU72" s="276"/>
      <c r="BV72" s="276"/>
      <c r="BW72" s="276"/>
      <c r="BX72" s="276"/>
      <c r="BY72" s="276"/>
      <c r="BZ72" s="276"/>
      <c r="CA72" s="276"/>
      <c r="CB72" s="276"/>
      <c r="CC72" s="276"/>
      <c r="CD72" s="276"/>
      <c r="CE72" s="276"/>
      <c r="CF72" s="276"/>
      <c r="CG72" s="276"/>
      <c r="CH72" s="276"/>
      <c r="CI72" s="276"/>
      <c r="CJ72" s="276"/>
      <c r="CK72" s="276"/>
      <c r="CL72" s="276"/>
      <c r="CM72" s="276"/>
    </row>
    <row r="73" spans="1:91" x14ac:dyDescent="0.2">
      <c r="A73" s="262"/>
      <c r="B73" s="262"/>
      <c r="C73" s="262"/>
      <c r="D73" s="262"/>
      <c r="E73" s="262"/>
      <c r="F73" s="262"/>
      <c r="G73" s="262"/>
      <c r="H73" s="262"/>
      <c r="I73" s="262"/>
      <c r="J73" s="262"/>
      <c r="K73" s="262"/>
      <c r="L73" s="262"/>
      <c r="M73" s="262"/>
      <c r="N73" s="262"/>
      <c r="O73" s="262"/>
      <c r="P73" s="262"/>
      <c r="Q73" s="262"/>
      <c r="R73" s="262"/>
      <c r="S73" s="262"/>
      <c r="T73" s="262"/>
      <c r="U73" s="262"/>
      <c r="V73" s="262"/>
      <c r="W73" s="262"/>
      <c r="X73" s="262"/>
      <c r="Y73" s="262"/>
      <c r="Z73" s="262"/>
      <c r="AA73" s="262"/>
      <c r="AB73" s="262"/>
      <c r="AC73" s="262"/>
      <c r="AD73" s="262"/>
      <c r="AE73" s="262"/>
      <c r="AF73" s="262"/>
      <c r="AG73" s="262"/>
      <c r="AH73" s="262"/>
      <c r="AI73" s="262"/>
      <c r="AJ73" s="262"/>
      <c r="AK73" s="262"/>
      <c r="AL73" s="262"/>
      <c r="AM73" s="262"/>
      <c r="AN73" s="262"/>
      <c r="AO73" s="262"/>
      <c r="AP73" s="262"/>
      <c r="AQ73" s="262"/>
      <c r="AR73" s="262"/>
      <c r="AS73" s="262"/>
      <c r="AT73" s="262"/>
      <c r="AU73" s="262"/>
      <c r="AV73" s="262"/>
      <c r="AW73" s="262"/>
      <c r="AX73" s="262"/>
      <c r="AY73" s="262"/>
      <c r="AZ73" s="262"/>
      <c r="BA73" s="262"/>
      <c r="BB73" s="262"/>
      <c r="BC73" s="262"/>
      <c r="BD73" s="262"/>
      <c r="BE73" s="262"/>
      <c r="BF73" s="262"/>
      <c r="BG73" s="262"/>
      <c r="BH73" s="262"/>
      <c r="BI73" s="262"/>
      <c r="BJ73" s="262"/>
      <c r="BK73" s="262"/>
      <c r="BL73" s="262"/>
      <c r="BM73" s="262"/>
      <c r="BN73" s="262"/>
      <c r="BO73" s="262"/>
      <c r="BP73" s="262"/>
      <c r="BQ73" s="262"/>
      <c r="BR73" s="262"/>
      <c r="BS73" s="262"/>
      <c r="BT73" s="262"/>
      <c r="BU73" s="262"/>
      <c r="BV73" s="262"/>
      <c r="BW73" s="262"/>
      <c r="BX73" s="262"/>
      <c r="BY73" s="262"/>
      <c r="BZ73" s="262"/>
      <c r="CA73" s="262"/>
      <c r="CB73" s="262"/>
      <c r="CC73" s="262"/>
      <c r="CD73" s="262"/>
      <c r="CE73" s="262"/>
      <c r="CF73" s="262"/>
      <c r="CG73" s="262"/>
      <c r="CH73" s="262"/>
      <c r="CI73" s="262"/>
      <c r="CJ73" s="262"/>
      <c r="CK73" s="262"/>
      <c r="CL73" s="262"/>
      <c r="CM73" s="262"/>
    </row>
  </sheetData>
  <mergeCells count="102">
    <mergeCell ref="E63:I63"/>
    <mergeCell ref="E62:I62"/>
    <mergeCell ref="E61:I61"/>
    <mergeCell ref="E60:I60"/>
    <mergeCell ref="I52:AF52"/>
    <mergeCell ref="J59:AF59"/>
    <mergeCell ref="J58:AF58"/>
    <mergeCell ref="J56:AF56"/>
    <mergeCell ref="J57:AF57"/>
    <mergeCell ref="J55:AF55"/>
    <mergeCell ref="K62:AF62"/>
    <mergeCell ref="K63:AF63"/>
    <mergeCell ref="K60:AF60"/>
    <mergeCell ref="K61:AF61"/>
    <mergeCell ref="D69:H69"/>
    <mergeCell ref="J69:AF69"/>
    <mergeCell ref="D70:H70"/>
    <mergeCell ref="J70:AF70"/>
    <mergeCell ref="AG54:AM54"/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L29:P29"/>
    <mergeCell ref="AK29:AO29"/>
    <mergeCell ref="AK30:AO30"/>
    <mergeCell ref="L30:P30"/>
    <mergeCell ref="W30:AE30"/>
    <mergeCell ref="L31:P31"/>
    <mergeCell ref="W31:AE31"/>
    <mergeCell ref="L45:AO45"/>
    <mergeCell ref="E64:I64"/>
    <mergeCell ref="L32:P32"/>
    <mergeCell ref="W32:AE32"/>
    <mergeCell ref="AK33:AO33"/>
    <mergeCell ref="L33:P33"/>
    <mergeCell ref="W33:AE33"/>
    <mergeCell ref="AK35:AO35"/>
    <mergeCell ref="X35:AB35"/>
    <mergeCell ref="D68:H68"/>
    <mergeCell ref="J68:AF68"/>
    <mergeCell ref="K64:AF64"/>
    <mergeCell ref="E65:I65"/>
    <mergeCell ref="K65:AF65"/>
    <mergeCell ref="D66:H66"/>
    <mergeCell ref="J66:AF66"/>
    <mergeCell ref="D67:H67"/>
    <mergeCell ref="J67:AF67"/>
    <mergeCell ref="AG63:AM63"/>
    <mergeCell ref="AN63:AP63"/>
    <mergeCell ref="C52:G52"/>
    <mergeCell ref="D59:H59"/>
    <mergeCell ref="D58:H58"/>
    <mergeCell ref="D57:H57"/>
    <mergeCell ref="D55:H55"/>
    <mergeCell ref="D56:H56"/>
    <mergeCell ref="AR2:BE2"/>
    <mergeCell ref="AG56:AM56"/>
    <mergeCell ref="AG59:AM59"/>
    <mergeCell ref="AG61:AM61"/>
    <mergeCell ref="AG58:AM58"/>
    <mergeCell ref="AG52:AM52"/>
    <mergeCell ref="AG57:AM57"/>
    <mergeCell ref="AG62:AM62"/>
    <mergeCell ref="AG55:AM55"/>
    <mergeCell ref="AG60:AM60"/>
    <mergeCell ref="AM47:AN47"/>
    <mergeCell ref="AM50:AP50"/>
    <mergeCell ref="AM49:AP49"/>
    <mergeCell ref="AN60:AP60"/>
    <mergeCell ref="AN59:AP59"/>
    <mergeCell ref="AN61:AP61"/>
    <mergeCell ref="AN52:AP52"/>
    <mergeCell ref="AN58:AP58"/>
    <mergeCell ref="AN57:AP57"/>
    <mergeCell ref="AN62:AP62"/>
    <mergeCell ref="AN55:AP55"/>
    <mergeCell ref="AN56:AP56"/>
    <mergeCell ref="AK31:AO31"/>
    <mergeCell ref="AK32:AO32"/>
    <mergeCell ref="AN68:AP68"/>
    <mergeCell ref="AG68:AM68"/>
    <mergeCell ref="AN69:AP69"/>
    <mergeCell ref="AG69:AM69"/>
    <mergeCell ref="AN70:AP70"/>
    <mergeCell ref="AG70:AM70"/>
    <mergeCell ref="AN54:AP54"/>
    <mergeCell ref="AS49:AT51"/>
    <mergeCell ref="AN64:AP64"/>
    <mergeCell ref="AG64:AM64"/>
    <mergeCell ref="AN65:AP65"/>
    <mergeCell ref="AG65:AM65"/>
    <mergeCell ref="AN66:AP66"/>
    <mergeCell ref="AG66:AM66"/>
    <mergeCell ref="AN67:AP67"/>
    <mergeCell ref="AG67:AM67"/>
  </mergeCells>
  <hyperlinks>
    <hyperlink ref="A55" location="'2401101 - SO 01 Stavební ...'!C2" display="/"/>
    <hyperlink ref="A56" location="'2401102 - SO 01 Zdravotec...'!C2" display="/"/>
    <hyperlink ref="A57" location="'2401103a - VZT - změna 1'!C2" display="/"/>
    <hyperlink ref="A58" location="'2401104 - Vytápění a chla...'!C2" display="/"/>
    <hyperlink ref="A60" location="'24011051 - 1.NP budova B'!C2" display="/"/>
    <hyperlink ref="A61" location="'24011052 - 1.NP budova C'!C2" display="/"/>
    <hyperlink ref="A62" location="'24011053 - 2.NP budova  A'!C2" display="/"/>
    <hyperlink ref="A63" location="'24011054 - 2.NP budova C'!C2" display="/"/>
    <hyperlink ref="A64" location="'24011055 - 3.NP budova A'!C2" display="/"/>
    <hyperlink ref="A65" location="'24011056 - 3.NP budova C'!C2" display="/"/>
    <hyperlink ref="A66" location="'2401106 - Silnoproud'!C2" display="/"/>
    <hyperlink ref="A67" location="'2401107 - Slaboproud'!C2" display="/"/>
    <hyperlink ref="A68" location="'2401108 - Měření a regulace'!C2" display="/"/>
    <hyperlink ref="A69" location="'2401109 - Laboratorní vyb...'!C2" display="/"/>
    <hyperlink ref="A70" location="'2401110 - Vedlejší a osta...'!C2" display="/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853"/>
  <sheetViews>
    <sheetView showGridLines="0" tabSelected="1" topLeftCell="A656" workbookViewId="0">
      <selection activeCell="F662" sqref="F662"/>
    </sheetView>
  </sheetViews>
  <sheetFormatPr defaultColWidth="12" defaultRowHeight="10.199999999999999" x14ac:dyDescent="0.2"/>
  <cols>
    <col min="1" max="1" width="8.140625" customWidth="1"/>
    <col min="2" max="2" width="1.140625" customWidth="1"/>
    <col min="3" max="4" width="4.140625" customWidth="1"/>
    <col min="5" max="5" width="17.140625" customWidth="1"/>
    <col min="6" max="6" width="50.7109375" customWidth="1"/>
    <col min="7" max="7" width="7.42578125" customWidth="1"/>
    <col min="8" max="8" width="14" customWidth="1"/>
    <col min="9" max="9" width="15.7109375" customWidth="1"/>
    <col min="10" max="11" width="22.140625" customWidth="1"/>
    <col min="12" max="12" width="9.140625" customWidth="1"/>
    <col min="13" max="13" width="10.7109375" hidden="1" customWidth="1"/>
    <col min="14" max="14" width="9.140625" hidden="1"/>
    <col min="15" max="20" width="14.140625" hidden="1" customWidth="1"/>
    <col min="21" max="21" width="16.140625" hidden="1" customWidth="1"/>
    <col min="22" max="22" width="12.140625" customWidth="1"/>
    <col min="23" max="23" width="16.140625" customWidth="1"/>
    <col min="24" max="24" width="12.140625" customWidth="1"/>
    <col min="25" max="25" width="15" customWidth="1"/>
    <col min="26" max="26" width="11" customWidth="1"/>
    <col min="27" max="27" width="15" customWidth="1"/>
    <col min="28" max="28" width="16.140625" customWidth="1"/>
    <col min="29" max="29" width="11" customWidth="1"/>
    <col min="30" max="30" width="15" customWidth="1"/>
    <col min="31" max="31" width="16.140625" customWidth="1"/>
    <col min="44" max="65" width="9.140625" hidden="1"/>
  </cols>
  <sheetData>
    <row r="2" spans="2:46" ht="36.9" customHeight="1" x14ac:dyDescent="0.2">
      <c r="B2" s="262"/>
      <c r="C2" s="262"/>
      <c r="D2" s="262"/>
      <c r="E2" s="262"/>
      <c r="F2" s="262"/>
      <c r="G2" s="262"/>
      <c r="H2" s="262"/>
      <c r="I2" s="262"/>
      <c r="J2" s="262"/>
      <c r="K2" s="262"/>
      <c r="L2" s="292" t="s">
        <v>6</v>
      </c>
      <c r="M2" s="293"/>
      <c r="N2" s="293"/>
      <c r="O2" s="293"/>
      <c r="P2" s="293"/>
      <c r="Q2" s="293"/>
      <c r="R2" s="293"/>
      <c r="S2" s="293"/>
      <c r="T2" s="293"/>
      <c r="U2" s="293"/>
      <c r="V2" s="293"/>
      <c r="W2" s="262"/>
      <c r="X2" s="262"/>
      <c r="Y2" s="262"/>
      <c r="Z2" s="262"/>
      <c r="AA2" s="262"/>
      <c r="AB2" s="262"/>
      <c r="AC2" s="262"/>
      <c r="AD2" s="262"/>
      <c r="AE2" s="262"/>
      <c r="AF2" s="262"/>
      <c r="AG2" s="262"/>
      <c r="AH2" s="262"/>
      <c r="AI2" s="262"/>
      <c r="AJ2" s="262"/>
      <c r="AK2" s="262"/>
      <c r="AL2" s="262"/>
      <c r="AM2" s="262"/>
      <c r="AN2" s="262"/>
      <c r="AO2" s="262"/>
      <c r="AP2" s="262"/>
      <c r="AQ2" s="262"/>
      <c r="AR2" s="262"/>
      <c r="AS2" s="262"/>
      <c r="AT2" s="17" t="s">
        <v>84</v>
      </c>
    </row>
    <row r="3" spans="2:46" ht="6.9" customHeight="1" x14ac:dyDescent="0.2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M3" s="262"/>
      <c r="N3" s="262"/>
      <c r="O3" s="262"/>
      <c r="P3" s="262"/>
      <c r="Q3" s="262"/>
      <c r="R3" s="262"/>
      <c r="S3" s="262"/>
      <c r="T3" s="262"/>
      <c r="U3" s="262"/>
      <c r="V3" s="262"/>
      <c r="W3" s="262"/>
      <c r="X3" s="262"/>
      <c r="Y3" s="262"/>
      <c r="Z3" s="262"/>
      <c r="AA3" s="262"/>
      <c r="AB3" s="262"/>
      <c r="AC3" s="262"/>
      <c r="AD3" s="262"/>
      <c r="AE3" s="262"/>
      <c r="AF3" s="262"/>
      <c r="AG3" s="262"/>
      <c r="AH3" s="262"/>
      <c r="AI3" s="262"/>
      <c r="AJ3" s="262"/>
      <c r="AK3" s="262"/>
      <c r="AL3" s="262"/>
      <c r="AM3" s="262"/>
      <c r="AN3" s="262"/>
      <c r="AO3" s="262"/>
      <c r="AP3" s="262"/>
      <c r="AQ3" s="262"/>
      <c r="AR3" s="262"/>
      <c r="AS3" s="262"/>
      <c r="AT3" s="17" t="s">
        <v>86</v>
      </c>
    </row>
    <row r="4" spans="2:46" ht="24.9" customHeight="1" x14ac:dyDescent="0.2">
      <c r="B4" s="20"/>
      <c r="C4" s="262"/>
      <c r="D4" s="21" t="s">
        <v>132</v>
      </c>
      <c r="E4" s="262"/>
      <c r="F4" s="262"/>
      <c r="G4" s="262"/>
      <c r="H4" s="262"/>
      <c r="I4" s="262"/>
      <c r="J4" s="262"/>
      <c r="K4" s="262"/>
      <c r="L4" s="20"/>
      <c r="M4" s="79" t="s">
        <v>11</v>
      </c>
      <c r="N4" s="262"/>
      <c r="O4" s="262"/>
      <c r="P4" s="262"/>
      <c r="Q4" s="262"/>
      <c r="R4" s="262"/>
      <c r="S4" s="262"/>
      <c r="T4" s="262"/>
      <c r="U4" s="262"/>
      <c r="V4" s="262"/>
      <c r="W4" s="262"/>
      <c r="X4" s="262"/>
      <c r="Y4" s="262"/>
      <c r="Z4" s="262"/>
      <c r="AA4" s="262"/>
      <c r="AB4" s="262"/>
      <c r="AC4" s="262"/>
      <c r="AD4" s="262"/>
      <c r="AE4" s="262"/>
      <c r="AF4" s="262"/>
      <c r="AG4" s="262"/>
      <c r="AH4" s="262"/>
      <c r="AI4" s="262"/>
      <c r="AJ4" s="262"/>
      <c r="AK4" s="262"/>
      <c r="AL4" s="262"/>
      <c r="AM4" s="262"/>
      <c r="AN4" s="262"/>
      <c r="AO4" s="262"/>
      <c r="AP4" s="262"/>
      <c r="AQ4" s="262"/>
      <c r="AR4" s="262"/>
      <c r="AS4" s="262"/>
      <c r="AT4" s="17" t="s">
        <v>4</v>
      </c>
    </row>
    <row r="5" spans="2:46" ht="6.9" customHeight="1" x14ac:dyDescent="0.2">
      <c r="B5" s="20"/>
      <c r="C5" s="262"/>
      <c r="D5" s="262"/>
      <c r="E5" s="262"/>
      <c r="F5" s="262"/>
      <c r="G5" s="262"/>
      <c r="H5" s="262"/>
      <c r="I5" s="262"/>
      <c r="J5" s="262"/>
      <c r="K5" s="262"/>
      <c r="L5" s="20"/>
      <c r="M5" s="262"/>
      <c r="N5" s="262"/>
      <c r="O5" s="262"/>
      <c r="P5" s="262"/>
      <c r="Q5" s="262"/>
      <c r="R5" s="262"/>
      <c r="S5" s="262"/>
      <c r="T5" s="262"/>
      <c r="U5" s="262"/>
      <c r="V5" s="262"/>
      <c r="W5" s="262"/>
      <c r="X5" s="262"/>
      <c r="Y5" s="262"/>
      <c r="Z5" s="262"/>
      <c r="AA5" s="262"/>
      <c r="AB5" s="262"/>
      <c r="AC5" s="262"/>
      <c r="AD5" s="262"/>
      <c r="AE5" s="262"/>
      <c r="AF5" s="262"/>
      <c r="AG5" s="262"/>
      <c r="AH5" s="262"/>
      <c r="AI5" s="262"/>
      <c r="AJ5" s="262"/>
      <c r="AK5" s="262"/>
      <c r="AL5" s="262"/>
      <c r="AM5" s="262"/>
      <c r="AN5" s="262"/>
      <c r="AO5" s="262"/>
      <c r="AP5" s="262"/>
      <c r="AQ5" s="262"/>
      <c r="AR5" s="262"/>
      <c r="AS5" s="262"/>
      <c r="AT5" s="262"/>
    </row>
    <row r="6" spans="2:46" ht="12" customHeight="1" x14ac:dyDescent="0.2">
      <c r="B6" s="20"/>
      <c r="C6" s="262"/>
      <c r="D6" s="275" t="s">
        <v>17</v>
      </c>
      <c r="E6" s="262"/>
      <c r="F6" s="262"/>
      <c r="G6" s="262"/>
      <c r="H6" s="262"/>
      <c r="I6" s="262"/>
      <c r="J6" s="262"/>
      <c r="K6" s="262"/>
      <c r="L6" s="20"/>
      <c r="M6" s="262"/>
      <c r="N6" s="262"/>
      <c r="O6" s="262"/>
      <c r="P6" s="262"/>
      <c r="Q6" s="262"/>
      <c r="R6" s="262"/>
      <c r="S6" s="262"/>
      <c r="T6" s="262"/>
      <c r="U6" s="262"/>
      <c r="V6" s="262"/>
      <c r="W6" s="262"/>
      <c r="X6" s="262"/>
      <c r="Y6" s="262"/>
      <c r="Z6" s="262"/>
      <c r="AA6" s="262"/>
      <c r="AB6" s="262"/>
      <c r="AC6" s="262"/>
      <c r="AD6" s="262"/>
      <c r="AE6" s="262"/>
      <c r="AF6" s="262"/>
      <c r="AG6" s="262"/>
      <c r="AH6" s="262"/>
      <c r="AI6" s="262"/>
      <c r="AJ6" s="262"/>
      <c r="AK6" s="262"/>
      <c r="AL6" s="262"/>
      <c r="AM6" s="262"/>
      <c r="AN6" s="262"/>
      <c r="AO6" s="262"/>
      <c r="AP6" s="262"/>
      <c r="AQ6" s="262"/>
      <c r="AR6" s="262"/>
      <c r="AS6" s="262"/>
      <c r="AT6" s="262"/>
    </row>
    <row r="7" spans="2:46" ht="26.25" customHeight="1" x14ac:dyDescent="0.2">
      <c r="B7" s="20"/>
      <c r="C7" s="262"/>
      <c r="D7" s="262"/>
      <c r="E7" s="326" t="str">
        <f>'Rekapitulace stavby'!K6</f>
        <v>Stavební úpravy stávající budovy business centra VŠB - TUO II.etapa</v>
      </c>
      <c r="F7" s="327"/>
      <c r="G7" s="327"/>
      <c r="H7" s="327"/>
      <c r="I7" s="262"/>
      <c r="J7" s="262"/>
      <c r="K7" s="262"/>
      <c r="L7" s="20"/>
      <c r="M7" s="262"/>
      <c r="N7" s="262"/>
      <c r="O7" s="262"/>
      <c r="P7" s="262"/>
      <c r="Q7" s="262"/>
      <c r="R7" s="262"/>
      <c r="S7" s="262"/>
      <c r="T7" s="262"/>
      <c r="U7" s="262"/>
      <c r="V7" s="262"/>
      <c r="W7" s="262"/>
      <c r="X7" s="262"/>
      <c r="Y7" s="262"/>
      <c r="Z7" s="262"/>
      <c r="AA7" s="262"/>
      <c r="AB7" s="262"/>
      <c r="AC7" s="262"/>
      <c r="AD7" s="262"/>
      <c r="AE7" s="262"/>
      <c r="AF7" s="262"/>
      <c r="AG7" s="262"/>
      <c r="AH7" s="262"/>
      <c r="AI7" s="262"/>
      <c r="AJ7" s="262"/>
      <c r="AK7" s="262"/>
      <c r="AL7" s="262"/>
      <c r="AM7" s="262"/>
      <c r="AN7" s="262"/>
      <c r="AO7" s="262"/>
      <c r="AP7" s="262"/>
      <c r="AQ7" s="262"/>
      <c r="AR7" s="262"/>
      <c r="AS7" s="262"/>
      <c r="AT7" s="262"/>
    </row>
    <row r="8" spans="2:46" s="1" customFormat="1" ht="12" customHeight="1" x14ac:dyDescent="0.2">
      <c r="B8" s="28"/>
      <c r="C8" s="276"/>
      <c r="D8" s="275" t="s">
        <v>133</v>
      </c>
      <c r="E8" s="276"/>
      <c r="F8" s="276"/>
      <c r="G8" s="276"/>
      <c r="H8" s="276"/>
      <c r="I8" s="276"/>
      <c r="J8" s="276"/>
      <c r="K8" s="276"/>
      <c r="L8" s="28"/>
      <c r="M8" s="276"/>
      <c r="N8" s="276"/>
      <c r="O8" s="276"/>
      <c r="P8" s="276"/>
      <c r="Q8" s="276"/>
      <c r="R8" s="276"/>
      <c r="S8" s="276"/>
      <c r="T8" s="276"/>
      <c r="U8" s="276"/>
      <c r="V8" s="276"/>
      <c r="W8" s="276"/>
      <c r="X8" s="276"/>
      <c r="Y8" s="276"/>
      <c r="Z8" s="276"/>
      <c r="AA8" s="276"/>
      <c r="AB8" s="276"/>
      <c r="AC8" s="276"/>
      <c r="AD8" s="276"/>
      <c r="AE8" s="276"/>
      <c r="AF8" s="276"/>
      <c r="AG8" s="276"/>
      <c r="AH8" s="276"/>
      <c r="AI8" s="276"/>
      <c r="AJ8" s="276"/>
      <c r="AK8" s="276"/>
      <c r="AL8" s="276"/>
      <c r="AM8" s="276"/>
      <c r="AN8" s="276"/>
      <c r="AO8" s="276"/>
      <c r="AP8" s="276"/>
      <c r="AQ8" s="276"/>
      <c r="AR8" s="276"/>
      <c r="AS8" s="276"/>
      <c r="AT8" s="276"/>
    </row>
    <row r="9" spans="2:46" s="1" customFormat="1" ht="16.5" customHeight="1" x14ac:dyDescent="0.2">
      <c r="B9" s="28"/>
      <c r="C9" s="276"/>
      <c r="D9" s="276"/>
      <c r="E9" s="323" t="s">
        <v>134</v>
      </c>
      <c r="F9" s="325"/>
      <c r="G9" s="325"/>
      <c r="H9" s="325"/>
      <c r="I9" s="276"/>
      <c r="J9" s="276"/>
      <c r="K9" s="276"/>
      <c r="L9" s="28"/>
      <c r="M9" s="276"/>
      <c r="N9" s="276"/>
      <c r="O9" s="276"/>
      <c r="P9" s="276"/>
      <c r="Q9" s="276"/>
      <c r="R9" s="276"/>
      <c r="S9" s="276"/>
      <c r="T9" s="276"/>
      <c r="U9" s="276"/>
      <c r="V9" s="276"/>
      <c r="W9" s="276"/>
      <c r="X9" s="276"/>
      <c r="Y9" s="276"/>
      <c r="Z9" s="276"/>
      <c r="AA9" s="276"/>
      <c r="AB9" s="276"/>
      <c r="AC9" s="276"/>
      <c r="AD9" s="276"/>
      <c r="AE9" s="276"/>
      <c r="AF9" s="276"/>
      <c r="AG9" s="276"/>
      <c r="AH9" s="276"/>
      <c r="AI9" s="276"/>
      <c r="AJ9" s="276"/>
      <c r="AK9" s="276"/>
      <c r="AL9" s="276"/>
      <c r="AM9" s="276"/>
      <c r="AN9" s="276"/>
      <c r="AO9" s="276"/>
      <c r="AP9" s="276"/>
      <c r="AQ9" s="276"/>
      <c r="AR9" s="276"/>
      <c r="AS9" s="276"/>
      <c r="AT9" s="276"/>
    </row>
    <row r="10" spans="2:46" s="1" customFormat="1" x14ac:dyDescent="0.2">
      <c r="B10" s="28"/>
      <c r="C10" s="276"/>
      <c r="D10" s="276"/>
      <c r="E10" s="276"/>
      <c r="F10" s="276"/>
      <c r="G10" s="276"/>
      <c r="H10" s="276"/>
      <c r="I10" s="276"/>
      <c r="J10" s="276"/>
      <c r="K10" s="276"/>
      <c r="L10" s="28"/>
      <c r="M10" s="276"/>
      <c r="N10" s="276"/>
      <c r="O10" s="276"/>
      <c r="P10" s="276"/>
      <c r="Q10" s="276"/>
      <c r="R10" s="276"/>
      <c r="S10" s="276"/>
      <c r="T10" s="276"/>
      <c r="U10" s="276"/>
      <c r="V10" s="276"/>
      <c r="W10" s="276"/>
      <c r="X10" s="276"/>
      <c r="Y10" s="276"/>
      <c r="Z10" s="276"/>
      <c r="AA10" s="276"/>
      <c r="AB10" s="276"/>
      <c r="AC10" s="276"/>
      <c r="AD10" s="276"/>
      <c r="AE10" s="276"/>
      <c r="AF10" s="276"/>
      <c r="AG10" s="276"/>
      <c r="AH10" s="276"/>
      <c r="AI10" s="276"/>
      <c r="AJ10" s="276"/>
      <c r="AK10" s="276"/>
      <c r="AL10" s="276"/>
      <c r="AM10" s="276"/>
      <c r="AN10" s="276"/>
      <c r="AO10" s="276"/>
      <c r="AP10" s="276"/>
      <c r="AQ10" s="276"/>
      <c r="AR10" s="276"/>
      <c r="AS10" s="276"/>
      <c r="AT10" s="276"/>
    </row>
    <row r="11" spans="2:46" s="1" customFormat="1" ht="12" customHeight="1" x14ac:dyDescent="0.2">
      <c r="B11" s="28"/>
      <c r="C11" s="276"/>
      <c r="D11" s="275" t="s">
        <v>19</v>
      </c>
      <c r="E11" s="276"/>
      <c r="F11" s="261" t="s">
        <v>85</v>
      </c>
      <c r="G11" s="276"/>
      <c r="H11" s="276"/>
      <c r="I11" s="275" t="s">
        <v>21</v>
      </c>
      <c r="J11" s="261" t="s">
        <v>3</v>
      </c>
      <c r="K11" s="276"/>
      <c r="L11" s="28"/>
      <c r="M11" s="276"/>
      <c r="N11" s="276"/>
      <c r="O11" s="276"/>
      <c r="P11" s="276"/>
      <c r="Q11" s="276"/>
      <c r="R11" s="276"/>
      <c r="S11" s="276"/>
      <c r="T11" s="276"/>
      <c r="U11" s="276"/>
      <c r="V11" s="276"/>
      <c r="W11" s="276"/>
      <c r="X11" s="276"/>
      <c r="Y11" s="276"/>
      <c r="Z11" s="276"/>
      <c r="AA11" s="276"/>
      <c r="AB11" s="276"/>
      <c r="AC11" s="276"/>
      <c r="AD11" s="276"/>
      <c r="AE11" s="276"/>
      <c r="AF11" s="276"/>
      <c r="AG11" s="276"/>
      <c r="AH11" s="276"/>
      <c r="AI11" s="276"/>
      <c r="AJ11" s="276"/>
      <c r="AK11" s="276"/>
      <c r="AL11" s="276"/>
      <c r="AM11" s="276"/>
      <c r="AN11" s="276"/>
      <c r="AO11" s="276"/>
      <c r="AP11" s="276"/>
      <c r="AQ11" s="276"/>
      <c r="AR11" s="276"/>
      <c r="AS11" s="276"/>
      <c r="AT11" s="276"/>
    </row>
    <row r="12" spans="2:46" s="1" customFormat="1" ht="12" customHeight="1" x14ac:dyDescent="0.2">
      <c r="B12" s="28"/>
      <c r="C12" s="276"/>
      <c r="D12" s="275" t="s">
        <v>22</v>
      </c>
      <c r="E12" s="276"/>
      <c r="F12" s="261" t="s">
        <v>23</v>
      </c>
      <c r="G12" s="276"/>
      <c r="H12" s="276"/>
      <c r="I12" s="275" t="s">
        <v>24</v>
      </c>
      <c r="J12" s="271" t="str">
        <f>'Rekapitulace stavby'!AN8</f>
        <v>9. 6. 2024</v>
      </c>
      <c r="K12" s="276"/>
      <c r="L12" s="28"/>
      <c r="M12" s="276"/>
      <c r="N12" s="276"/>
      <c r="O12" s="276"/>
      <c r="P12" s="276"/>
      <c r="Q12" s="276"/>
      <c r="R12" s="276"/>
      <c r="S12" s="276"/>
      <c r="T12" s="276"/>
      <c r="U12" s="276"/>
      <c r="V12" s="276"/>
      <c r="W12" s="276"/>
      <c r="X12" s="276"/>
      <c r="Y12" s="276"/>
      <c r="Z12" s="276"/>
      <c r="AA12" s="276"/>
      <c r="AB12" s="276"/>
      <c r="AC12" s="276"/>
      <c r="AD12" s="276"/>
      <c r="AE12" s="276"/>
      <c r="AF12" s="276"/>
      <c r="AG12" s="276"/>
      <c r="AH12" s="276"/>
      <c r="AI12" s="276"/>
      <c r="AJ12" s="276"/>
      <c r="AK12" s="276"/>
      <c r="AL12" s="276"/>
      <c r="AM12" s="276"/>
      <c r="AN12" s="276"/>
      <c r="AO12" s="276"/>
      <c r="AP12" s="276"/>
      <c r="AQ12" s="276"/>
      <c r="AR12" s="276"/>
      <c r="AS12" s="276"/>
      <c r="AT12" s="276"/>
    </row>
    <row r="13" spans="2:46" s="1" customFormat="1" ht="21.75" customHeight="1" x14ac:dyDescent="0.2">
      <c r="B13" s="28"/>
      <c r="C13" s="276"/>
      <c r="D13" s="24" t="s">
        <v>26</v>
      </c>
      <c r="E13" s="276"/>
      <c r="F13" s="26" t="s">
        <v>135</v>
      </c>
      <c r="G13" s="276"/>
      <c r="H13" s="276"/>
      <c r="I13" s="276"/>
      <c r="J13" s="276"/>
      <c r="K13" s="276"/>
      <c r="L13" s="28"/>
      <c r="M13" s="276"/>
      <c r="N13" s="276"/>
      <c r="O13" s="276"/>
      <c r="P13" s="276"/>
      <c r="Q13" s="276"/>
      <c r="R13" s="276"/>
      <c r="S13" s="276"/>
      <c r="T13" s="276"/>
      <c r="U13" s="276"/>
      <c r="V13" s="276"/>
      <c r="W13" s="276"/>
      <c r="X13" s="276"/>
      <c r="Y13" s="276"/>
      <c r="Z13" s="276"/>
      <c r="AA13" s="276"/>
      <c r="AB13" s="276"/>
      <c r="AC13" s="276"/>
      <c r="AD13" s="276"/>
      <c r="AE13" s="276"/>
      <c r="AF13" s="276"/>
      <c r="AG13" s="276"/>
      <c r="AH13" s="276"/>
      <c r="AI13" s="276"/>
      <c r="AJ13" s="276"/>
      <c r="AK13" s="276"/>
      <c r="AL13" s="276"/>
      <c r="AM13" s="276"/>
      <c r="AN13" s="276"/>
      <c r="AO13" s="276"/>
      <c r="AP13" s="276"/>
      <c r="AQ13" s="276"/>
      <c r="AR13" s="276"/>
      <c r="AS13" s="276"/>
      <c r="AT13" s="276"/>
    </row>
    <row r="14" spans="2:46" s="1" customFormat="1" ht="12" customHeight="1" x14ac:dyDescent="0.2">
      <c r="B14" s="28"/>
      <c r="C14" s="276"/>
      <c r="D14" s="275" t="s">
        <v>28</v>
      </c>
      <c r="E14" s="276"/>
      <c r="F14" s="276"/>
      <c r="G14" s="276"/>
      <c r="H14" s="276"/>
      <c r="I14" s="275" t="s">
        <v>29</v>
      </c>
      <c r="J14" s="261" t="s">
        <v>3</v>
      </c>
      <c r="K14" s="276"/>
      <c r="L14" s="28"/>
      <c r="M14" s="276"/>
      <c r="N14" s="276"/>
      <c r="O14" s="276"/>
      <c r="P14" s="276"/>
      <c r="Q14" s="276"/>
      <c r="R14" s="276"/>
      <c r="S14" s="276"/>
      <c r="T14" s="276"/>
      <c r="U14" s="276"/>
      <c r="V14" s="276"/>
      <c r="W14" s="276"/>
      <c r="X14" s="276"/>
      <c r="Y14" s="276"/>
      <c r="Z14" s="276"/>
      <c r="AA14" s="276"/>
      <c r="AB14" s="276"/>
      <c r="AC14" s="276"/>
      <c r="AD14" s="276"/>
      <c r="AE14" s="276"/>
      <c r="AF14" s="276"/>
      <c r="AG14" s="276"/>
      <c r="AH14" s="276"/>
      <c r="AI14" s="276"/>
      <c r="AJ14" s="276"/>
      <c r="AK14" s="276"/>
      <c r="AL14" s="276"/>
      <c r="AM14" s="276"/>
      <c r="AN14" s="276"/>
      <c r="AO14" s="276"/>
      <c r="AP14" s="276"/>
      <c r="AQ14" s="276"/>
      <c r="AR14" s="276"/>
      <c r="AS14" s="276"/>
      <c r="AT14" s="276"/>
    </row>
    <row r="15" spans="2:46" s="1" customFormat="1" ht="18" customHeight="1" x14ac:dyDescent="0.2">
      <c r="B15" s="28"/>
      <c r="C15" s="276"/>
      <c r="D15" s="276"/>
      <c r="E15" s="261" t="s">
        <v>30</v>
      </c>
      <c r="F15" s="276"/>
      <c r="G15" s="276"/>
      <c r="H15" s="276"/>
      <c r="I15" s="275" t="s">
        <v>31</v>
      </c>
      <c r="J15" s="261" t="s">
        <v>3</v>
      </c>
      <c r="K15" s="276"/>
      <c r="L15" s="28"/>
      <c r="M15" s="276"/>
      <c r="N15" s="276"/>
      <c r="O15" s="276"/>
      <c r="P15" s="276"/>
      <c r="Q15" s="276"/>
      <c r="R15" s="276"/>
      <c r="S15" s="276"/>
      <c r="T15" s="276"/>
      <c r="U15" s="276"/>
      <c r="V15" s="276"/>
      <c r="W15" s="276"/>
      <c r="X15" s="276"/>
      <c r="Y15" s="276"/>
      <c r="Z15" s="276"/>
      <c r="AA15" s="276"/>
      <c r="AB15" s="276"/>
      <c r="AC15" s="276"/>
      <c r="AD15" s="276"/>
      <c r="AE15" s="276"/>
      <c r="AF15" s="276"/>
      <c r="AG15" s="276"/>
      <c r="AH15" s="276"/>
      <c r="AI15" s="276"/>
      <c r="AJ15" s="276"/>
      <c r="AK15" s="276"/>
      <c r="AL15" s="276"/>
      <c r="AM15" s="276"/>
      <c r="AN15" s="276"/>
      <c r="AO15" s="276"/>
      <c r="AP15" s="276"/>
      <c r="AQ15" s="276"/>
      <c r="AR15" s="276"/>
      <c r="AS15" s="276"/>
      <c r="AT15" s="276"/>
    </row>
    <row r="16" spans="2:46" s="1" customFormat="1" ht="6.9" customHeight="1" x14ac:dyDescent="0.2">
      <c r="B16" s="28"/>
      <c r="C16" s="276"/>
      <c r="D16" s="276"/>
      <c r="E16" s="276"/>
      <c r="F16" s="276"/>
      <c r="G16" s="276"/>
      <c r="H16" s="276"/>
      <c r="I16" s="276"/>
      <c r="J16" s="276"/>
      <c r="K16" s="276"/>
      <c r="L16" s="28"/>
      <c r="M16" s="276"/>
      <c r="N16" s="276"/>
      <c r="O16" s="276"/>
      <c r="P16" s="276"/>
      <c r="Q16" s="276"/>
      <c r="R16" s="276"/>
      <c r="S16" s="276"/>
      <c r="T16" s="276"/>
      <c r="U16" s="276"/>
      <c r="V16" s="276"/>
      <c r="W16" s="276"/>
      <c r="X16" s="276"/>
      <c r="Y16" s="276"/>
      <c r="Z16" s="276"/>
      <c r="AA16" s="276"/>
      <c r="AB16" s="276"/>
      <c r="AC16" s="276"/>
      <c r="AD16" s="276"/>
      <c r="AE16" s="276"/>
      <c r="AF16" s="276"/>
      <c r="AG16" s="276"/>
      <c r="AH16" s="276"/>
      <c r="AI16" s="276"/>
      <c r="AJ16" s="276"/>
      <c r="AK16" s="276"/>
      <c r="AL16" s="276"/>
      <c r="AM16" s="276"/>
      <c r="AN16" s="276"/>
      <c r="AO16" s="276"/>
      <c r="AP16" s="276"/>
      <c r="AQ16" s="276"/>
      <c r="AR16" s="276"/>
      <c r="AS16" s="276"/>
      <c r="AT16" s="276"/>
    </row>
    <row r="17" spans="2:12" s="1" customFormat="1" ht="12" customHeight="1" x14ac:dyDescent="0.2">
      <c r="B17" s="28"/>
      <c r="C17" s="276"/>
      <c r="D17" s="275" t="s">
        <v>32</v>
      </c>
      <c r="E17" s="276"/>
      <c r="F17" s="276"/>
      <c r="G17" s="276"/>
      <c r="H17" s="276"/>
      <c r="I17" s="275" t="s">
        <v>29</v>
      </c>
      <c r="J17" s="277" t="str">
        <f>'Rekapitulace stavby'!AN13</f>
        <v>Vyplň údaj</v>
      </c>
      <c r="K17" s="276"/>
      <c r="L17" s="28"/>
    </row>
    <row r="18" spans="2:12" s="1" customFormat="1" ht="18" customHeight="1" x14ac:dyDescent="0.2">
      <c r="B18" s="28"/>
      <c r="C18" s="276"/>
      <c r="D18" s="276"/>
      <c r="E18" s="328" t="str">
        <f>'Rekapitulace stavby'!E14</f>
        <v>Vyplň údaj</v>
      </c>
      <c r="F18" s="315"/>
      <c r="G18" s="315"/>
      <c r="H18" s="315"/>
      <c r="I18" s="275" t="s">
        <v>31</v>
      </c>
      <c r="J18" s="277" t="str">
        <f>'Rekapitulace stavby'!AN14</f>
        <v>Vyplň údaj</v>
      </c>
      <c r="K18" s="276"/>
      <c r="L18" s="28"/>
    </row>
    <row r="19" spans="2:12" s="1" customFormat="1" ht="6.9" customHeight="1" x14ac:dyDescent="0.2">
      <c r="B19" s="28"/>
      <c r="C19" s="276"/>
      <c r="D19" s="276"/>
      <c r="E19" s="276"/>
      <c r="F19" s="276"/>
      <c r="G19" s="276"/>
      <c r="H19" s="276"/>
      <c r="I19" s="276"/>
      <c r="J19" s="276"/>
      <c r="K19" s="276"/>
      <c r="L19" s="28"/>
    </row>
    <row r="20" spans="2:12" s="1" customFormat="1" ht="12" customHeight="1" x14ac:dyDescent="0.2">
      <c r="B20" s="28"/>
      <c r="C20" s="276"/>
      <c r="D20" s="275" t="s">
        <v>34</v>
      </c>
      <c r="E20" s="276"/>
      <c r="F20" s="276"/>
      <c r="G20" s="276"/>
      <c r="H20" s="276"/>
      <c r="I20" s="275" t="s">
        <v>29</v>
      </c>
      <c r="J20" s="261" t="s">
        <v>3</v>
      </c>
      <c r="K20" s="276"/>
      <c r="L20" s="28"/>
    </row>
    <row r="21" spans="2:12" s="1" customFormat="1" ht="18" customHeight="1" x14ac:dyDescent="0.2">
      <c r="B21" s="28"/>
      <c r="C21" s="276"/>
      <c r="D21" s="276"/>
      <c r="E21" s="261" t="s">
        <v>35</v>
      </c>
      <c r="F21" s="276"/>
      <c r="G21" s="276"/>
      <c r="H21" s="276"/>
      <c r="I21" s="275" t="s">
        <v>31</v>
      </c>
      <c r="J21" s="261" t="s">
        <v>3</v>
      </c>
      <c r="K21" s="276"/>
      <c r="L21" s="28"/>
    </row>
    <row r="22" spans="2:12" s="1" customFormat="1" ht="6.9" customHeight="1" x14ac:dyDescent="0.2">
      <c r="B22" s="28"/>
      <c r="C22" s="276"/>
      <c r="D22" s="276"/>
      <c r="E22" s="276"/>
      <c r="F22" s="276"/>
      <c r="G22" s="276"/>
      <c r="H22" s="276"/>
      <c r="I22" s="276"/>
      <c r="J22" s="276"/>
      <c r="K22" s="276"/>
      <c r="L22" s="28"/>
    </row>
    <row r="23" spans="2:12" s="1" customFormat="1" ht="12" customHeight="1" x14ac:dyDescent="0.2">
      <c r="B23" s="28"/>
      <c r="C23" s="276"/>
      <c r="D23" s="275" t="s">
        <v>37</v>
      </c>
      <c r="E23" s="276"/>
      <c r="F23" s="276"/>
      <c r="G23" s="276"/>
      <c r="H23" s="276"/>
      <c r="I23" s="275" t="s">
        <v>29</v>
      </c>
      <c r="J23" s="261" t="s">
        <v>3</v>
      </c>
      <c r="K23" s="276"/>
      <c r="L23" s="28"/>
    </row>
    <row r="24" spans="2:12" s="1" customFormat="1" ht="18" customHeight="1" x14ac:dyDescent="0.2">
      <c r="B24" s="28"/>
      <c r="C24" s="276"/>
      <c r="D24" s="276"/>
      <c r="E24" s="261" t="s">
        <v>38</v>
      </c>
      <c r="F24" s="276"/>
      <c r="G24" s="276"/>
      <c r="H24" s="276"/>
      <c r="I24" s="275" t="s">
        <v>31</v>
      </c>
      <c r="J24" s="261" t="s">
        <v>3</v>
      </c>
      <c r="K24" s="276"/>
      <c r="L24" s="28"/>
    </row>
    <row r="25" spans="2:12" s="1" customFormat="1" ht="6.9" customHeight="1" x14ac:dyDescent="0.2">
      <c r="B25" s="28"/>
      <c r="C25" s="276"/>
      <c r="D25" s="276"/>
      <c r="E25" s="276"/>
      <c r="F25" s="276"/>
      <c r="G25" s="276"/>
      <c r="H25" s="276"/>
      <c r="I25" s="276"/>
      <c r="J25" s="276"/>
      <c r="K25" s="276"/>
      <c r="L25" s="28"/>
    </row>
    <row r="26" spans="2:12" s="1" customFormat="1" ht="12" customHeight="1" x14ac:dyDescent="0.2">
      <c r="B26" s="28"/>
      <c r="C26" s="276"/>
      <c r="D26" s="275" t="s">
        <v>39</v>
      </c>
      <c r="E26" s="276"/>
      <c r="F26" s="276"/>
      <c r="G26" s="276"/>
      <c r="H26" s="276"/>
      <c r="I26" s="276"/>
      <c r="J26" s="276"/>
      <c r="K26" s="276"/>
      <c r="L26" s="28"/>
    </row>
    <row r="27" spans="2:12" s="7" customFormat="1" ht="71.25" customHeight="1" x14ac:dyDescent="0.2">
      <c r="B27" s="80"/>
      <c r="E27" s="319" t="s">
        <v>40</v>
      </c>
      <c r="F27" s="319"/>
      <c r="G27" s="319"/>
      <c r="H27" s="319"/>
      <c r="L27" s="80"/>
    </row>
    <row r="28" spans="2:12" s="1" customFormat="1" ht="6.9" customHeight="1" x14ac:dyDescent="0.2">
      <c r="B28" s="28"/>
      <c r="C28" s="276"/>
      <c r="D28" s="276"/>
      <c r="E28" s="276"/>
      <c r="F28" s="276"/>
      <c r="G28" s="276"/>
      <c r="H28" s="276"/>
      <c r="I28" s="276"/>
      <c r="J28" s="276"/>
      <c r="K28" s="276"/>
      <c r="L28" s="28"/>
    </row>
    <row r="29" spans="2:12" s="1" customFormat="1" ht="6.9" customHeight="1" x14ac:dyDescent="0.2">
      <c r="B29" s="28"/>
      <c r="C29" s="276"/>
      <c r="D29" s="42"/>
      <c r="E29" s="42"/>
      <c r="F29" s="42"/>
      <c r="G29" s="42"/>
      <c r="H29" s="42"/>
      <c r="I29" s="42"/>
      <c r="J29" s="42"/>
      <c r="K29" s="42"/>
      <c r="L29" s="28"/>
    </row>
    <row r="30" spans="2:12" s="1" customFormat="1" ht="25.5" customHeight="1" x14ac:dyDescent="0.2">
      <c r="B30" s="28"/>
      <c r="C30" s="276"/>
      <c r="D30" s="81" t="s">
        <v>41</v>
      </c>
      <c r="E30" s="276"/>
      <c r="F30" s="276"/>
      <c r="G30" s="276"/>
      <c r="H30" s="276"/>
      <c r="I30" s="276"/>
      <c r="J30" s="274">
        <f>ROUND(J101, 2)</f>
        <v>0</v>
      </c>
      <c r="K30" s="276"/>
      <c r="L30" s="28"/>
    </row>
    <row r="31" spans="2:12" s="1" customFormat="1" ht="6.9" customHeight="1" x14ac:dyDescent="0.2">
      <c r="B31" s="28"/>
      <c r="C31" s="276"/>
      <c r="D31" s="42"/>
      <c r="E31" s="42"/>
      <c r="F31" s="42"/>
      <c r="G31" s="42"/>
      <c r="H31" s="42"/>
      <c r="I31" s="42"/>
      <c r="J31" s="42"/>
      <c r="K31" s="42"/>
      <c r="L31" s="28"/>
    </row>
    <row r="32" spans="2:12" s="1" customFormat="1" ht="14.4" customHeight="1" x14ac:dyDescent="0.2">
      <c r="B32" s="28"/>
      <c r="C32" s="276"/>
      <c r="D32" s="276"/>
      <c r="E32" s="276"/>
      <c r="F32" s="266" t="s">
        <v>43</v>
      </c>
      <c r="G32" s="276"/>
      <c r="H32" s="276"/>
      <c r="I32" s="266" t="s">
        <v>42</v>
      </c>
      <c r="J32" s="266" t="s">
        <v>44</v>
      </c>
      <c r="K32" s="276"/>
      <c r="L32" s="28"/>
    </row>
    <row r="33" spans="2:12" s="1" customFormat="1" ht="14.4" customHeight="1" x14ac:dyDescent="0.2">
      <c r="B33" s="28"/>
      <c r="C33" s="276"/>
      <c r="D33" s="273" t="s">
        <v>45</v>
      </c>
      <c r="E33" s="275" t="s">
        <v>46</v>
      </c>
      <c r="F33" s="72">
        <f>ROUND((SUM(BE101:BE852)),  2)</f>
        <v>0</v>
      </c>
      <c r="G33" s="276"/>
      <c r="H33" s="276"/>
      <c r="I33" s="82">
        <v>0.21</v>
      </c>
      <c r="J33" s="72">
        <f>ROUND(((SUM(BE101:BE852))*I33),  2)</f>
        <v>0</v>
      </c>
      <c r="K33" s="276"/>
      <c r="L33" s="28"/>
    </row>
    <row r="34" spans="2:12" s="1" customFormat="1" ht="14.4" customHeight="1" x14ac:dyDescent="0.2">
      <c r="B34" s="28"/>
      <c r="C34" s="276"/>
      <c r="D34" s="276"/>
      <c r="E34" s="275" t="s">
        <v>47</v>
      </c>
      <c r="F34" s="72">
        <f>ROUND((SUM(BF101:BF852)),  2)</f>
        <v>0</v>
      </c>
      <c r="G34" s="276"/>
      <c r="H34" s="276"/>
      <c r="I34" s="82">
        <v>0.12</v>
      </c>
      <c r="J34" s="72">
        <f>ROUND(((SUM(BF101:BF852))*I34),  2)</f>
        <v>0</v>
      </c>
      <c r="K34" s="276"/>
      <c r="L34" s="28"/>
    </row>
    <row r="35" spans="2:12" s="1" customFormat="1" ht="14.4" hidden="1" customHeight="1" x14ac:dyDescent="0.2">
      <c r="B35" s="28"/>
      <c r="C35" s="276"/>
      <c r="D35" s="276"/>
      <c r="E35" s="275" t="s">
        <v>48</v>
      </c>
      <c r="F35" s="72">
        <f>ROUND((SUM(BG101:BG852)),  2)</f>
        <v>0</v>
      </c>
      <c r="G35" s="276"/>
      <c r="H35" s="276"/>
      <c r="I35" s="82">
        <v>0.21</v>
      </c>
      <c r="J35" s="72">
        <f>0</f>
        <v>0</v>
      </c>
      <c r="K35" s="276"/>
      <c r="L35" s="28"/>
    </row>
    <row r="36" spans="2:12" s="1" customFormat="1" ht="14.4" hidden="1" customHeight="1" x14ac:dyDescent="0.2">
      <c r="B36" s="28"/>
      <c r="C36" s="276"/>
      <c r="D36" s="276"/>
      <c r="E36" s="275" t="s">
        <v>49</v>
      </c>
      <c r="F36" s="72">
        <f>ROUND((SUM(BH101:BH852)),  2)</f>
        <v>0</v>
      </c>
      <c r="G36" s="276"/>
      <c r="H36" s="276"/>
      <c r="I36" s="82">
        <v>0.12</v>
      </c>
      <c r="J36" s="72">
        <f>0</f>
        <v>0</v>
      </c>
      <c r="K36" s="276"/>
      <c r="L36" s="28"/>
    </row>
    <row r="37" spans="2:12" s="1" customFormat="1" ht="14.4" hidden="1" customHeight="1" x14ac:dyDescent="0.2">
      <c r="B37" s="28"/>
      <c r="C37" s="276"/>
      <c r="D37" s="276"/>
      <c r="E37" s="275" t="s">
        <v>50</v>
      </c>
      <c r="F37" s="72">
        <f>ROUND((SUM(BI101:BI852)),  2)</f>
        <v>0</v>
      </c>
      <c r="G37" s="276"/>
      <c r="H37" s="276"/>
      <c r="I37" s="82">
        <v>0</v>
      </c>
      <c r="J37" s="72">
        <f>0</f>
        <v>0</v>
      </c>
      <c r="K37" s="276"/>
      <c r="L37" s="28"/>
    </row>
    <row r="38" spans="2:12" s="1" customFormat="1" ht="6.9" customHeight="1" x14ac:dyDescent="0.2">
      <c r="B38" s="28"/>
      <c r="C38" s="276"/>
      <c r="D38" s="276"/>
      <c r="E38" s="276"/>
      <c r="F38" s="276"/>
      <c r="G38" s="276"/>
      <c r="H38" s="276"/>
      <c r="I38" s="276"/>
      <c r="J38" s="276"/>
      <c r="K38" s="276"/>
      <c r="L38" s="28"/>
    </row>
    <row r="39" spans="2:12" s="1" customFormat="1" ht="25.5" customHeight="1" x14ac:dyDescent="0.2">
      <c r="B39" s="28"/>
      <c r="C39" s="83"/>
      <c r="D39" s="84" t="s">
        <v>51</v>
      </c>
      <c r="E39" s="45"/>
      <c r="F39" s="45"/>
      <c r="G39" s="85" t="s">
        <v>52</v>
      </c>
      <c r="H39" s="86" t="s">
        <v>53</v>
      </c>
      <c r="I39" s="45"/>
      <c r="J39" s="87">
        <f>SUM(J30:J37)</f>
        <v>0</v>
      </c>
      <c r="K39" s="88"/>
      <c r="L39" s="28"/>
    </row>
    <row r="40" spans="2:12" s="1" customFormat="1" ht="14.4" customHeight="1" x14ac:dyDescent="0.2">
      <c r="B40" s="34"/>
      <c r="C40" s="35"/>
      <c r="D40" s="35"/>
      <c r="E40" s="35"/>
      <c r="F40" s="35"/>
      <c r="G40" s="35"/>
      <c r="H40" s="35"/>
      <c r="I40" s="35"/>
      <c r="J40" s="35"/>
      <c r="K40" s="35"/>
      <c r="L40" s="28"/>
    </row>
    <row r="44" spans="2:12" s="1" customFormat="1" ht="6.9" customHeight="1" x14ac:dyDescent="0.2">
      <c r="B44" s="36"/>
      <c r="C44" s="37"/>
      <c r="D44" s="37"/>
      <c r="E44" s="37"/>
      <c r="F44" s="37"/>
      <c r="G44" s="37"/>
      <c r="H44" s="37"/>
      <c r="I44" s="37"/>
      <c r="J44" s="37"/>
      <c r="K44" s="37"/>
      <c r="L44" s="28"/>
    </row>
    <row r="45" spans="2:12" s="1" customFormat="1" ht="24.9" customHeight="1" x14ac:dyDescent="0.2">
      <c r="B45" s="28"/>
      <c r="C45" s="21" t="s">
        <v>136</v>
      </c>
      <c r="D45" s="276"/>
      <c r="E45" s="276"/>
      <c r="F45" s="276"/>
      <c r="G45" s="276"/>
      <c r="H45" s="276"/>
      <c r="I45" s="276"/>
      <c r="J45" s="276"/>
      <c r="K45" s="276"/>
      <c r="L45" s="28"/>
    </row>
    <row r="46" spans="2:12" s="1" customFormat="1" ht="6.9" customHeight="1" x14ac:dyDescent="0.2">
      <c r="B46" s="28"/>
      <c r="C46" s="276"/>
      <c r="D46" s="276"/>
      <c r="E46" s="276"/>
      <c r="F46" s="276"/>
      <c r="G46" s="276"/>
      <c r="H46" s="276"/>
      <c r="I46" s="276"/>
      <c r="J46" s="276"/>
      <c r="K46" s="276"/>
      <c r="L46" s="28"/>
    </row>
    <row r="47" spans="2:12" s="1" customFormat="1" ht="12" customHeight="1" x14ac:dyDescent="0.2">
      <c r="B47" s="28"/>
      <c r="C47" s="275" t="s">
        <v>17</v>
      </c>
      <c r="D47" s="276"/>
      <c r="E47" s="276"/>
      <c r="F47" s="276"/>
      <c r="G47" s="276"/>
      <c r="H47" s="276"/>
      <c r="I47" s="276"/>
      <c r="J47" s="276"/>
      <c r="K47" s="276"/>
      <c r="L47" s="28"/>
    </row>
    <row r="48" spans="2:12" s="1" customFormat="1" ht="26.25" customHeight="1" x14ac:dyDescent="0.2">
      <c r="B48" s="28"/>
      <c r="C48" s="276"/>
      <c r="D48" s="276"/>
      <c r="E48" s="326" t="str">
        <f>E7</f>
        <v>Stavební úpravy stávající budovy business centra VŠB - TUO II.etapa</v>
      </c>
      <c r="F48" s="327"/>
      <c r="G48" s="327"/>
      <c r="H48" s="327"/>
      <c r="I48" s="276"/>
      <c r="J48" s="276"/>
      <c r="K48" s="276"/>
      <c r="L48" s="28"/>
    </row>
    <row r="49" spans="2:47" s="1" customFormat="1" ht="12" customHeight="1" x14ac:dyDescent="0.2">
      <c r="B49" s="28"/>
      <c r="C49" s="275" t="s">
        <v>133</v>
      </c>
      <c r="D49" s="276"/>
      <c r="E49" s="276"/>
      <c r="F49" s="276"/>
      <c r="G49" s="276"/>
      <c r="H49" s="276"/>
      <c r="I49" s="276"/>
      <c r="J49" s="276"/>
      <c r="K49" s="276"/>
      <c r="L49" s="28"/>
      <c r="M49" s="276"/>
      <c r="N49" s="276"/>
      <c r="O49" s="276"/>
      <c r="P49" s="276"/>
      <c r="Q49" s="276"/>
      <c r="R49" s="276"/>
      <c r="S49" s="276"/>
      <c r="T49" s="276"/>
      <c r="U49" s="276"/>
      <c r="V49" s="276"/>
      <c r="W49" s="276"/>
      <c r="X49" s="276"/>
      <c r="Y49" s="276"/>
      <c r="Z49" s="276"/>
      <c r="AA49" s="276"/>
      <c r="AB49" s="276"/>
      <c r="AC49" s="276"/>
      <c r="AD49" s="276"/>
      <c r="AE49" s="276"/>
      <c r="AF49" s="276"/>
      <c r="AG49" s="276"/>
      <c r="AH49" s="276"/>
      <c r="AI49" s="276"/>
      <c r="AJ49" s="276"/>
      <c r="AK49" s="276"/>
      <c r="AL49" s="276"/>
      <c r="AM49" s="276"/>
      <c r="AN49" s="276"/>
      <c r="AO49" s="276"/>
      <c r="AP49" s="276"/>
      <c r="AQ49" s="276"/>
      <c r="AR49" s="276"/>
      <c r="AS49" s="276"/>
      <c r="AT49" s="276"/>
      <c r="AU49" s="276"/>
    </row>
    <row r="50" spans="2:47" s="1" customFormat="1" ht="16.5" customHeight="1" x14ac:dyDescent="0.2">
      <c r="B50" s="28"/>
      <c r="C50" s="276"/>
      <c r="D50" s="276"/>
      <c r="E50" s="323" t="str">
        <f>E9</f>
        <v>2401101 - SO 01 Stavební část</v>
      </c>
      <c r="F50" s="325"/>
      <c r="G50" s="325"/>
      <c r="H50" s="325"/>
      <c r="I50" s="276"/>
      <c r="J50" s="276"/>
      <c r="K50" s="276"/>
      <c r="L50" s="28"/>
      <c r="M50" s="276"/>
      <c r="N50" s="276"/>
      <c r="O50" s="276"/>
      <c r="P50" s="276"/>
      <c r="Q50" s="276"/>
      <c r="R50" s="276"/>
      <c r="S50" s="276"/>
      <c r="T50" s="276"/>
      <c r="U50" s="276"/>
      <c r="V50" s="276"/>
      <c r="W50" s="276"/>
      <c r="X50" s="276"/>
      <c r="Y50" s="276"/>
      <c r="Z50" s="276"/>
      <c r="AA50" s="276"/>
      <c r="AB50" s="276"/>
      <c r="AC50" s="276"/>
      <c r="AD50" s="276"/>
      <c r="AE50" s="276"/>
      <c r="AF50" s="276"/>
      <c r="AG50" s="276"/>
      <c r="AH50" s="276"/>
      <c r="AI50" s="276"/>
      <c r="AJ50" s="276"/>
      <c r="AK50" s="276"/>
      <c r="AL50" s="276"/>
      <c r="AM50" s="276"/>
      <c r="AN50" s="276"/>
      <c r="AO50" s="276"/>
      <c r="AP50" s="276"/>
      <c r="AQ50" s="276"/>
      <c r="AR50" s="276"/>
      <c r="AS50" s="276"/>
      <c r="AT50" s="276"/>
      <c r="AU50" s="276"/>
    </row>
    <row r="51" spans="2:47" s="1" customFormat="1" ht="6.9" customHeight="1" x14ac:dyDescent="0.2">
      <c r="B51" s="28"/>
      <c r="C51" s="276"/>
      <c r="D51" s="276"/>
      <c r="E51" s="276"/>
      <c r="F51" s="276"/>
      <c r="G51" s="276"/>
      <c r="H51" s="276"/>
      <c r="I51" s="276"/>
      <c r="J51" s="276"/>
      <c r="K51" s="276"/>
      <c r="L51" s="28"/>
      <c r="M51" s="276"/>
      <c r="N51" s="276"/>
      <c r="O51" s="276"/>
      <c r="P51" s="276"/>
      <c r="Q51" s="276"/>
      <c r="R51" s="276"/>
      <c r="S51" s="276"/>
      <c r="T51" s="276"/>
      <c r="U51" s="276"/>
      <c r="V51" s="276"/>
      <c r="W51" s="276"/>
      <c r="X51" s="276"/>
      <c r="Y51" s="276"/>
      <c r="Z51" s="276"/>
      <c r="AA51" s="276"/>
      <c r="AB51" s="276"/>
      <c r="AC51" s="276"/>
      <c r="AD51" s="276"/>
      <c r="AE51" s="276"/>
      <c r="AF51" s="276"/>
      <c r="AG51" s="276"/>
      <c r="AH51" s="276"/>
      <c r="AI51" s="276"/>
      <c r="AJ51" s="276"/>
      <c r="AK51" s="276"/>
      <c r="AL51" s="276"/>
      <c r="AM51" s="276"/>
      <c r="AN51" s="276"/>
      <c r="AO51" s="276"/>
      <c r="AP51" s="276"/>
      <c r="AQ51" s="276"/>
      <c r="AR51" s="276"/>
      <c r="AS51" s="276"/>
      <c r="AT51" s="276"/>
      <c r="AU51" s="276"/>
    </row>
    <row r="52" spans="2:47" s="1" customFormat="1" ht="12" customHeight="1" x14ac:dyDescent="0.2">
      <c r="B52" s="28"/>
      <c r="C52" s="275" t="s">
        <v>22</v>
      </c>
      <c r="D52" s="276"/>
      <c r="E52" s="276"/>
      <c r="F52" s="261" t="str">
        <f>F12</f>
        <v>Ostrava</v>
      </c>
      <c r="G52" s="276"/>
      <c r="H52" s="276"/>
      <c r="I52" s="275" t="s">
        <v>24</v>
      </c>
      <c r="J52" s="271" t="str">
        <f>IF(J12="","",J12)</f>
        <v>9. 6. 2024</v>
      </c>
      <c r="K52" s="276"/>
      <c r="L52" s="28"/>
      <c r="M52" s="276"/>
      <c r="N52" s="276"/>
      <c r="O52" s="276"/>
      <c r="P52" s="276"/>
      <c r="Q52" s="276"/>
      <c r="R52" s="276"/>
      <c r="S52" s="276"/>
      <c r="T52" s="276"/>
      <c r="U52" s="276"/>
      <c r="V52" s="276"/>
      <c r="W52" s="276"/>
      <c r="X52" s="276"/>
      <c r="Y52" s="276"/>
      <c r="Z52" s="276"/>
      <c r="AA52" s="276"/>
      <c r="AB52" s="276"/>
      <c r="AC52" s="276"/>
      <c r="AD52" s="276"/>
      <c r="AE52" s="276"/>
      <c r="AF52" s="276"/>
      <c r="AG52" s="276"/>
      <c r="AH52" s="276"/>
      <c r="AI52" s="276"/>
      <c r="AJ52" s="276"/>
      <c r="AK52" s="276"/>
      <c r="AL52" s="276"/>
      <c r="AM52" s="276"/>
      <c r="AN52" s="276"/>
      <c r="AO52" s="276"/>
      <c r="AP52" s="276"/>
      <c r="AQ52" s="276"/>
      <c r="AR52" s="276"/>
      <c r="AS52" s="276"/>
      <c r="AT52" s="276"/>
      <c r="AU52" s="276"/>
    </row>
    <row r="53" spans="2:47" s="1" customFormat="1" ht="6.9" customHeight="1" x14ac:dyDescent="0.2">
      <c r="B53" s="28"/>
      <c r="C53" s="276"/>
      <c r="D53" s="276"/>
      <c r="E53" s="276"/>
      <c r="F53" s="276"/>
      <c r="G53" s="276"/>
      <c r="H53" s="276"/>
      <c r="I53" s="276"/>
      <c r="J53" s="276"/>
      <c r="K53" s="276"/>
      <c r="L53" s="28"/>
      <c r="M53" s="276"/>
      <c r="N53" s="276"/>
      <c r="O53" s="276"/>
      <c r="P53" s="276"/>
      <c r="Q53" s="276"/>
      <c r="R53" s="276"/>
      <c r="S53" s="276"/>
      <c r="T53" s="276"/>
      <c r="U53" s="276"/>
      <c r="V53" s="276"/>
      <c r="W53" s="276"/>
      <c r="X53" s="276"/>
      <c r="Y53" s="276"/>
      <c r="Z53" s="276"/>
      <c r="AA53" s="276"/>
      <c r="AB53" s="276"/>
      <c r="AC53" s="276"/>
      <c r="AD53" s="276"/>
      <c r="AE53" s="276"/>
      <c r="AF53" s="276"/>
      <c r="AG53" s="276"/>
      <c r="AH53" s="276"/>
      <c r="AI53" s="276"/>
      <c r="AJ53" s="276"/>
      <c r="AK53" s="276"/>
      <c r="AL53" s="276"/>
      <c r="AM53" s="276"/>
      <c r="AN53" s="276"/>
      <c r="AO53" s="276"/>
      <c r="AP53" s="276"/>
      <c r="AQ53" s="276"/>
      <c r="AR53" s="276"/>
      <c r="AS53" s="276"/>
      <c r="AT53" s="276"/>
      <c r="AU53" s="276"/>
    </row>
    <row r="54" spans="2:47" s="1" customFormat="1" ht="15.15" customHeight="1" x14ac:dyDescent="0.2">
      <c r="B54" s="28"/>
      <c r="C54" s="275" t="s">
        <v>28</v>
      </c>
      <c r="D54" s="276"/>
      <c r="E54" s="276"/>
      <c r="F54" s="261" t="str">
        <f>E15</f>
        <v>VŠB TU, Ostrava</v>
      </c>
      <c r="G54" s="276"/>
      <c r="H54" s="276"/>
      <c r="I54" s="275" t="s">
        <v>34</v>
      </c>
      <c r="J54" s="264" t="str">
        <f>E21</f>
        <v>ARCHI BIM</v>
      </c>
      <c r="K54" s="276"/>
      <c r="L54" s="28"/>
      <c r="M54" s="276"/>
      <c r="N54" s="276"/>
      <c r="O54" s="276"/>
      <c r="P54" s="276"/>
      <c r="Q54" s="276"/>
      <c r="R54" s="276"/>
      <c r="S54" s="276"/>
      <c r="T54" s="276"/>
      <c r="U54" s="276"/>
      <c r="V54" s="276"/>
      <c r="W54" s="276"/>
      <c r="X54" s="276"/>
      <c r="Y54" s="276"/>
      <c r="Z54" s="276"/>
      <c r="AA54" s="276"/>
      <c r="AB54" s="276"/>
      <c r="AC54" s="276"/>
      <c r="AD54" s="276"/>
      <c r="AE54" s="276"/>
      <c r="AF54" s="276"/>
      <c r="AG54" s="276"/>
      <c r="AH54" s="276"/>
      <c r="AI54" s="276"/>
      <c r="AJ54" s="276"/>
      <c r="AK54" s="276"/>
      <c r="AL54" s="276"/>
      <c r="AM54" s="276"/>
      <c r="AN54" s="276"/>
      <c r="AO54" s="276"/>
      <c r="AP54" s="276"/>
      <c r="AQ54" s="276"/>
      <c r="AR54" s="276"/>
      <c r="AS54" s="276"/>
      <c r="AT54" s="276"/>
      <c r="AU54" s="276"/>
    </row>
    <row r="55" spans="2:47" s="1" customFormat="1" ht="15.15" customHeight="1" x14ac:dyDescent="0.2">
      <c r="B55" s="28"/>
      <c r="C55" s="275" t="s">
        <v>32</v>
      </c>
      <c r="D55" s="276"/>
      <c r="E55" s="276"/>
      <c r="F55" s="261" t="str">
        <f>IF(E18="","",E18)</f>
        <v>Vyplň údaj</v>
      </c>
      <c r="G55" s="276"/>
      <c r="H55" s="276"/>
      <c r="I55" s="275" t="s">
        <v>37</v>
      </c>
      <c r="J55" s="264" t="str">
        <f>E24</f>
        <v>Anna Mužná</v>
      </c>
      <c r="K55" s="276"/>
      <c r="L55" s="28"/>
      <c r="M55" s="276"/>
      <c r="N55" s="276"/>
      <c r="O55" s="276"/>
      <c r="P55" s="276"/>
      <c r="Q55" s="276"/>
      <c r="R55" s="276"/>
      <c r="S55" s="276"/>
      <c r="T55" s="276"/>
      <c r="U55" s="276"/>
      <c r="V55" s="276"/>
      <c r="W55" s="276"/>
      <c r="X55" s="276"/>
      <c r="Y55" s="276"/>
      <c r="Z55" s="276"/>
      <c r="AA55" s="276"/>
      <c r="AB55" s="276"/>
      <c r="AC55" s="276"/>
      <c r="AD55" s="276"/>
      <c r="AE55" s="276"/>
      <c r="AF55" s="276"/>
      <c r="AG55" s="276"/>
      <c r="AH55" s="276"/>
      <c r="AI55" s="276"/>
      <c r="AJ55" s="276"/>
      <c r="AK55" s="276"/>
      <c r="AL55" s="276"/>
      <c r="AM55" s="276"/>
      <c r="AN55" s="276"/>
      <c r="AO55" s="276"/>
      <c r="AP55" s="276"/>
      <c r="AQ55" s="276"/>
      <c r="AR55" s="276"/>
      <c r="AS55" s="276"/>
      <c r="AT55" s="276"/>
      <c r="AU55" s="276"/>
    </row>
    <row r="56" spans="2:47" s="1" customFormat="1" ht="10.35" customHeight="1" x14ac:dyDescent="0.2">
      <c r="B56" s="28"/>
      <c r="C56" s="276"/>
      <c r="D56" s="276"/>
      <c r="E56" s="276"/>
      <c r="F56" s="276"/>
      <c r="G56" s="276"/>
      <c r="H56" s="276"/>
      <c r="I56" s="276"/>
      <c r="J56" s="276"/>
      <c r="K56" s="276"/>
      <c r="L56" s="28"/>
      <c r="M56" s="276"/>
      <c r="N56" s="276"/>
      <c r="O56" s="276"/>
      <c r="P56" s="276"/>
      <c r="Q56" s="276"/>
      <c r="R56" s="276"/>
      <c r="S56" s="276"/>
      <c r="T56" s="276"/>
      <c r="U56" s="276"/>
      <c r="V56" s="276"/>
      <c r="W56" s="276"/>
      <c r="X56" s="276"/>
      <c r="Y56" s="276"/>
      <c r="Z56" s="276"/>
      <c r="AA56" s="276"/>
      <c r="AB56" s="276"/>
      <c r="AC56" s="276"/>
      <c r="AD56" s="276"/>
      <c r="AE56" s="276"/>
      <c r="AF56" s="276"/>
      <c r="AG56" s="276"/>
      <c r="AH56" s="276"/>
      <c r="AI56" s="276"/>
      <c r="AJ56" s="276"/>
      <c r="AK56" s="276"/>
      <c r="AL56" s="276"/>
      <c r="AM56" s="276"/>
      <c r="AN56" s="276"/>
      <c r="AO56" s="276"/>
      <c r="AP56" s="276"/>
      <c r="AQ56" s="276"/>
      <c r="AR56" s="276"/>
      <c r="AS56" s="276"/>
      <c r="AT56" s="276"/>
      <c r="AU56" s="276"/>
    </row>
    <row r="57" spans="2:47" s="1" customFormat="1" ht="29.25" customHeight="1" x14ac:dyDescent="0.2">
      <c r="B57" s="28"/>
      <c r="C57" s="89" t="s">
        <v>137</v>
      </c>
      <c r="D57" s="83"/>
      <c r="E57" s="83"/>
      <c r="F57" s="83"/>
      <c r="G57" s="83"/>
      <c r="H57" s="83"/>
      <c r="I57" s="83"/>
      <c r="J57" s="90" t="s">
        <v>138</v>
      </c>
      <c r="K57" s="83"/>
      <c r="L57" s="28"/>
      <c r="M57" s="276"/>
      <c r="N57" s="276"/>
      <c r="O57" s="276"/>
      <c r="P57" s="276"/>
      <c r="Q57" s="276"/>
      <c r="R57" s="276"/>
      <c r="S57" s="276"/>
      <c r="T57" s="276"/>
      <c r="U57" s="276"/>
      <c r="V57" s="276"/>
      <c r="W57" s="276"/>
      <c r="X57" s="276"/>
      <c r="Y57" s="276"/>
      <c r="Z57" s="276"/>
      <c r="AA57" s="276"/>
      <c r="AB57" s="276"/>
      <c r="AC57" s="276"/>
      <c r="AD57" s="276"/>
      <c r="AE57" s="276"/>
      <c r="AF57" s="276"/>
      <c r="AG57" s="276"/>
      <c r="AH57" s="276"/>
      <c r="AI57" s="276"/>
      <c r="AJ57" s="276"/>
      <c r="AK57" s="276"/>
      <c r="AL57" s="276"/>
      <c r="AM57" s="276"/>
      <c r="AN57" s="276"/>
      <c r="AO57" s="276"/>
      <c r="AP57" s="276"/>
      <c r="AQ57" s="276"/>
      <c r="AR57" s="276"/>
      <c r="AS57" s="276"/>
      <c r="AT57" s="276"/>
      <c r="AU57" s="276"/>
    </row>
    <row r="58" spans="2:47" s="1" customFormat="1" ht="10.35" customHeight="1" x14ac:dyDescent="0.2">
      <c r="B58" s="28"/>
      <c r="C58" s="276"/>
      <c r="D58" s="276"/>
      <c r="E58" s="276"/>
      <c r="F58" s="276"/>
      <c r="G58" s="276"/>
      <c r="H58" s="276"/>
      <c r="I58" s="276"/>
      <c r="J58" s="276"/>
      <c r="K58" s="276"/>
      <c r="L58" s="28"/>
      <c r="M58" s="276"/>
      <c r="N58" s="276"/>
      <c r="O58" s="276"/>
      <c r="P58" s="276"/>
      <c r="Q58" s="276"/>
      <c r="R58" s="276"/>
      <c r="S58" s="276"/>
      <c r="T58" s="276"/>
      <c r="U58" s="276"/>
      <c r="V58" s="276"/>
      <c r="W58" s="276"/>
      <c r="X58" s="276"/>
      <c r="Y58" s="276"/>
      <c r="Z58" s="276"/>
      <c r="AA58" s="276"/>
      <c r="AB58" s="276"/>
      <c r="AC58" s="276"/>
      <c r="AD58" s="276"/>
      <c r="AE58" s="276"/>
      <c r="AF58" s="276"/>
      <c r="AG58" s="276"/>
      <c r="AH58" s="276"/>
      <c r="AI58" s="276"/>
      <c r="AJ58" s="276"/>
      <c r="AK58" s="276"/>
      <c r="AL58" s="276"/>
      <c r="AM58" s="276"/>
      <c r="AN58" s="276"/>
      <c r="AO58" s="276"/>
      <c r="AP58" s="276"/>
      <c r="AQ58" s="276"/>
      <c r="AR58" s="276"/>
      <c r="AS58" s="276"/>
      <c r="AT58" s="276"/>
      <c r="AU58" s="276"/>
    </row>
    <row r="59" spans="2:47" s="1" customFormat="1" ht="22.65" customHeight="1" x14ac:dyDescent="0.2">
      <c r="B59" s="28"/>
      <c r="C59" s="91" t="s">
        <v>73</v>
      </c>
      <c r="D59" s="276"/>
      <c r="E59" s="276"/>
      <c r="F59" s="276"/>
      <c r="G59" s="276"/>
      <c r="H59" s="276"/>
      <c r="I59" s="276"/>
      <c r="J59" s="274">
        <f>J101</f>
        <v>0</v>
      </c>
      <c r="K59" s="276"/>
      <c r="L59" s="28"/>
      <c r="M59" s="276"/>
      <c r="N59" s="276"/>
      <c r="O59" s="276"/>
      <c r="P59" s="276"/>
      <c r="Q59" s="276"/>
      <c r="R59" s="276"/>
      <c r="S59" s="276"/>
      <c r="T59" s="276"/>
      <c r="U59" s="276"/>
      <c r="V59" s="276"/>
      <c r="W59" s="276"/>
      <c r="X59" s="276"/>
      <c r="Y59" s="276"/>
      <c r="Z59" s="276"/>
      <c r="AA59" s="276"/>
      <c r="AB59" s="276"/>
      <c r="AC59" s="276"/>
      <c r="AD59" s="276"/>
      <c r="AE59" s="276"/>
      <c r="AF59" s="276"/>
      <c r="AG59" s="276"/>
      <c r="AH59" s="276"/>
      <c r="AI59" s="276"/>
      <c r="AJ59" s="276"/>
      <c r="AK59" s="276"/>
      <c r="AL59" s="276"/>
      <c r="AM59" s="276"/>
      <c r="AN59" s="276"/>
      <c r="AO59" s="276"/>
      <c r="AP59" s="276"/>
      <c r="AQ59" s="276"/>
      <c r="AR59" s="276"/>
      <c r="AS59" s="276"/>
      <c r="AT59" s="276"/>
      <c r="AU59" s="17" t="s">
        <v>139</v>
      </c>
    </row>
    <row r="60" spans="2:47" s="8" customFormat="1" ht="24.9" customHeight="1" x14ac:dyDescent="0.2">
      <c r="B60" s="92"/>
      <c r="D60" s="93" t="s">
        <v>140</v>
      </c>
      <c r="E60" s="94"/>
      <c r="F60" s="94"/>
      <c r="G60" s="94"/>
      <c r="H60" s="94"/>
      <c r="I60" s="94"/>
      <c r="J60" s="95">
        <f>J102</f>
        <v>0</v>
      </c>
      <c r="L60" s="92"/>
    </row>
    <row r="61" spans="2:47" s="9" customFormat="1" ht="20.100000000000001" customHeight="1" x14ac:dyDescent="0.2">
      <c r="B61" s="96"/>
      <c r="C61" s="270"/>
      <c r="D61" s="97" t="s">
        <v>141</v>
      </c>
      <c r="E61" s="98"/>
      <c r="F61" s="98"/>
      <c r="G61" s="98"/>
      <c r="H61" s="98"/>
      <c r="I61" s="98"/>
      <c r="J61" s="99">
        <f>J103</f>
        <v>0</v>
      </c>
      <c r="K61" s="270"/>
      <c r="L61" s="96"/>
      <c r="M61" s="270"/>
      <c r="N61" s="270"/>
      <c r="O61" s="270"/>
      <c r="P61" s="270"/>
      <c r="Q61" s="270"/>
      <c r="R61" s="270"/>
      <c r="S61" s="270"/>
      <c r="T61" s="270"/>
      <c r="U61" s="270"/>
      <c r="V61" s="270"/>
      <c r="W61" s="270"/>
      <c r="X61" s="270"/>
      <c r="Y61" s="270"/>
      <c r="Z61" s="270"/>
      <c r="AA61" s="270"/>
      <c r="AB61" s="270"/>
      <c r="AC61" s="270"/>
      <c r="AD61" s="270"/>
      <c r="AE61" s="270"/>
      <c r="AF61" s="270"/>
      <c r="AG61" s="270"/>
      <c r="AH61" s="270"/>
      <c r="AI61" s="270"/>
      <c r="AJ61" s="270"/>
      <c r="AK61" s="270"/>
      <c r="AL61" s="270"/>
      <c r="AM61" s="270"/>
      <c r="AN61" s="270"/>
      <c r="AO61" s="270"/>
      <c r="AP61" s="270"/>
      <c r="AQ61" s="270"/>
      <c r="AR61" s="270"/>
      <c r="AS61" s="270"/>
      <c r="AT61" s="270"/>
      <c r="AU61" s="270"/>
    </row>
    <row r="62" spans="2:47" s="9" customFormat="1" ht="20.100000000000001" customHeight="1" x14ac:dyDescent="0.2">
      <c r="B62" s="96"/>
      <c r="C62" s="270"/>
      <c r="D62" s="97" t="s">
        <v>142</v>
      </c>
      <c r="E62" s="98"/>
      <c r="F62" s="98"/>
      <c r="G62" s="98"/>
      <c r="H62" s="98"/>
      <c r="I62" s="98"/>
      <c r="J62" s="99">
        <f>J143</f>
        <v>0</v>
      </c>
      <c r="K62" s="270"/>
      <c r="L62" s="96"/>
      <c r="M62" s="270"/>
      <c r="N62" s="270"/>
      <c r="O62" s="270"/>
      <c r="P62" s="270"/>
      <c r="Q62" s="270"/>
      <c r="R62" s="270"/>
      <c r="S62" s="270"/>
      <c r="T62" s="270"/>
      <c r="U62" s="270"/>
      <c r="V62" s="270"/>
      <c r="W62" s="270"/>
      <c r="X62" s="270"/>
      <c r="Y62" s="270"/>
      <c r="Z62" s="270"/>
      <c r="AA62" s="270"/>
      <c r="AB62" s="270"/>
      <c r="AC62" s="270"/>
      <c r="AD62" s="270"/>
      <c r="AE62" s="270"/>
      <c r="AF62" s="270"/>
      <c r="AG62" s="270"/>
      <c r="AH62" s="270"/>
      <c r="AI62" s="270"/>
      <c r="AJ62" s="270"/>
      <c r="AK62" s="270"/>
      <c r="AL62" s="270"/>
      <c r="AM62" s="270"/>
      <c r="AN62" s="270"/>
      <c r="AO62" s="270"/>
      <c r="AP62" s="270"/>
      <c r="AQ62" s="270"/>
      <c r="AR62" s="270"/>
      <c r="AS62" s="270"/>
      <c r="AT62" s="270"/>
      <c r="AU62" s="270"/>
    </row>
    <row r="63" spans="2:47" s="9" customFormat="1" ht="20.100000000000001" customHeight="1" x14ac:dyDescent="0.2">
      <c r="B63" s="96"/>
      <c r="C63" s="270"/>
      <c r="D63" s="97" t="s">
        <v>143</v>
      </c>
      <c r="E63" s="98"/>
      <c r="F63" s="98"/>
      <c r="G63" s="98"/>
      <c r="H63" s="98"/>
      <c r="I63" s="98"/>
      <c r="J63" s="99">
        <f>J169</f>
        <v>0</v>
      </c>
      <c r="K63" s="270"/>
      <c r="L63" s="96"/>
      <c r="M63" s="270"/>
      <c r="N63" s="270"/>
      <c r="O63" s="270"/>
      <c r="P63" s="270"/>
      <c r="Q63" s="270"/>
      <c r="R63" s="270"/>
      <c r="S63" s="270"/>
      <c r="T63" s="270"/>
      <c r="U63" s="270"/>
      <c r="V63" s="270"/>
      <c r="W63" s="270"/>
      <c r="X63" s="270"/>
      <c r="Y63" s="270"/>
      <c r="Z63" s="270"/>
      <c r="AA63" s="270"/>
      <c r="AB63" s="270"/>
      <c r="AC63" s="270"/>
      <c r="AD63" s="270"/>
      <c r="AE63" s="270"/>
      <c r="AF63" s="270"/>
      <c r="AG63" s="270"/>
      <c r="AH63" s="270"/>
      <c r="AI63" s="270"/>
      <c r="AJ63" s="270"/>
      <c r="AK63" s="270"/>
      <c r="AL63" s="270"/>
      <c r="AM63" s="270"/>
      <c r="AN63" s="270"/>
      <c r="AO63" s="270"/>
      <c r="AP63" s="270"/>
      <c r="AQ63" s="270"/>
      <c r="AR63" s="270"/>
      <c r="AS63" s="270"/>
      <c r="AT63" s="270"/>
      <c r="AU63" s="270"/>
    </row>
    <row r="64" spans="2:47" s="9" customFormat="1" ht="20.100000000000001" customHeight="1" x14ac:dyDescent="0.2">
      <c r="B64" s="96"/>
      <c r="C64" s="270"/>
      <c r="D64" s="97" t="s">
        <v>144</v>
      </c>
      <c r="E64" s="98"/>
      <c r="F64" s="98"/>
      <c r="G64" s="98"/>
      <c r="H64" s="98"/>
      <c r="I64" s="98"/>
      <c r="J64" s="99">
        <f>J212</f>
        <v>0</v>
      </c>
      <c r="K64" s="270"/>
      <c r="L64" s="96"/>
      <c r="M64" s="270"/>
      <c r="N64" s="270"/>
      <c r="O64" s="270"/>
      <c r="P64" s="270"/>
      <c r="Q64" s="270"/>
      <c r="R64" s="270"/>
      <c r="S64" s="270"/>
      <c r="T64" s="270"/>
      <c r="U64" s="270"/>
      <c r="V64" s="270"/>
      <c r="W64" s="270"/>
      <c r="X64" s="270"/>
      <c r="Y64" s="270"/>
      <c r="Z64" s="270"/>
      <c r="AA64" s="270"/>
      <c r="AB64" s="270"/>
      <c r="AC64" s="270"/>
      <c r="AD64" s="270"/>
      <c r="AE64" s="270"/>
      <c r="AF64" s="270"/>
      <c r="AG64" s="270"/>
      <c r="AH64" s="270"/>
      <c r="AI64" s="270"/>
      <c r="AJ64" s="270"/>
      <c r="AK64" s="270"/>
      <c r="AL64" s="270"/>
      <c r="AM64" s="270"/>
      <c r="AN64" s="270"/>
      <c r="AO64" s="270"/>
      <c r="AP64" s="270"/>
      <c r="AQ64" s="270"/>
      <c r="AR64" s="270"/>
      <c r="AS64" s="270"/>
      <c r="AT64" s="270"/>
      <c r="AU64" s="270"/>
    </row>
    <row r="65" spans="2:12" s="9" customFormat="1" ht="20.100000000000001" customHeight="1" x14ac:dyDescent="0.2">
      <c r="B65" s="96"/>
      <c r="C65" s="270"/>
      <c r="D65" s="97" t="s">
        <v>145</v>
      </c>
      <c r="E65" s="98"/>
      <c r="F65" s="98"/>
      <c r="G65" s="98"/>
      <c r="H65" s="98"/>
      <c r="I65" s="98"/>
      <c r="J65" s="99">
        <f>J301</f>
        <v>0</v>
      </c>
      <c r="K65" s="270"/>
      <c r="L65" s="96"/>
    </row>
    <row r="66" spans="2:12" s="9" customFormat="1" ht="20.100000000000001" customHeight="1" x14ac:dyDescent="0.2">
      <c r="B66" s="96"/>
      <c r="C66" s="270"/>
      <c r="D66" s="97" t="s">
        <v>146</v>
      </c>
      <c r="E66" s="98"/>
      <c r="F66" s="98"/>
      <c r="G66" s="98"/>
      <c r="H66" s="98"/>
      <c r="I66" s="98"/>
      <c r="J66" s="99">
        <f>J457</f>
        <v>0</v>
      </c>
      <c r="K66" s="270"/>
      <c r="L66" s="96"/>
    </row>
    <row r="67" spans="2:12" s="9" customFormat="1" ht="20.100000000000001" customHeight="1" x14ac:dyDescent="0.2">
      <c r="B67" s="96"/>
      <c r="C67" s="270"/>
      <c r="D67" s="97" t="s">
        <v>147</v>
      </c>
      <c r="E67" s="98"/>
      <c r="F67" s="98"/>
      <c r="G67" s="98"/>
      <c r="H67" s="98"/>
      <c r="I67" s="98"/>
      <c r="J67" s="99">
        <f>J482</f>
        <v>0</v>
      </c>
      <c r="K67" s="270"/>
      <c r="L67" s="96"/>
    </row>
    <row r="68" spans="2:12" s="8" customFormat="1" ht="24.9" customHeight="1" x14ac:dyDescent="0.2">
      <c r="B68" s="92"/>
      <c r="D68" s="93" t="s">
        <v>148</v>
      </c>
      <c r="E68" s="94"/>
      <c r="F68" s="94"/>
      <c r="G68" s="94"/>
      <c r="H68" s="94"/>
      <c r="I68" s="94"/>
      <c r="J68" s="95">
        <f>J485</f>
        <v>0</v>
      </c>
      <c r="L68" s="92"/>
    </row>
    <row r="69" spans="2:12" s="9" customFormat="1" ht="20.100000000000001" customHeight="1" x14ac:dyDescent="0.2">
      <c r="B69" s="96"/>
      <c r="C69" s="270"/>
      <c r="D69" s="97" t="s">
        <v>149</v>
      </c>
      <c r="E69" s="98"/>
      <c r="F69" s="98"/>
      <c r="G69" s="98"/>
      <c r="H69" s="98"/>
      <c r="I69" s="98"/>
      <c r="J69" s="99">
        <f>J486</f>
        <v>0</v>
      </c>
      <c r="K69" s="270"/>
      <c r="L69" s="96"/>
    </row>
    <row r="70" spans="2:12" s="9" customFormat="1" ht="20.100000000000001" customHeight="1" x14ac:dyDescent="0.2">
      <c r="B70" s="96"/>
      <c r="C70" s="270"/>
      <c r="D70" s="97" t="s">
        <v>150</v>
      </c>
      <c r="E70" s="98"/>
      <c r="F70" s="98"/>
      <c r="G70" s="98"/>
      <c r="H70" s="98"/>
      <c r="I70" s="98"/>
      <c r="J70" s="99">
        <f>J512</f>
        <v>0</v>
      </c>
      <c r="K70" s="270"/>
      <c r="L70" s="96"/>
    </row>
    <row r="71" spans="2:12" s="9" customFormat="1" ht="20.100000000000001" customHeight="1" x14ac:dyDescent="0.2">
      <c r="B71" s="96"/>
      <c r="C71" s="270"/>
      <c r="D71" s="97" t="s">
        <v>151</v>
      </c>
      <c r="E71" s="98"/>
      <c r="F71" s="98"/>
      <c r="G71" s="98"/>
      <c r="H71" s="98"/>
      <c r="I71" s="98"/>
      <c r="J71" s="99">
        <f>J520</f>
        <v>0</v>
      </c>
      <c r="K71" s="270"/>
      <c r="L71" s="96"/>
    </row>
    <row r="72" spans="2:12" s="9" customFormat="1" ht="20.100000000000001" customHeight="1" x14ac:dyDescent="0.2">
      <c r="B72" s="96"/>
      <c r="C72" s="270"/>
      <c r="D72" s="97" t="s">
        <v>152</v>
      </c>
      <c r="E72" s="98"/>
      <c r="F72" s="98"/>
      <c r="G72" s="98"/>
      <c r="H72" s="98"/>
      <c r="I72" s="98"/>
      <c r="J72" s="99">
        <f>J536</f>
        <v>0</v>
      </c>
      <c r="K72" s="270"/>
      <c r="L72" s="96"/>
    </row>
    <row r="73" spans="2:12" s="9" customFormat="1" ht="20.100000000000001" customHeight="1" x14ac:dyDescent="0.2">
      <c r="B73" s="96"/>
      <c r="C73" s="270"/>
      <c r="D73" s="97" t="s">
        <v>153</v>
      </c>
      <c r="E73" s="98"/>
      <c r="F73" s="98"/>
      <c r="G73" s="98"/>
      <c r="H73" s="98"/>
      <c r="I73" s="98"/>
      <c r="J73" s="99">
        <f>J550</f>
        <v>0</v>
      </c>
      <c r="K73" s="270"/>
      <c r="L73" s="96"/>
    </row>
    <row r="74" spans="2:12" s="9" customFormat="1" ht="20.100000000000001" customHeight="1" x14ac:dyDescent="0.2">
      <c r="B74" s="96"/>
      <c r="C74" s="270"/>
      <c r="D74" s="97" t="s">
        <v>154</v>
      </c>
      <c r="E74" s="98"/>
      <c r="F74" s="98"/>
      <c r="G74" s="98"/>
      <c r="H74" s="98"/>
      <c r="I74" s="98"/>
      <c r="J74" s="99">
        <f>J640</f>
        <v>0</v>
      </c>
      <c r="K74" s="270"/>
      <c r="L74" s="96"/>
    </row>
    <row r="75" spans="2:12" s="9" customFormat="1" ht="20.100000000000001" customHeight="1" x14ac:dyDescent="0.2">
      <c r="B75" s="96"/>
      <c r="C75" s="270"/>
      <c r="D75" s="97" t="s">
        <v>155</v>
      </c>
      <c r="E75" s="98"/>
      <c r="F75" s="98"/>
      <c r="G75" s="98"/>
      <c r="H75" s="98"/>
      <c r="I75" s="98"/>
      <c r="J75" s="99">
        <f>J674</f>
        <v>0</v>
      </c>
      <c r="K75" s="270"/>
      <c r="L75" s="96"/>
    </row>
    <row r="76" spans="2:12" s="9" customFormat="1" ht="20.100000000000001" customHeight="1" x14ac:dyDescent="0.2">
      <c r="B76" s="96"/>
      <c r="C76" s="270"/>
      <c r="D76" s="97" t="s">
        <v>156</v>
      </c>
      <c r="E76" s="98"/>
      <c r="F76" s="98"/>
      <c r="G76" s="98"/>
      <c r="H76" s="98"/>
      <c r="I76" s="98"/>
      <c r="J76" s="99">
        <f>J696</f>
        <v>0</v>
      </c>
      <c r="K76" s="270"/>
      <c r="L76" s="96"/>
    </row>
    <row r="77" spans="2:12" s="9" customFormat="1" ht="20.100000000000001" customHeight="1" x14ac:dyDescent="0.2">
      <c r="B77" s="96"/>
      <c r="C77" s="270"/>
      <c r="D77" s="97" t="s">
        <v>157</v>
      </c>
      <c r="E77" s="98"/>
      <c r="F77" s="98"/>
      <c r="G77" s="98"/>
      <c r="H77" s="98"/>
      <c r="I77" s="98"/>
      <c r="J77" s="99">
        <f>J762</f>
        <v>0</v>
      </c>
      <c r="K77" s="270"/>
      <c r="L77" s="96"/>
    </row>
    <row r="78" spans="2:12" s="9" customFormat="1" ht="20.100000000000001" customHeight="1" x14ac:dyDescent="0.2">
      <c r="B78" s="96"/>
      <c r="C78" s="270"/>
      <c r="D78" s="97" t="s">
        <v>158</v>
      </c>
      <c r="E78" s="98"/>
      <c r="F78" s="98"/>
      <c r="G78" s="98"/>
      <c r="H78" s="98"/>
      <c r="I78" s="98"/>
      <c r="J78" s="99">
        <f>J779</f>
        <v>0</v>
      </c>
      <c r="K78" s="270"/>
      <c r="L78" s="96"/>
    </row>
    <row r="79" spans="2:12" s="9" customFormat="1" ht="20.100000000000001" customHeight="1" x14ac:dyDescent="0.2">
      <c r="B79" s="96"/>
      <c r="C79" s="270"/>
      <c r="D79" s="97" t="s">
        <v>159</v>
      </c>
      <c r="E79" s="98"/>
      <c r="F79" s="98"/>
      <c r="G79" s="98"/>
      <c r="H79" s="98"/>
      <c r="I79" s="98"/>
      <c r="J79" s="99">
        <f>J800</f>
        <v>0</v>
      </c>
      <c r="K79" s="270"/>
      <c r="L79" s="96"/>
    </row>
    <row r="80" spans="2:12" s="9" customFormat="1" ht="20.100000000000001" customHeight="1" x14ac:dyDescent="0.2">
      <c r="B80" s="96"/>
      <c r="C80" s="270"/>
      <c r="D80" s="97" t="s">
        <v>160</v>
      </c>
      <c r="E80" s="98"/>
      <c r="F80" s="98"/>
      <c r="G80" s="98"/>
      <c r="H80" s="98"/>
      <c r="I80" s="98"/>
      <c r="J80" s="99">
        <f>J840</f>
        <v>0</v>
      </c>
      <c r="K80" s="270"/>
      <c r="L80" s="96"/>
    </row>
    <row r="81" spans="2:12" s="9" customFormat="1" ht="20.100000000000001" customHeight="1" x14ac:dyDescent="0.2">
      <c r="B81" s="96"/>
      <c r="C81" s="270"/>
      <c r="D81" s="97" t="s">
        <v>161</v>
      </c>
      <c r="E81" s="98"/>
      <c r="F81" s="98"/>
      <c r="G81" s="98"/>
      <c r="H81" s="98"/>
      <c r="I81" s="98"/>
      <c r="J81" s="99">
        <f>J848</f>
        <v>0</v>
      </c>
      <c r="K81" s="270"/>
      <c r="L81" s="96"/>
    </row>
    <row r="82" spans="2:12" s="1" customFormat="1" ht="21.75" customHeight="1" x14ac:dyDescent="0.2">
      <c r="B82" s="28"/>
      <c r="C82" s="276"/>
      <c r="D82" s="276"/>
      <c r="E82" s="276"/>
      <c r="F82" s="276"/>
      <c r="G82" s="276"/>
      <c r="H82" s="276"/>
      <c r="I82" s="276"/>
      <c r="J82" s="276"/>
      <c r="K82" s="276"/>
      <c r="L82" s="28"/>
    </row>
    <row r="83" spans="2:12" s="1" customFormat="1" ht="6.9" customHeight="1" x14ac:dyDescent="0.2">
      <c r="B83" s="34"/>
      <c r="C83" s="35"/>
      <c r="D83" s="35"/>
      <c r="E83" s="35"/>
      <c r="F83" s="35"/>
      <c r="G83" s="35"/>
      <c r="H83" s="35"/>
      <c r="I83" s="35"/>
      <c r="J83" s="35"/>
      <c r="K83" s="35"/>
      <c r="L83" s="28"/>
    </row>
    <row r="87" spans="2:12" s="1" customFormat="1" ht="6.9" customHeight="1" x14ac:dyDescent="0.2">
      <c r="B87" s="36"/>
      <c r="C87" s="37"/>
      <c r="D87" s="37"/>
      <c r="E87" s="37"/>
      <c r="F87" s="37"/>
      <c r="G87" s="37"/>
      <c r="H87" s="37"/>
      <c r="I87" s="37"/>
      <c r="J87" s="37"/>
      <c r="K87" s="37"/>
      <c r="L87" s="28"/>
    </row>
    <row r="88" spans="2:12" s="1" customFormat="1" ht="24.9" customHeight="1" x14ac:dyDescent="0.2">
      <c r="B88" s="28"/>
      <c r="C88" s="21" t="s">
        <v>162</v>
      </c>
      <c r="D88" s="276"/>
      <c r="E88" s="276"/>
      <c r="F88" s="276"/>
      <c r="G88" s="276"/>
      <c r="H88" s="276"/>
      <c r="I88" s="276"/>
      <c r="J88" s="276"/>
      <c r="K88" s="276"/>
      <c r="L88" s="28"/>
    </row>
    <row r="89" spans="2:12" s="1" customFormat="1" ht="6.9" customHeight="1" x14ac:dyDescent="0.2">
      <c r="B89" s="28"/>
      <c r="C89" s="276"/>
      <c r="D89" s="276"/>
      <c r="E89" s="276"/>
      <c r="F89" s="276"/>
      <c r="G89" s="276"/>
      <c r="H89" s="276"/>
      <c r="I89" s="276"/>
      <c r="J89" s="276"/>
      <c r="K89" s="276"/>
      <c r="L89" s="28"/>
    </row>
    <row r="90" spans="2:12" s="1" customFormat="1" ht="12" customHeight="1" x14ac:dyDescent="0.2">
      <c r="B90" s="28"/>
      <c r="C90" s="275" t="s">
        <v>17</v>
      </c>
      <c r="D90" s="276"/>
      <c r="E90" s="276"/>
      <c r="F90" s="276"/>
      <c r="G90" s="276"/>
      <c r="H90" s="276"/>
      <c r="I90" s="276"/>
      <c r="J90" s="276"/>
      <c r="K90" s="276"/>
      <c r="L90" s="28"/>
    </row>
    <row r="91" spans="2:12" s="1" customFormat="1" ht="26.25" customHeight="1" x14ac:dyDescent="0.2">
      <c r="B91" s="28"/>
      <c r="C91" s="276"/>
      <c r="D91" s="276"/>
      <c r="E91" s="326" t="str">
        <f>E7</f>
        <v>Stavební úpravy stávající budovy business centra VŠB - TUO II.etapa</v>
      </c>
      <c r="F91" s="327"/>
      <c r="G91" s="327"/>
      <c r="H91" s="327"/>
      <c r="I91" s="276"/>
      <c r="J91" s="276"/>
      <c r="K91" s="276"/>
      <c r="L91" s="28"/>
    </row>
    <row r="92" spans="2:12" s="1" customFormat="1" ht="12" customHeight="1" x14ac:dyDescent="0.2">
      <c r="B92" s="28"/>
      <c r="C92" s="275" t="s">
        <v>133</v>
      </c>
      <c r="D92" s="276"/>
      <c r="E92" s="276"/>
      <c r="F92" s="276"/>
      <c r="G92" s="276"/>
      <c r="H92" s="276"/>
      <c r="I92" s="276"/>
      <c r="J92" s="276"/>
      <c r="K92" s="276"/>
      <c r="L92" s="28"/>
    </row>
    <row r="93" spans="2:12" s="1" customFormat="1" ht="16.5" customHeight="1" x14ac:dyDescent="0.2">
      <c r="B93" s="28"/>
      <c r="C93" s="276"/>
      <c r="D93" s="276"/>
      <c r="E93" s="323" t="str">
        <f>E9</f>
        <v>2401101 - SO 01 Stavební část</v>
      </c>
      <c r="F93" s="325"/>
      <c r="G93" s="325"/>
      <c r="H93" s="325"/>
      <c r="I93" s="276"/>
      <c r="J93" s="276"/>
      <c r="K93" s="276"/>
      <c r="L93" s="28"/>
    </row>
    <row r="94" spans="2:12" s="1" customFormat="1" ht="6.9" customHeight="1" x14ac:dyDescent="0.2">
      <c r="B94" s="28"/>
      <c r="C94" s="276"/>
      <c r="D94" s="276"/>
      <c r="E94" s="276"/>
      <c r="F94" s="276"/>
      <c r="G94" s="276"/>
      <c r="H94" s="276"/>
      <c r="I94" s="276"/>
      <c r="J94" s="276"/>
      <c r="K94" s="276"/>
      <c r="L94" s="28"/>
    </row>
    <row r="95" spans="2:12" s="1" customFormat="1" ht="12" customHeight="1" x14ac:dyDescent="0.2">
      <c r="B95" s="28"/>
      <c r="C95" s="275" t="s">
        <v>22</v>
      </c>
      <c r="D95" s="276"/>
      <c r="E95" s="276"/>
      <c r="F95" s="261" t="str">
        <f>F12</f>
        <v>Ostrava</v>
      </c>
      <c r="G95" s="276"/>
      <c r="H95" s="276"/>
      <c r="I95" s="275" t="s">
        <v>24</v>
      </c>
      <c r="J95" s="271" t="str">
        <f>IF(J12="","",J12)</f>
        <v>9. 6. 2024</v>
      </c>
      <c r="K95" s="276"/>
      <c r="L95" s="28"/>
    </row>
    <row r="96" spans="2:12" s="1" customFormat="1" ht="6.9" customHeight="1" x14ac:dyDescent="0.2">
      <c r="B96" s="28"/>
      <c r="C96" s="276"/>
      <c r="D96" s="276"/>
      <c r="E96" s="276"/>
      <c r="F96" s="276"/>
      <c r="G96" s="276"/>
      <c r="H96" s="276"/>
      <c r="I96" s="276"/>
      <c r="J96" s="276"/>
      <c r="K96" s="276"/>
      <c r="L96" s="28"/>
    </row>
    <row r="97" spans="2:65" s="1" customFormat="1" ht="15.15" customHeight="1" x14ac:dyDescent="0.2">
      <c r="B97" s="28"/>
      <c r="C97" s="275" t="s">
        <v>28</v>
      </c>
      <c r="D97" s="276"/>
      <c r="E97" s="276"/>
      <c r="F97" s="261" t="str">
        <f>E15</f>
        <v>VŠB TU, Ostrava</v>
      </c>
      <c r="G97" s="276"/>
      <c r="H97" s="276"/>
      <c r="I97" s="275" t="s">
        <v>34</v>
      </c>
      <c r="J97" s="264" t="str">
        <f>E21</f>
        <v>ARCHI BIM</v>
      </c>
      <c r="K97" s="276"/>
      <c r="L97" s="28"/>
      <c r="M97" s="276"/>
      <c r="N97" s="276"/>
      <c r="O97" s="276"/>
      <c r="P97" s="276"/>
      <c r="Q97" s="276"/>
      <c r="R97" s="276"/>
      <c r="S97" s="276"/>
      <c r="T97" s="276"/>
      <c r="U97" s="276"/>
      <c r="V97" s="276"/>
      <c r="W97" s="276"/>
      <c r="X97" s="276"/>
      <c r="Y97" s="276"/>
      <c r="Z97" s="276"/>
      <c r="AA97" s="276"/>
      <c r="AB97" s="276"/>
      <c r="AC97" s="276"/>
      <c r="AD97" s="276"/>
      <c r="AE97" s="276"/>
      <c r="AF97" s="276"/>
      <c r="AG97" s="276"/>
      <c r="AH97" s="276"/>
      <c r="AI97" s="276"/>
      <c r="AJ97" s="276"/>
      <c r="AK97" s="276"/>
      <c r="AL97" s="276"/>
      <c r="AM97" s="276"/>
      <c r="AN97" s="276"/>
      <c r="AO97" s="276"/>
      <c r="AP97" s="276"/>
      <c r="AQ97" s="276"/>
      <c r="AR97" s="276"/>
      <c r="AS97" s="276"/>
      <c r="AT97" s="276"/>
      <c r="AU97" s="276"/>
      <c r="AV97" s="276"/>
      <c r="AW97" s="276"/>
      <c r="AX97" s="276"/>
      <c r="AY97" s="276"/>
      <c r="AZ97" s="276"/>
      <c r="BA97" s="276"/>
      <c r="BB97" s="276"/>
      <c r="BC97" s="276"/>
      <c r="BD97" s="276"/>
      <c r="BE97" s="276"/>
      <c r="BF97" s="276"/>
      <c r="BG97" s="276"/>
      <c r="BH97" s="276"/>
      <c r="BI97" s="276"/>
      <c r="BJ97" s="276"/>
      <c r="BK97" s="276"/>
      <c r="BL97" s="276"/>
      <c r="BM97" s="276"/>
    </row>
    <row r="98" spans="2:65" s="1" customFormat="1" ht="15.15" customHeight="1" x14ac:dyDescent="0.2">
      <c r="B98" s="28"/>
      <c r="C98" s="275" t="s">
        <v>32</v>
      </c>
      <c r="D98" s="276"/>
      <c r="E98" s="276"/>
      <c r="F98" s="261" t="str">
        <f>IF(E18="","",E18)</f>
        <v>Vyplň údaj</v>
      </c>
      <c r="G98" s="276"/>
      <c r="H98" s="276"/>
      <c r="I98" s="275" t="s">
        <v>37</v>
      </c>
      <c r="J98" s="264" t="str">
        <f>E24</f>
        <v>Anna Mužná</v>
      </c>
      <c r="K98" s="276"/>
      <c r="L98" s="28"/>
      <c r="M98" s="276"/>
      <c r="N98" s="276"/>
      <c r="O98" s="276"/>
      <c r="P98" s="276"/>
      <c r="Q98" s="276"/>
      <c r="R98" s="276"/>
      <c r="S98" s="276"/>
      <c r="T98" s="276"/>
      <c r="U98" s="276"/>
      <c r="V98" s="276"/>
      <c r="W98" s="276"/>
      <c r="X98" s="276"/>
      <c r="Y98" s="276"/>
      <c r="Z98" s="276"/>
      <c r="AA98" s="276"/>
      <c r="AB98" s="276"/>
      <c r="AC98" s="276"/>
      <c r="AD98" s="276"/>
      <c r="AE98" s="276"/>
      <c r="AF98" s="276"/>
      <c r="AG98" s="276"/>
      <c r="AH98" s="276"/>
      <c r="AI98" s="276"/>
      <c r="AJ98" s="276"/>
      <c r="AK98" s="276"/>
      <c r="AL98" s="276"/>
      <c r="AM98" s="276"/>
      <c r="AN98" s="276"/>
      <c r="AO98" s="276"/>
      <c r="AP98" s="276"/>
      <c r="AQ98" s="276"/>
      <c r="AR98" s="276"/>
      <c r="AS98" s="276"/>
      <c r="AT98" s="276"/>
      <c r="AU98" s="276"/>
      <c r="AV98" s="276"/>
      <c r="AW98" s="276"/>
      <c r="AX98" s="276"/>
      <c r="AY98" s="276"/>
      <c r="AZ98" s="276"/>
      <c r="BA98" s="276"/>
      <c r="BB98" s="276"/>
      <c r="BC98" s="276"/>
      <c r="BD98" s="276"/>
      <c r="BE98" s="276"/>
      <c r="BF98" s="276"/>
      <c r="BG98" s="276"/>
      <c r="BH98" s="276"/>
      <c r="BI98" s="276"/>
      <c r="BJ98" s="276"/>
      <c r="BK98" s="276"/>
      <c r="BL98" s="276"/>
      <c r="BM98" s="276"/>
    </row>
    <row r="99" spans="2:65" s="1" customFormat="1" ht="10.35" customHeight="1" x14ac:dyDescent="0.2">
      <c r="B99" s="28"/>
      <c r="C99" s="276"/>
      <c r="D99" s="276"/>
      <c r="E99" s="276"/>
      <c r="F99" s="276"/>
      <c r="G99" s="276"/>
      <c r="H99" s="276"/>
      <c r="I99" s="276"/>
      <c r="J99" s="276"/>
      <c r="K99" s="276"/>
      <c r="L99" s="28"/>
      <c r="M99" s="276"/>
      <c r="N99" s="276"/>
      <c r="O99" s="276"/>
      <c r="P99" s="276"/>
      <c r="Q99" s="276"/>
      <c r="R99" s="276"/>
      <c r="S99" s="276"/>
      <c r="T99" s="276"/>
      <c r="U99" s="276"/>
      <c r="V99" s="276"/>
      <c r="W99" s="276"/>
      <c r="X99" s="276"/>
      <c r="Y99" s="276"/>
      <c r="Z99" s="276"/>
      <c r="AA99" s="276"/>
      <c r="AB99" s="276"/>
      <c r="AC99" s="276"/>
      <c r="AD99" s="276"/>
      <c r="AE99" s="276"/>
      <c r="AF99" s="276"/>
      <c r="AG99" s="276"/>
      <c r="AH99" s="276"/>
      <c r="AI99" s="276"/>
      <c r="AJ99" s="276"/>
      <c r="AK99" s="276"/>
      <c r="AL99" s="276"/>
      <c r="AM99" s="276"/>
      <c r="AN99" s="276"/>
      <c r="AO99" s="276"/>
      <c r="AP99" s="276"/>
      <c r="AQ99" s="276"/>
      <c r="AR99" s="276"/>
      <c r="AS99" s="276"/>
      <c r="AT99" s="276"/>
      <c r="AU99" s="276"/>
      <c r="AV99" s="276"/>
      <c r="AW99" s="276"/>
      <c r="AX99" s="276"/>
      <c r="AY99" s="276"/>
      <c r="AZ99" s="276"/>
      <c r="BA99" s="276"/>
      <c r="BB99" s="276"/>
      <c r="BC99" s="276"/>
      <c r="BD99" s="276"/>
      <c r="BE99" s="276"/>
      <c r="BF99" s="276"/>
      <c r="BG99" s="276"/>
      <c r="BH99" s="276"/>
      <c r="BI99" s="276"/>
      <c r="BJ99" s="276"/>
      <c r="BK99" s="276"/>
      <c r="BL99" s="276"/>
      <c r="BM99" s="276"/>
    </row>
    <row r="100" spans="2:65" s="10" customFormat="1" ht="29.25" customHeight="1" x14ac:dyDescent="0.2">
      <c r="B100" s="100"/>
      <c r="C100" s="101" t="s">
        <v>163</v>
      </c>
      <c r="D100" s="102" t="s">
        <v>60</v>
      </c>
      <c r="E100" s="102" t="s">
        <v>56</v>
      </c>
      <c r="F100" s="102" t="s">
        <v>57</v>
      </c>
      <c r="G100" s="102" t="s">
        <v>164</v>
      </c>
      <c r="H100" s="102" t="s">
        <v>165</v>
      </c>
      <c r="I100" s="102" t="s">
        <v>166</v>
      </c>
      <c r="J100" s="102" t="s">
        <v>138</v>
      </c>
      <c r="K100" s="103" t="s">
        <v>167</v>
      </c>
      <c r="L100" s="100"/>
      <c r="M100" s="47" t="s">
        <v>3</v>
      </c>
      <c r="N100" s="48" t="s">
        <v>45</v>
      </c>
      <c r="O100" s="48" t="s">
        <v>168</v>
      </c>
      <c r="P100" s="48" t="s">
        <v>169</v>
      </c>
      <c r="Q100" s="48" t="s">
        <v>170</v>
      </c>
      <c r="R100" s="48" t="s">
        <v>171</v>
      </c>
      <c r="S100" s="48" t="s">
        <v>172</v>
      </c>
      <c r="T100" s="49" t="s">
        <v>173</v>
      </c>
    </row>
    <row r="101" spans="2:65" s="1" customFormat="1" ht="22.65" customHeight="1" x14ac:dyDescent="0.3">
      <c r="B101" s="28"/>
      <c r="C101" s="52" t="s">
        <v>174</v>
      </c>
      <c r="D101" s="276"/>
      <c r="E101" s="276"/>
      <c r="F101" s="276"/>
      <c r="G101" s="276"/>
      <c r="H101" s="276"/>
      <c r="I101" s="276"/>
      <c r="J101" s="104">
        <f>BK101</f>
        <v>0</v>
      </c>
      <c r="K101" s="276"/>
      <c r="L101" s="28"/>
      <c r="M101" s="50"/>
      <c r="N101" s="42"/>
      <c r="O101" s="42"/>
      <c r="P101" s="105">
        <f>P102+P485</f>
        <v>0</v>
      </c>
      <c r="Q101" s="42"/>
      <c r="R101" s="105">
        <f>R102+R485</f>
        <v>153.15991383000002</v>
      </c>
      <c r="S101" s="42"/>
      <c r="T101" s="106">
        <f>T102+T485</f>
        <v>135.63837530000001</v>
      </c>
      <c r="U101" s="276"/>
      <c r="V101" s="276"/>
      <c r="W101" s="276"/>
      <c r="X101" s="276"/>
      <c r="Y101" s="276"/>
      <c r="Z101" s="276"/>
      <c r="AA101" s="276"/>
      <c r="AB101" s="276"/>
      <c r="AC101" s="276"/>
      <c r="AD101" s="276"/>
      <c r="AE101" s="276"/>
      <c r="AF101" s="276"/>
      <c r="AG101" s="276"/>
      <c r="AH101" s="276"/>
      <c r="AI101" s="276"/>
      <c r="AJ101" s="276"/>
      <c r="AK101" s="276"/>
      <c r="AL101" s="276"/>
      <c r="AM101" s="276"/>
      <c r="AN101" s="276"/>
      <c r="AO101" s="276"/>
      <c r="AP101" s="276"/>
      <c r="AQ101" s="276"/>
      <c r="AR101" s="276"/>
      <c r="AS101" s="276"/>
      <c r="AT101" s="17" t="s">
        <v>74</v>
      </c>
      <c r="AU101" s="17" t="s">
        <v>139</v>
      </c>
      <c r="AV101" s="276"/>
      <c r="AW101" s="276"/>
      <c r="AX101" s="276"/>
      <c r="AY101" s="276"/>
      <c r="AZ101" s="276"/>
      <c r="BA101" s="276"/>
      <c r="BB101" s="276"/>
      <c r="BC101" s="276"/>
      <c r="BD101" s="276"/>
      <c r="BE101" s="276"/>
      <c r="BF101" s="276"/>
      <c r="BG101" s="276"/>
      <c r="BH101" s="276"/>
      <c r="BI101" s="276"/>
      <c r="BJ101" s="276"/>
      <c r="BK101" s="107">
        <f>BK102+BK485</f>
        <v>0</v>
      </c>
      <c r="BL101" s="276"/>
      <c r="BM101" s="276"/>
    </row>
    <row r="102" spans="2:65" s="11" customFormat="1" ht="26.1" customHeight="1" x14ac:dyDescent="0.25">
      <c r="B102" s="108"/>
      <c r="D102" s="109" t="s">
        <v>74</v>
      </c>
      <c r="E102" s="110" t="s">
        <v>175</v>
      </c>
      <c r="F102" s="110" t="s">
        <v>176</v>
      </c>
      <c r="I102" s="111"/>
      <c r="J102" s="112">
        <f>BK102</f>
        <v>0</v>
      </c>
      <c r="L102" s="108"/>
      <c r="M102" s="113"/>
      <c r="P102" s="114">
        <f>P103+P143+P169+P212+P301+P457+P482</f>
        <v>0</v>
      </c>
      <c r="R102" s="114">
        <f>R103+R143+R169+R212+R301+R457+R482</f>
        <v>119.27261579000002</v>
      </c>
      <c r="T102" s="115">
        <f>T103+T143+T169+T212+T301+T457+T482</f>
        <v>103.949896</v>
      </c>
      <c r="AR102" s="109" t="s">
        <v>83</v>
      </c>
      <c r="AT102" s="116" t="s">
        <v>74</v>
      </c>
      <c r="AU102" s="116" t="s">
        <v>75</v>
      </c>
      <c r="AY102" s="109" t="s">
        <v>177</v>
      </c>
      <c r="BK102" s="117">
        <f>BK103+BK143+BK169+BK212+BK301+BK457+BK482</f>
        <v>0</v>
      </c>
    </row>
    <row r="103" spans="2:65" s="11" customFormat="1" ht="22.65" customHeight="1" x14ac:dyDescent="0.25">
      <c r="B103" s="108"/>
      <c r="D103" s="109" t="s">
        <v>74</v>
      </c>
      <c r="E103" s="118" t="s">
        <v>83</v>
      </c>
      <c r="F103" s="118" t="s">
        <v>178</v>
      </c>
      <c r="I103" s="111"/>
      <c r="J103" s="119">
        <f>BK103</f>
        <v>0</v>
      </c>
      <c r="L103" s="108"/>
      <c r="M103" s="113"/>
      <c r="P103" s="114">
        <f>SUM(P104:P142)</f>
        <v>0</v>
      </c>
      <c r="R103" s="114">
        <f>SUM(R104:R142)</f>
        <v>38.137999999999998</v>
      </c>
      <c r="T103" s="115">
        <f>SUM(T104:T142)</f>
        <v>0</v>
      </c>
      <c r="AR103" s="109" t="s">
        <v>83</v>
      </c>
      <c r="AT103" s="116" t="s">
        <v>74</v>
      </c>
      <c r="AU103" s="116" t="s">
        <v>83</v>
      </c>
      <c r="AY103" s="109" t="s">
        <v>177</v>
      </c>
      <c r="BK103" s="117">
        <f>SUM(BK104:BK142)</f>
        <v>0</v>
      </c>
    </row>
    <row r="104" spans="2:65" s="1" customFormat="1" ht="37.65" customHeight="1" x14ac:dyDescent="0.2">
      <c r="B104" s="120"/>
      <c r="C104" s="121" t="s">
        <v>83</v>
      </c>
      <c r="D104" s="121" t="s">
        <v>179</v>
      </c>
      <c r="E104" s="122" t="s">
        <v>180</v>
      </c>
      <c r="F104" s="123" t="s">
        <v>181</v>
      </c>
      <c r="G104" s="124" t="s">
        <v>182</v>
      </c>
      <c r="H104" s="125">
        <v>1.7</v>
      </c>
      <c r="I104" s="126"/>
      <c r="J104" s="127">
        <f>ROUND(I104*H104,2)</f>
        <v>0</v>
      </c>
      <c r="K104" s="123" t="s">
        <v>183</v>
      </c>
      <c r="L104" s="28"/>
      <c r="M104" s="128" t="s">
        <v>3</v>
      </c>
      <c r="N104" s="129" t="s">
        <v>46</v>
      </c>
      <c r="O104" s="276"/>
      <c r="P104" s="130">
        <f>O104*H104</f>
        <v>0</v>
      </c>
      <c r="Q104" s="130">
        <v>0</v>
      </c>
      <c r="R104" s="130">
        <f>Q104*H104</f>
        <v>0</v>
      </c>
      <c r="S104" s="130">
        <v>0</v>
      </c>
      <c r="T104" s="131">
        <f>S104*H104</f>
        <v>0</v>
      </c>
      <c r="U104" s="276"/>
      <c r="V104" s="276"/>
      <c r="W104" s="276"/>
      <c r="X104" s="276"/>
      <c r="Y104" s="276"/>
      <c r="Z104" s="276"/>
      <c r="AA104" s="276"/>
      <c r="AB104" s="276"/>
      <c r="AC104" s="276"/>
      <c r="AD104" s="276"/>
      <c r="AE104" s="276"/>
      <c r="AF104" s="276"/>
      <c r="AG104" s="276"/>
      <c r="AH104" s="276"/>
      <c r="AI104" s="276"/>
      <c r="AJ104" s="276"/>
      <c r="AK104" s="276"/>
      <c r="AL104" s="276"/>
      <c r="AM104" s="276"/>
      <c r="AN104" s="276"/>
      <c r="AO104" s="276"/>
      <c r="AP104" s="276"/>
      <c r="AQ104" s="276"/>
      <c r="AR104" s="132" t="s">
        <v>184</v>
      </c>
      <c r="AS104" s="276"/>
      <c r="AT104" s="132" t="s">
        <v>179</v>
      </c>
      <c r="AU104" s="132" t="s">
        <v>86</v>
      </c>
      <c r="AV104" s="276"/>
      <c r="AW104" s="276"/>
      <c r="AX104" s="276"/>
      <c r="AY104" s="17" t="s">
        <v>177</v>
      </c>
      <c r="AZ104" s="276"/>
      <c r="BA104" s="276"/>
      <c r="BB104" s="276"/>
      <c r="BC104" s="276"/>
      <c r="BD104" s="276"/>
      <c r="BE104" s="133">
        <f>IF(N104="základní",J104,0)</f>
        <v>0</v>
      </c>
      <c r="BF104" s="133">
        <f>IF(N104="snížená",J104,0)</f>
        <v>0</v>
      </c>
      <c r="BG104" s="133">
        <f>IF(N104="zákl. přenesená",J104,0)</f>
        <v>0</v>
      </c>
      <c r="BH104" s="133">
        <f>IF(N104="sníž. přenesená",J104,0)</f>
        <v>0</v>
      </c>
      <c r="BI104" s="133">
        <f>IF(N104="nulová",J104,0)</f>
        <v>0</v>
      </c>
      <c r="BJ104" s="17" t="s">
        <v>83</v>
      </c>
      <c r="BK104" s="133">
        <f>ROUND(I104*H104,2)</f>
        <v>0</v>
      </c>
      <c r="BL104" s="17" t="s">
        <v>184</v>
      </c>
      <c r="BM104" s="132" t="s">
        <v>185</v>
      </c>
    </row>
    <row r="105" spans="2:65" s="1" customFormat="1" x14ac:dyDescent="0.2">
      <c r="B105" s="28"/>
      <c r="C105" s="276"/>
      <c r="D105" s="134" t="s">
        <v>186</v>
      </c>
      <c r="E105" s="276"/>
      <c r="F105" s="135" t="s">
        <v>187</v>
      </c>
      <c r="G105" s="276"/>
      <c r="H105" s="276"/>
      <c r="I105" s="136"/>
      <c r="J105" s="276"/>
      <c r="K105" s="276"/>
      <c r="L105" s="28"/>
      <c r="M105" s="137"/>
      <c r="N105" s="276"/>
      <c r="O105" s="276"/>
      <c r="P105" s="276"/>
      <c r="Q105" s="276"/>
      <c r="R105" s="276"/>
      <c r="S105" s="276"/>
      <c r="T105" s="44"/>
      <c r="U105" s="276"/>
      <c r="V105" s="276"/>
      <c r="W105" s="276"/>
      <c r="X105" s="276"/>
      <c r="Y105" s="276"/>
      <c r="Z105" s="276"/>
      <c r="AA105" s="276"/>
      <c r="AB105" s="276"/>
      <c r="AC105" s="276"/>
      <c r="AD105" s="276"/>
      <c r="AE105" s="276"/>
      <c r="AF105" s="276"/>
      <c r="AG105" s="276"/>
      <c r="AH105" s="276"/>
      <c r="AI105" s="276"/>
      <c r="AJ105" s="276"/>
      <c r="AK105" s="276"/>
      <c r="AL105" s="276"/>
      <c r="AM105" s="276"/>
      <c r="AN105" s="276"/>
      <c r="AO105" s="276"/>
      <c r="AP105" s="276"/>
      <c r="AQ105" s="276"/>
      <c r="AR105" s="276"/>
      <c r="AS105" s="276"/>
      <c r="AT105" s="17" t="s">
        <v>186</v>
      </c>
      <c r="AU105" s="17" t="s">
        <v>86</v>
      </c>
      <c r="AV105" s="276"/>
      <c r="AW105" s="276"/>
      <c r="AX105" s="276"/>
      <c r="AY105" s="276"/>
      <c r="AZ105" s="276"/>
      <c r="BA105" s="276"/>
      <c r="BB105" s="276"/>
      <c r="BC105" s="276"/>
      <c r="BD105" s="276"/>
      <c r="BE105" s="276"/>
      <c r="BF105" s="276"/>
      <c r="BG105" s="276"/>
      <c r="BH105" s="276"/>
      <c r="BI105" s="276"/>
      <c r="BJ105" s="276"/>
      <c r="BK105" s="276"/>
      <c r="BL105" s="276"/>
      <c r="BM105" s="276"/>
    </row>
    <row r="106" spans="2:65" s="12" customFormat="1" x14ac:dyDescent="0.2">
      <c r="B106" s="138"/>
      <c r="D106" s="139" t="s">
        <v>188</v>
      </c>
      <c r="E106" s="140" t="s">
        <v>3</v>
      </c>
      <c r="F106" s="141" t="s">
        <v>189</v>
      </c>
      <c r="H106" s="140" t="s">
        <v>3</v>
      </c>
      <c r="I106" s="142"/>
      <c r="L106" s="138"/>
      <c r="M106" s="143"/>
      <c r="T106" s="144"/>
      <c r="AT106" s="140" t="s">
        <v>188</v>
      </c>
      <c r="AU106" s="140" t="s">
        <v>86</v>
      </c>
      <c r="AV106" s="12" t="s">
        <v>83</v>
      </c>
      <c r="AW106" s="12" t="s">
        <v>36</v>
      </c>
      <c r="AX106" s="12" t="s">
        <v>75</v>
      </c>
      <c r="AY106" s="140" t="s">
        <v>177</v>
      </c>
    </row>
    <row r="107" spans="2:65" s="13" customFormat="1" x14ac:dyDescent="0.2">
      <c r="B107" s="145"/>
      <c r="D107" s="139" t="s">
        <v>188</v>
      </c>
      <c r="E107" s="146" t="s">
        <v>3</v>
      </c>
      <c r="F107" s="147" t="s">
        <v>190</v>
      </c>
      <c r="H107" s="148">
        <v>1.7</v>
      </c>
      <c r="I107" s="149"/>
      <c r="L107" s="145"/>
      <c r="M107" s="150"/>
      <c r="T107" s="151"/>
      <c r="AT107" s="146" t="s">
        <v>188</v>
      </c>
      <c r="AU107" s="146" t="s">
        <v>86</v>
      </c>
      <c r="AV107" s="13" t="s">
        <v>86</v>
      </c>
      <c r="AW107" s="13" t="s">
        <v>36</v>
      </c>
      <c r="AX107" s="13" t="s">
        <v>83</v>
      </c>
      <c r="AY107" s="146" t="s">
        <v>177</v>
      </c>
    </row>
    <row r="108" spans="2:65" s="1" customFormat="1" ht="24.15" customHeight="1" x14ac:dyDescent="0.2">
      <c r="B108" s="120"/>
      <c r="C108" s="121" t="s">
        <v>86</v>
      </c>
      <c r="D108" s="121" t="s">
        <v>179</v>
      </c>
      <c r="E108" s="122" t="s">
        <v>191</v>
      </c>
      <c r="F108" s="123" t="s">
        <v>192</v>
      </c>
      <c r="G108" s="124" t="s">
        <v>182</v>
      </c>
      <c r="H108" s="125">
        <v>26.547999999999998</v>
      </c>
      <c r="I108" s="126"/>
      <c r="J108" s="127">
        <f>ROUND(I108*H108,2)</f>
        <v>0</v>
      </c>
      <c r="K108" s="123" t="s">
        <v>183</v>
      </c>
      <c r="L108" s="28"/>
      <c r="M108" s="128" t="s">
        <v>3</v>
      </c>
      <c r="N108" s="129" t="s">
        <v>46</v>
      </c>
      <c r="O108" s="276"/>
      <c r="P108" s="130">
        <f>O108*H108</f>
        <v>0</v>
      </c>
      <c r="Q108" s="130">
        <v>0</v>
      </c>
      <c r="R108" s="130">
        <f>Q108*H108</f>
        <v>0</v>
      </c>
      <c r="S108" s="130">
        <v>0</v>
      </c>
      <c r="T108" s="131">
        <f>S108*H108</f>
        <v>0</v>
      </c>
      <c r="U108" s="276"/>
      <c r="V108" s="276"/>
      <c r="W108" s="276"/>
      <c r="X108" s="276"/>
      <c r="Y108" s="276"/>
      <c r="Z108" s="276"/>
      <c r="AA108" s="276"/>
      <c r="AB108" s="276"/>
      <c r="AC108" s="276"/>
      <c r="AD108" s="276"/>
      <c r="AE108" s="276"/>
      <c r="AF108" s="276"/>
      <c r="AG108" s="276"/>
      <c r="AH108" s="276"/>
      <c r="AI108" s="276"/>
      <c r="AJ108" s="276"/>
      <c r="AK108" s="276"/>
      <c r="AL108" s="276"/>
      <c r="AM108" s="276"/>
      <c r="AN108" s="276"/>
      <c r="AO108" s="276"/>
      <c r="AP108" s="276"/>
      <c r="AQ108" s="276"/>
      <c r="AR108" s="132" t="s">
        <v>184</v>
      </c>
      <c r="AS108" s="276"/>
      <c r="AT108" s="132" t="s">
        <v>179</v>
      </c>
      <c r="AU108" s="132" t="s">
        <v>86</v>
      </c>
      <c r="AV108" s="276"/>
      <c r="AW108" s="276"/>
      <c r="AX108" s="276"/>
      <c r="AY108" s="17" t="s">
        <v>177</v>
      </c>
      <c r="AZ108" s="276"/>
      <c r="BA108" s="276"/>
      <c r="BB108" s="276"/>
      <c r="BC108" s="276"/>
      <c r="BD108" s="276"/>
      <c r="BE108" s="133">
        <f>IF(N108="základní",J108,0)</f>
        <v>0</v>
      </c>
      <c r="BF108" s="133">
        <f>IF(N108="snížená",J108,0)</f>
        <v>0</v>
      </c>
      <c r="BG108" s="133">
        <f>IF(N108="zákl. přenesená",J108,0)</f>
        <v>0</v>
      </c>
      <c r="BH108" s="133">
        <f>IF(N108="sníž. přenesená",J108,0)</f>
        <v>0</v>
      </c>
      <c r="BI108" s="133">
        <f>IF(N108="nulová",J108,0)</f>
        <v>0</v>
      </c>
      <c r="BJ108" s="17" t="s">
        <v>83</v>
      </c>
      <c r="BK108" s="133">
        <f>ROUND(I108*H108,2)</f>
        <v>0</v>
      </c>
      <c r="BL108" s="17" t="s">
        <v>184</v>
      </c>
      <c r="BM108" s="132" t="s">
        <v>193</v>
      </c>
    </row>
    <row r="109" spans="2:65" s="1" customFormat="1" x14ac:dyDescent="0.2">
      <c r="B109" s="28"/>
      <c r="C109" s="276"/>
      <c r="D109" s="134" t="s">
        <v>186</v>
      </c>
      <c r="E109" s="276"/>
      <c r="F109" s="135" t="s">
        <v>194</v>
      </c>
      <c r="G109" s="276"/>
      <c r="H109" s="276"/>
      <c r="I109" s="136"/>
      <c r="J109" s="276"/>
      <c r="K109" s="276"/>
      <c r="L109" s="28"/>
      <c r="M109" s="137"/>
      <c r="N109" s="276"/>
      <c r="O109" s="276"/>
      <c r="P109" s="276"/>
      <c r="Q109" s="276"/>
      <c r="R109" s="276"/>
      <c r="S109" s="276"/>
      <c r="T109" s="44"/>
      <c r="U109" s="276"/>
      <c r="V109" s="276"/>
      <c r="W109" s="276"/>
      <c r="X109" s="276"/>
      <c r="Y109" s="276"/>
      <c r="Z109" s="276"/>
      <c r="AA109" s="276"/>
      <c r="AB109" s="276"/>
      <c r="AC109" s="276"/>
      <c r="AD109" s="276"/>
      <c r="AE109" s="276"/>
      <c r="AF109" s="276"/>
      <c r="AG109" s="276"/>
      <c r="AH109" s="276"/>
      <c r="AI109" s="276"/>
      <c r="AJ109" s="276"/>
      <c r="AK109" s="276"/>
      <c r="AL109" s="276"/>
      <c r="AM109" s="276"/>
      <c r="AN109" s="276"/>
      <c r="AO109" s="276"/>
      <c r="AP109" s="276"/>
      <c r="AQ109" s="276"/>
      <c r="AR109" s="276"/>
      <c r="AS109" s="276"/>
      <c r="AT109" s="17" t="s">
        <v>186</v>
      </c>
      <c r="AU109" s="17" t="s">
        <v>86</v>
      </c>
      <c r="AV109" s="276"/>
      <c r="AW109" s="276"/>
      <c r="AX109" s="276"/>
      <c r="AY109" s="276"/>
      <c r="AZ109" s="276"/>
      <c r="BA109" s="276"/>
      <c r="BB109" s="276"/>
      <c r="BC109" s="276"/>
      <c r="BD109" s="276"/>
      <c r="BE109" s="276"/>
      <c r="BF109" s="276"/>
      <c r="BG109" s="276"/>
      <c r="BH109" s="276"/>
      <c r="BI109" s="276"/>
      <c r="BJ109" s="276"/>
      <c r="BK109" s="276"/>
      <c r="BL109" s="276"/>
      <c r="BM109" s="276"/>
    </row>
    <row r="110" spans="2:65" s="12" customFormat="1" x14ac:dyDescent="0.2">
      <c r="B110" s="138"/>
      <c r="D110" s="139" t="s">
        <v>188</v>
      </c>
      <c r="E110" s="140" t="s">
        <v>3</v>
      </c>
      <c r="F110" s="141" t="s">
        <v>195</v>
      </c>
      <c r="H110" s="140" t="s">
        <v>3</v>
      </c>
      <c r="I110" s="142"/>
      <c r="L110" s="138"/>
      <c r="M110" s="143"/>
      <c r="T110" s="144"/>
      <c r="AT110" s="140" t="s">
        <v>188</v>
      </c>
      <c r="AU110" s="140" t="s">
        <v>86</v>
      </c>
      <c r="AV110" s="12" t="s">
        <v>83</v>
      </c>
      <c r="AW110" s="12" t="s">
        <v>36</v>
      </c>
      <c r="AX110" s="12" t="s">
        <v>75</v>
      </c>
      <c r="AY110" s="140" t="s">
        <v>177</v>
      </c>
    </row>
    <row r="111" spans="2:65" s="13" customFormat="1" x14ac:dyDescent="0.2">
      <c r="B111" s="145"/>
      <c r="D111" s="139" t="s">
        <v>188</v>
      </c>
      <c r="E111" s="146" t="s">
        <v>3</v>
      </c>
      <c r="F111" s="147" t="s">
        <v>196</v>
      </c>
      <c r="H111" s="148">
        <v>19.797999999999998</v>
      </c>
      <c r="I111" s="149"/>
      <c r="L111" s="145"/>
      <c r="M111" s="150"/>
      <c r="T111" s="151"/>
      <c r="AT111" s="146" t="s">
        <v>188</v>
      </c>
      <c r="AU111" s="146" t="s">
        <v>86</v>
      </c>
      <c r="AV111" s="13" t="s">
        <v>86</v>
      </c>
      <c r="AW111" s="13" t="s">
        <v>36</v>
      </c>
      <c r="AX111" s="13" t="s">
        <v>75</v>
      </c>
      <c r="AY111" s="146" t="s">
        <v>177</v>
      </c>
    </row>
    <row r="112" spans="2:65" s="12" customFormat="1" x14ac:dyDescent="0.2">
      <c r="B112" s="138"/>
      <c r="D112" s="139" t="s">
        <v>188</v>
      </c>
      <c r="E112" s="140" t="s">
        <v>3</v>
      </c>
      <c r="F112" s="141" t="s">
        <v>197</v>
      </c>
      <c r="H112" s="140" t="s">
        <v>3</v>
      </c>
      <c r="I112" s="142"/>
      <c r="L112" s="138"/>
      <c r="M112" s="143"/>
      <c r="T112" s="144"/>
      <c r="AT112" s="140" t="s">
        <v>188</v>
      </c>
      <c r="AU112" s="140" t="s">
        <v>86</v>
      </c>
      <c r="AV112" s="12" t="s">
        <v>83</v>
      </c>
      <c r="AW112" s="12" t="s">
        <v>36</v>
      </c>
      <c r="AX112" s="12" t="s">
        <v>75</v>
      </c>
      <c r="AY112" s="140" t="s">
        <v>177</v>
      </c>
    </row>
    <row r="113" spans="2:65" s="13" customFormat="1" x14ac:dyDescent="0.2">
      <c r="B113" s="145"/>
      <c r="D113" s="139" t="s">
        <v>188</v>
      </c>
      <c r="E113" s="146" t="s">
        <v>3</v>
      </c>
      <c r="F113" s="147" t="s">
        <v>198</v>
      </c>
      <c r="H113" s="148">
        <v>6.75</v>
      </c>
      <c r="I113" s="149"/>
      <c r="L113" s="145"/>
      <c r="M113" s="150"/>
      <c r="T113" s="151"/>
      <c r="AT113" s="146" t="s">
        <v>188</v>
      </c>
      <c r="AU113" s="146" t="s">
        <v>86</v>
      </c>
      <c r="AV113" s="13" t="s">
        <v>86</v>
      </c>
      <c r="AW113" s="13" t="s">
        <v>36</v>
      </c>
      <c r="AX113" s="13" t="s">
        <v>75</v>
      </c>
      <c r="AY113" s="146" t="s">
        <v>177</v>
      </c>
    </row>
    <row r="114" spans="2:65" s="14" customFormat="1" x14ac:dyDescent="0.2">
      <c r="B114" s="152"/>
      <c r="D114" s="139" t="s">
        <v>188</v>
      </c>
      <c r="E114" s="153" t="s">
        <v>3</v>
      </c>
      <c r="F114" s="154" t="s">
        <v>199</v>
      </c>
      <c r="H114" s="155">
        <v>26.547999999999998</v>
      </c>
      <c r="I114" s="156"/>
      <c r="L114" s="152"/>
      <c r="M114" s="157"/>
      <c r="T114" s="158"/>
      <c r="AT114" s="153" t="s">
        <v>188</v>
      </c>
      <c r="AU114" s="153" t="s">
        <v>86</v>
      </c>
      <c r="AV114" s="14" t="s">
        <v>184</v>
      </c>
      <c r="AW114" s="14" t="s">
        <v>36</v>
      </c>
      <c r="AX114" s="14" t="s">
        <v>83</v>
      </c>
      <c r="AY114" s="153" t="s">
        <v>177</v>
      </c>
    </row>
    <row r="115" spans="2:65" s="1" customFormat="1" ht="55.5" customHeight="1" x14ac:dyDescent="0.2">
      <c r="B115" s="120"/>
      <c r="C115" s="121" t="s">
        <v>200</v>
      </c>
      <c r="D115" s="121" t="s">
        <v>179</v>
      </c>
      <c r="E115" s="122" t="s">
        <v>201</v>
      </c>
      <c r="F115" s="123" t="s">
        <v>202</v>
      </c>
      <c r="G115" s="124" t="s">
        <v>182</v>
      </c>
      <c r="H115" s="125">
        <v>26.547999999999998</v>
      </c>
      <c r="I115" s="126"/>
      <c r="J115" s="127">
        <f>ROUND(I115*H115,2)</f>
        <v>0</v>
      </c>
      <c r="K115" s="123" t="s">
        <v>183</v>
      </c>
      <c r="L115" s="28"/>
      <c r="M115" s="128" t="s">
        <v>3</v>
      </c>
      <c r="N115" s="129" t="s">
        <v>46</v>
      </c>
      <c r="O115" s="276"/>
      <c r="P115" s="130">
        <f>O115*H115</f>
        <v>0</v>
      </c>
      <c r="Q115" s="130">
        <v>0</v>
      </c>
      <c r="R115" s="130">
        <f>Q115*H115</f>
        <v>0</v>
      </c>
      <c r="S115" s="130">
        <v>0</v>
      </c>
      <c r="T115" s="131">
        <f>S115*H115</f>
        <v>0</v>
      </c>
      <c r="U115" s="276"/>
      <c r="V115" s="276"/>
      <c r="W115" s="276"/>
      <c r="X115" s="276"/>
      <c r="Y115" s="276"/>
      <c r="Z115" s="276"/>
      <c r="AA115" s="276"/>
      <c r="AB115" s="276"/>
      <c r="AC115" s="276"/>
      <c r="AD115" s="276"/>
      <c r="AE115" s="276"/>
      <c r="AF115" s="276"/>
      <c r="AG115" s="276"/>
      <c r="AH115" s="276"/>
      <c r="AI115" s="276"/>
      <c r="AJ115" s="276"/>
      <c r="AK115" s="276"/>
      <c r="AL115" s="276"/>
      <c r="AM115" s="276"/>
      <c r="AN115" s="276"/>
      <c r="AO115" s="276"/>
      <c r="AP115" s="276"/>
      <c r="AQ115" s="276"/>
      <c r="AR115" s="132" t="s">
        <v>184</v>
      </c>
      <c r="AS115" s="276"/>
      <c r="AT115" s="132" t="s">
        <v>179</v>
      </c>
      <c r="AU115" s="132" t="s">
        <v>86</v>
      </c>
      <c r="AV115" s="276"/>
      <c r="AW115" s="276"/>
      <c r="AX115" s="276"/>
      <c r="AY115" s="17" t="s">
        <v>177</v>
      </c>
      <c r="AZ115" s="276"/>
      <c r="BA115" s="276"/>
      <c r="BB115" s="276"/>
      <c r="BC115" s="276"/>
      <c r="BD115" s="276"/>
      <c r="BE115" s="133">
        <f>IF(N115="základní",J115,0)</f>
        <v>0</v>
      </c>
      <c r="BF115" s="133">
        <f>IF(N115="snížená",J115,0)</f>
        <v>0</v>
      </c>
      <c r="BG115" s="133">
        <f>IF(N115="zákl. přenesená",J115,0)</f>
        <v>0</v>
      </c>
      <c r="BH115" s="133">
        <f>IF(N115="sníž. přenesená",J115,0)</f>
        <v>0</v>
      </c>
      <c r="BI115" s="133">
        <f>IF(N115="nulová",J115,0)</f>
        <v>0</v>
      </c>
      <c r="BJ115" s="17" t="s">
        <v>83</v>
      </c>
      <c r="BK115" s="133">
        <f>ROUND(I115*H115,2)</f>
        <v>0</v>
      </c>
      <c r="BL115" s="17" t="s">
        <v>184</v>
      </c>
      <c r="BM115" s="132" t="s">
        <v>203</v>
      </c>
    </row>
    <row r="116" spans="2:65" s="1" customFormat="1" x14ac:dyDescent="0.2">
      <c r="B116" s="28"/>
      <c r="C116" s="276"/>
      <c r="D116" s="134" t="s">
        <v>186</v>
      </c>
      <c r="E116" s="276"/>
      <c r="F116" s="135" t="s">
        <v>204</v>
      </c>
      <c r="G116" s="276"/>
      <c r="H116" s="276"/>
      <c r="I116" s="136"/>
      <c r="J116" s="276"/>
      <c r="K116" s="276"/>
      <c r="L116" s="28"/>
      <c r="M116" s="137"/>
      <c r="N116" s="276"/>
      <c r="O116" s="276"/>
      <c r="P116" s="276"/>
      <c r="Q116" s="276"/>
      <c r="R116" s="276"/>
      <c r="S116" s="276"/>
      <c r="T116" s="44"/>
      <c r="U116" s="276"/>
      <c r="V116" s="276"/>
      <c r="W116" s="276"/>
      <c r="X116" s="276"/>
      <c r="Y116" s="276"/>
      <c r="Z116" s="276"/>
      <c r="AA116" s="276"/>
      <c r="AB116" s="276"/>
      <c r="AC116" s="276"/>
      <c r="AD116" s="276"/>
      <c r="AE116" s="276"/>
      <c r="AF116" s="276"/>
      <c r="AG116" s="276"/>
      <c r="AH116" s="276"/>
      <c r="AI116" s="276"/>
      <c r="AJ116" s="276"/>
      <c r="AK116" s="276"/>
      <c r="AL116" s="276"/>
      <c r="AM116" s="276"/>
      <c r="AN116" s="276"/>
      <c r="AO116" s="276"/>
      <c r="AP116" s="276"/>
      <c r="AQ116" s="276"/>
      <c r="AR116" s="276"/>
      <c r="AS116" s="276"/>
      <c r="AT116" s="17" t="s">
        <v>186</v>
      </c>
      <c r="AU116" s="17" t="s">
        <v>86</v>
      </c>
      <c r="AV116" s="276"/>
      <c r="AW116" s="276"/>
      <c r="AX116" s="276"/>
      <c r="AY116" s="276"/>
      <c r="AZ116" s="276"/>
      <c r="BA116" s="276"/>
      <c r="BB116" s="276"/>
      <c r="BC116" s="276"/>
      <c r="BD116" s="276"/>
      <c r="BE116" s="276"/>
      <c r="BF116" s="276"/>
      <c r="BG116" s="276"/>
      <c r="BH116" s="276"/>
      <c r="BI116" s="276"/>
      <c r="BJ116" s="276"/>
      <c r="BK116" s="276"/>
      <c r="BL116" s="276"/>
      <c r="BM116" s="276"/>
    </row>
    <row r="117" spans="2:65" s="13" customFormat="1" x14ac:dyDescent="0.2">
      <c r="B117" s="145"/>
      <c r="D117" s="139" t="s">
        <v>188</v>
      </c>
      <c r="E117" s="146" t="s">
        <v>3</v>
      </c>
      <c r="F117" s="147" t="s">
        <v>205</v>
      </c>
      <c r="H117" s="148">
        <v>26.547999999999998</v>
      </c>
      <c r="I117" s="149"/>
      <c r="L117" s="145"/>
      <c r="M117" s="150"/>
      <c r="T117" s="151"/>
      <c r="AT117" s="146" t="s">
        <v>188</v>
      </c>
      <c r="AU117" s="146" t="s">
        <v>86</v>
      </c>
      <c r="AV117" s="13" t="s">
        <v>86</v>
      </c>
      <c r="AW117" s="13" t="s">
        <v>36</v>
      </c>
      <c r="AX117" s="13" t="s">
        <v>83</v>
      </c>
      <c r="AY117" s="146" t="s">
        <v>177</v>
      </c>
    </row>
    <row r="118" spans="2:65" s="1" customFormat="1" ht="62.85" customHeight="1" x14ac:dyDescent="0.2">
      <c r="B118" s="120"/>
      <c r="C118" s="121" t="s">
        <v>184</v>
      </c>
      <c r="D118" s="121" t="s">
        <v>179</v>
      </c>
      <c r="E118" s="122" t="s">
        <v>206</v>
      </c>
      <c r="F118" s="123" t="s">
        <v>207</v>
      </c>
      <c r="G118" s="124" t="s">
        <v>182</v>
      </c>
      <c r="H118" s="125">
        <v>106.19199999999999</v>
      </c>
      <c r="I118" s="126"/>
      <c r="J118" s="127">
        <f>ROUND(I118*H118,2)</f>
        <v>0</v>
      </c>
      <c r="K118" s="123" t="s">
        <v>183</v>
      </c>
      <c r="L118" s="28"/>
      <c r="M118" s="128" t="s">
        <v>3</v>
      </c>
      <c r="N118" s="129" t="s">
        <v>46</v>
      </c>
      <c r="O118" s="276"/>
      <c r="P118" s="130">
        <f>O118*H118</f>
        <v>0</v>
      </c>
      <c r="Q118" s="130">
        <v>0</v>
      </c>
      <c r="R118" s="130">
        <f>Q118*H118</f>
        <v>0</v>
      </c>
      <c r="S118" s="130">
        <v>0</v>
      </c>
      <c r="T118" s="131">
        <f>S118*H118</f>
        <v>0</v>
      </c>
      <c r="U118" s="276"/>
      <c r="V118" s="276"/>
      <c r="W118" s="276"/>
      <c r="X118" s="276"/>
      <c r="Y118" s="276"/>
      <c r="Z118" s="276"/>
      <c r="AA118" s="276"/>
      <c r="AB118" s="276"/>
      <c r="AC118" s="276"/>
      <c r="AD118" s="276"/>
      <c r="AE118" s="276"/>
      <c r="AF118" s="276"/>
      <c r="AG118" s="276"/>
      <c r="AH118" s="276"/>
      <c r="AI118" s="276"/>
      <c r="AJ118" s="276"/>
      <c r="AK118" s="276"/>
      <c r="AL118" s="276"/>
      <c r="AM118" s="276"/>
      <c r="AN118" s="276"/>
      <c r="AO118" s="276"/>
      <c r="AP118" s="276"/>
      <c r="AQ118" s="276"/>
      <c r="AR118" s="132" t="s">
        <v>184</v>
      </c>
      <c r="AS118" s="276"/>
      <c r="AT118" s="132" t="s">
        <v>179</v>
      </c>
      <c r="AU118" s="132" t="s">
        <v>86</v>
      </c>
      <c r="AV118" s="276"/>
      <c r="AW118" s="276"/>
      <c r="AX118" s="276"/>
      <c r="AY118" s="17" t="s">
        <v>177</v>
      </c>
      <c r="AZ118" s="276"/>
      <c r="BA118" s="276"/>
      <c r="BB118" s="276"/>
      <c r="BC118" s="276"/>
      <c r="BD118" s="276"/>
      <c r="BE118" s="133">
        <f>IF(N118="základní",J118,0)</f>
        <v>0</v>
      </c>
      <c r="BF118" s="133">
        <f>IF(N118="snížená",J118,0)</f>
        <v>0</v>
      </c>
      <c r="BG118" s="133">
        <f>IF(N118="zákl. přenesená",J118,0)</f>
        <v>0</v>
      </c>
      <c r="BH118" s="133">
        <f>IF(N118="sníž. přenesená",J118,0)</f>
        <v>0</v>
      </c>
      <c r="BI118" s="133">
        <f>IF(N118="nulová",J118,0)</f>
        <v>0</v>
      </c>
      <c r="BJ118" s="17" t="s">
        <v>83</v>
      </c>
      <c r="BK118" s="133">
        <f>ROUND(I118*H118,2)</f>
        <v>0</v>
      </c>
      <c r="BL118" s="17" t="s">
        <v>184</v>
      </c>
      <c r="BM118" s="132" t="s">
        <v>208</v>
      </c>
    </row>
    <row r="119" spans="2:65" s="1" customFormat="1" x14ac:dyDescent="0.2">
      <c r="B119" s="28"/>
      <c r="C119" s="276"/>
      <c r="D119" s="134" t="s">
        <v>186</v>
      </c>
      <c r="E119" s="276"/>
      <c r="F119" s="135" t="s">
        <v>209</v>
      </c>
      <c r="G119" s="276"/>
      <c r="H119" s="276"/>
      <c r="I119" s="136"/>
      <c r="J119" s="276"/>
      <c r="K119" s="276"/>
      <c r="L119" s="28"/>
      <c r="M119" s="137"/>
      <c r="N119" s="276"/>
      <c r="O119" s="276"/>
      <c r="P119" s="276"/>
      <c r="Q119" s="276"/>
      <c r="R119" s="276"/>
      <c r="S119" s="276"/>
      <c r="T119" s="44"/>
      <c r="U119" s="276"/>
      <c r="V119" s="276"/>
      <c r="W119" s="276"/>
      <c r="X119" s="276"/>
      <c r="Y119" s="276"/>
      <c r="Z119" s="276"/>
      <c r="AA119" s="276"/>
      <c r="AB119" s="276"/>
      <c r="AC119" s="276"/>
      <c r="AD119" s="276"/>
      <c r="AE119" s="276"/>
      <c r="AF119" s="276"/>
      <c r="AG119" s="276"/>
      <c r="AH119" s="276"/>
      <c r="AI119" s="276"/>
      <c r="AJ119" s="276"/>
      <c r="AK119" s="276"/>
      <c r="AL119" s="276"/>
      <c r="AM119" s="276"/>
      <c r="AN119" s="276"/>
      <c r="AO119" s="276"/>
      <c r="AP119" s="276"/>
      <c r="AQ119" s="276"/>
      <c r="AR119" s="276"/>
      <c r="AS119" s="276"/>
      <c r="AT119" s="17" t="s">
        <v>186</v>
      </c>
      <c r="AU119" s="17" t="s">
        <v>86</v>
      </c>
      <c r="AV119" s="276"/>
      <c r="AW119" s="276"/>
      <c r="AX119" s="276"/>
      <c r="AY119" s="276"/>
      <c r="AZ119" s="276"/>
      <c r="BA119" s="276"/>
      <c r="BB119" s="276"/>
      <c r="BC119" s="276"/>
      <c r="BD119" s="276"/>
      <c r="BE119" s="276"/>
      <c r="BF119" s="276"/>
      <c r="BG119" s="276"/>
      <c r="BH119" s="276"/>
      <c r="BI119" s="276"/>
      <c r="BJ119" s="276"/>
      <c r="BK119" s="276"/>
      <c r="BL119" s="276"/>
      <c r="BM119" s="276"/>
    </row>
    <row r="120" spans="2:65" s="13" customFormat="1" x14ac:dyDescent="0.2">
      <c r="B120" s="145"/>
      <c r="D120" s="139" t="s">
        <v>188</v>
      </c>
      <c r="E120" s="146" t="s">
        <v>3</v>
      </c>
      <c r="F120" s="147" t="s">
        <v>210</v>
      </c>
      <c r="H120" s="148">
        <v>106.19199999999999</v>
      </c>
      <c r="I120" s="149"/>
      <c r="L120" s="145"/>
      <c r="M120" s="150"/>
      <c r="T120" s="151"/>
      <c r="AT120" s="146" t="s">
        <v>188</v>
      </c>
      <c r="AU120" s="146" t="s">
        <v>86</v>
      </c>
      <c r="AV120" s="13" t="s">
        <v>86</v>
      </c>
      <c r="AW120" s="13" t="s">
        <v>36</v>
      </c>
      <c r="AX120" s="13" t="s">
        <v>83</v>
      </c>
      <c r="AY120" s="146" t="s">
        <v>177</v>
      </c>
    </row>
    <row r="121" spans="2:65" s="1" customFormat="1" ht="62.85" customHeight="1" x14ac:dyDescent="0.2">
      <c r="B121" s="120"/>
      <c r="C121" s="121" t="s">
        <v>211</v>
      </c>
      <c r="D121" s="121" t="s">
        <v>179</v>
      </c>
      <c r="E121" s="122" t="s">
        <v>212</v>
      </c>
      <c r="F121" s="123" t="s">
        <v>213</v>
      </c>
      <c r="G121" s="124" t="s">
        <v>182</v>
      </c>
      <c r="H121" s="125">
        <v>28.248000000000001</v>
      </c>
      <c r="I121" s="126"/>
      <c r="J121" s="127">
        <f>ROUND(I121*H121,2)</f>
        <v>0</v>
      </c>
      <c r="K121" s="123" t="s">
        <v>183</v>
      </c>
      <c r="L121" s="28"/>
      <c r="M121" s="128" t="s">
        <v>3</v>
      </c>
      <c r="N121" s="129" t="s">
        <v>46</v>
      </c>
      <c r="O121" s="276"/>
      <c r="P121" s="130">
        <f>O121*H121</f>
        <v>0</v>
      </c>
      <c r="Q121" s="130">
        <v>0</v>
      </c>
      <c r="R121" s="130">
        <f>Q121*H121</f>
        <v>0</v>
      </c>
      <c r="S121" s="130">
        <v>0</v>
      </c>
      <c r="T121" s="131">
        <f>S121*H121</f>
        <v>0</v>
      </c>
      <c r="U121" s="276"/>
      <c r="V121" s="276"/>
      <c r="W121" s="276"/>
      <c r="X121" s="276"/>
      <c r="Y121" s="276"/>
      <c r="Z121" s="276"/>
      <c r="AA121" s="276"/>
      <c r="AB121" s="276"/>
      <c r="AC121" s="276"/>
      <c r="AD121" s="276"/>
      <c r="AE121" s="276"/>
      <c r="AF121" s="276"/>
      <c r="AG121" s="276"/>
      <c r="AH121" s="276"/>
      <c r="AI121" s="276"/>
      <c r="AJ121" s="276"/>
      <c r="AK121" s="276"/>
      <c r="AL121" s="276"/>
      <c r="AM121" s="276"/>
      <c r="AN121" s="276"/>
      <c r="AO121" s="276"/>
      <c r="AP121" s="276"/>
      <c r="AQ121" s="276"/>
      <c r="AR121" s="132" t="s">
        <v>184</v>
      </c>
      <c r="AS121" s="276"/>
      <c r="AT121" s="132" t="s">
        <v>179</v>
      </c>
      <c r="AU121" s="132" t="s">
        <v>86</v>
      </c>
      <c r="AV121" s="276"/>
      <c r="AW121" s="276"/>
      <c r="AX121" s="276"/>
      <c r="AY121" s="17" t="s">
        <v>177</v>
      </c>
      <c r="AZ121" s="276"/>
      <c r="BA121" s="276"/>
      <c r="BB121" s="276"/>
      <c r="BC121" s="276"/>
      <c r="BD121" s="276"/>
      <c r="BE121" s="133">
        <f>IF(N121="základní",J121,0)</f>
        <v>0</v>
      </c>
      <c r="BF121" s="133">
        <f>IF(N121="snížená",J121,0)</f>
        <v>0</v>
      </c>
      <c r="BG121" s="133">
        <f>IF(N121="zákl. přenesená",J121,0)</f>
        <v>0</v>
      </c>
      <c r="BH121" s="133">
        <f>IF(N121="sníž. přenesená",J121,0)</f>
        <v>0</v>
      </c>
      <c r="BI121" s="133">
        <f>IF(N121="nulová",J121,0)</f>
        <v>0</v>
      </c>
      <c r="BJ121" s="17" t="s">
        <v>83</v>
      </c>
      <c r="BK121" s="133">
        <f>ROUND(I121*H121,2)</f>
        <v>0</v>
      </c>
      <c r="BL121" s="17" t="s">
        <v>184</v>
      </c>
      <c r="BM121" s="132" t="s">
        <v>214</v>
      </c>
    </row>
    <row r="122" spans="2:65" s="1" customFormat="1" x14ac:dyDescent="0.2">
      <c r="B122" s="28"/>
      <c r="C122" s="276"/>
      <c r="D122" s="134" t="s">
        <v>186</v>
      </c>
      <c r="E122" s="276"/>
      <c r="F122" s="135" t="s">
        <v>215</v>
      </c>
      <c r="G122" s="276"/>
      <c r="H122" s="276"/>
      <c r="I122" s="136"/>
      <c r="J122" s="276"/>
      <c r="K122" s="276"/>
      <c r="L122" s="28"/>
      <c r="M122" s="137"/>
      <c r="N122" s="276"/>
      <c r="O122" s="276"/>
      <c r="P122" s="276"/>
      <c r="Q122" s="276"/>
      <c r="R122" s="276"/>
      <c r="S122" s="276"/>
      <c r="T122" s="44"/>
      <c r="U122" s="276"/>
      <c r="V122" s="276"/>
      <c r="W122" s="276"/>
      <c r="X122" s="276"/>
      <c r="Y122" s="276"/>
      <c r="Z122" s="276"/>
      <c r="AA122" s="276"/>
      <c r="AB122" s="276"/>
      <c r="AC122" s="276"/>
      <c r="AD122" s="276"/>
      <c r="AE122" s="276"/>
      <c r="AF122" s="276"/>
      <c r="AG122" s="276"/>
      <c r="AH122" s="276"/>
      <c r="AI122" s="276"/>
      <c r="AJ122" s="276"/>
      <c r="AK122" s="276"/>
      <c r="AL122" s="276"/>
      <c r="AM122" s="276"/>
      <c r="AN122" s="276"/>
      <c r="AO122" s="276"/>
      <c r="AP122" s="276"/>
      <c r="AQ122" s="276"/>
      <c r="AR122" s="276"/>
      <c r="AS122" s="276"/>
      <c r="AT122" s="17" t="s">
        <v>186</v>
      </c>
      <c r="AU122" s="17" t="s">
        <v>86</v>
      </c>
      <c r="AV122" s="276"/>
      <c r="AW122" s="276"/>
      <c r="AX122" s="276"/>
      <c r="AY122" s="276"/>
      <c r="AZ122" s="276"/>
      <c r="BA122" s="276"/>
      <c r="BB122" s="276"/>
      <c r="BC122" s="276"/>
      <c r="BD122" s="276"/>
      <c r="BE122" s="276"/>
      <c r="BF122" s="276"/>
      <c r="BG122" s="276"/>
      <c r="BH122" s="276"/>
      <c r="BI122" s="276"/>
      <c r="BJ122" s="276"/>
      <c r="BK122" s="276"/>
      <c r="BL122" s="276"/>
      <c r="BM122" s="276"/>
    </row>
    <row r="123" spans="2:65" s="12" customFormat="1" x14ac:dyDescent="0.2">
      <c r="B123" s="138"/>
      <c r="D123" s="139" t="s">
        <v>188</v>
      </c>
      <c r="E123" s="140" t="s">
        <v>3</v>
      </c>
      <c r="F123" s="141" t="s">
        <v>216</v>
      </c>
      <c r="H123" s="140" t="s">
        <v>3</v>
      </c>
      <c r="I123" s="142"/>
      <c r="L123" s="138"/>
      <c r="M123" s="143"/>
      <c r="T123" s="144"/>
      <c r="AT123" s="140" t="s">
        <v>188</v>
      </c>
      <c r="AU123" s="140" t="s">
        <v>86</v>
      </c>
      <c r="AV123" s="12" t="s">
        <v>83</v>
      </c>
      <c r="AW123" s="12" t="s">
        <v>36</v>
      </c>
      <c r="AX123" s="12" t="s">
        <v>75</v>
      </c>
      <c r="AY123" s="140" t="s">
        <v>177</v>
      </c>
    </row>
    <row r="124" spans="2:65" s="13" customFormat="1" x14ac:dyDescent="0.2">
      <c r="B124" s="145"/>
      <c r="D124" s="139" t="s">
        <v>188</v>
      </c>
      <c r="E124" s="146" t="s">
        <v>3</v>
      </c>
      <c r="F124" s="147" t="s">
        <v>217</v>
      </c>
      <c r="H124" s="148">
        <v>28.248000000000001</v>
      </c>
      <c r="I124" s="149"/>
      <c r="L124" s="145"/>
      <c r="M124" s="150"/>
      <c r="T124" s="151"/>
      <c r="AT124" s="146" t="s">
        <v>188</v>
      </c>
      <c r="AU124" s="146" t="s">
        <v>86</v>
      </c>
      <c r="AV124" s="13" t="s">
        <v>86</v>
      </c>
      <c r="AW124" s="13" t="s">
        <v>36</v>
      </c>
      <c r="AX124" s="13" t="s">
        <v>83</v>
      </c>
      <c r="AY124" s="146" t="s">
        <v>177</v>
      </c>
    </row>
    <row r="125" spans="2:65" s="1" customFormat="1" ht="66.75" customHeight="1" x14ac:dyDescent="0.2">
      <c r="B125" s="120"/>
      <c r="C125" s="121" t="s">
        <v>218</v>
      </c>
      <c r="D125" s="121" t="s">
        <v>179</v>
      </c>
      <c r="E125" s="122" t="s">
        <v>219</v>
      </c>
      <c r="F125" s="123" t="s">
        <v>220</v>
      </c>
      <c r="G125" s="124" t="s">
        <v>182</v>
      </c>
      <c r="H125" s="125">
        <v>141.24</v>
      </c>
      <c r="I125" s="126"/>
      <c r="J125" s="127">
        <f>ROUND(I125*H125,2)</f>
        <v>0</v>
      </c>
      <c r="K125" s="123" t="s">
        <v>183</v>
      </c>
      <c r="L125" s="28"/>
      <c r="M125" s="128" t="s">
        <v>3</v>
      </c>
      <c r="N125" s="129" t="s">
        <v>46</v>
      </c>
      <c r="O125" s="276"/>
      <c r="P125" s="130">
        <f>O125*H125</f>
        <v>0</v>
      </c>
      <c r="Q125" s="130">
        <v>0</v>
      </c>
      <c r="R125" s="130">
        <f>Q125*H125</f>
        <v>0</v>
      </c>
      <c r="S125" s="130">
        <v>0</v>
      </c>
      <c r="T125" s="131">
        <f>S125*H125</f>
        <v>0</v>
      </c>
      <c r="U125" s="276"/>
      <c r="V125" s="276"/>
      <c r="W125" s="276"/>
      <c r="X125" s="276"/>
      <c r="Y125" s="276"/>
      <c r="Z125" s="276"/>
      <c r="AA125" s="276"/>
      <c r="AB125" s="276"/>
      <c r="AC125" s="276"/>
      <c r="AD125" s="276"/>
      <c r="AE125" s="276"/>
      <c r="AF125" s="276"/>
      <c r="AG125" s="276"/>
      <c r="AH125" s="276"/>
      <c r="AI125" s="276"/>
      <c r="AJ125" s="276"/>
      <c r="AK125" s="276"/>
      <c r="AL125" s="276"/>
      <c r="AM125" s="276"/>
      <c r="AN125" s="276"/>
      <c r="AO125" s="276"/>
      <c r="AP125" s="276"/>
      <c r="AQ125" s="276"/>
      <c r="AR125" s="132" t="s">
        <v>184</v>
      </c>
      <c r="AS125" s="276"/>
      <c r="AT125" s="132" t="s">
        <v>179</v>
      </c>
      <c r="AU125" s="132" t="s">
        <v>86</v>
      </c>
      <c r="AV125" s="276"/>
      <c r="AW125" s="276"/>
      <c r="AX125" s="276"/>
      <c r="AY125" s="17" t="s">
        <v>177</v>
      </c>
      <c r="AZ125" s="276"/>
      <c r="BA125" s="276"/>
      <c r="BB125" s="276"/>
      <c r="BC125" s="276"/>
      <c r="BD125" s="276"/>
      <c r="BE125" s="133">
        <f>IF(N125="základní",J125,0)</f>
        <v>0</v>
      </c>
      <c r="BF125" s="133">
        <f>IF(N125="snížená",J125,0)</f>
        <v>0</v>
      </c>
      <c r="BG125" s="133">
        <f>IF(N125="zákl. přenesená",J125,0)</f>
        <v>0</v>
      </c>
      <c r="BH125" s="133">
        <f>IF(N125="sníž. přenesená",J125,0)</f>
        <v>0</v>
      </c>
      <c r="BI125" s="133">
        <f>IF(N125="nulová",J125,0)</f>
        <v>0</v>
      </c>
      <c r="BJ125" s="17" t="s">
        <v>83</v>
      </c>
      <c r="BK125" s="133">
        <f>ROUND(I125*H125,2)</f>
        <v>0</v>
      </c>
      <c r="BL125" s="17" t="s">
        <v>184</v>
      </c>
      <c r="BM125" s="132" t="s">
        <v>221</v>
      </c>
    </row>
    <row r="126" spans="2:65" s="1" customFormat="1" x14ac:dyDescent="0.2">
      <c r="B126" s="28"/>
      <c r="C126" s="276"/>
      <c r="D126" s="134" t="s">
        <v>186</v>
      </c>
      <c r="E126" s="276"/>
      <c r="F126" s="135" t="s">
        <v>222</v>
      </c>
      <c r="G126" s="276"/>
      <c r="H126" s="276"/>
      <c r="I126" s="136"/>
      <c r="J126" s="276"/>
      <c r="K126" s="276"/>
      <c r="L126" s="28"/>
      <c r="M126" s="137"/>
      <c r="N126" s="276"/>
      <c r="O126" s="276"/>
      <c r="P126" s="276"/>
      <c r="Q126" s="276"/>
      <c r="R126" s="276"/>
      <c r="S126" s="276"/>
      <c r="T126" s="44"/>
      <c r="U126" s="276"/>
      <c r="V126" s="276"/>
      <c r="W126" s="276"/>
      <c r="X126" s="276"/>
      <c r="Y126" s="276"/>
      <c r="Z126" s="276"/>
      <c r="AA126" s="276"/>
      <c r="AB126" s="276"/>
      <c r="AC126" s="276"/>
      <c r="AD126" s="276"/>
      <c r="AE126" s="276"/>
      <c r="AF126" s="276"/>
      <c r="AG126" s="276"/>
      <c r="AH126" s="276"/>
      <c r="AI126" s="276"/>
      <c r="AJ126" s="276"/>
      <c r="AK126" s="276"/>
      <c r="AL126" s="276"/>
      <c r="AM126" s="276"/>
      <c r="AN126" s="276"/>
      <c r="AO126" s="276"/>
      <c r="AP126" s="276"/>
      <c r="AQ126" s="276"/>
      <c r="AR126" s="276"/>
      <c r="AS126" s="276"/>
      <c r="AT126" s="17" t="s">
        <v>186</v>
      </c>
      <c r="AU126" s="17" t="s">
        <v>86</v>
      </c>
      <c r="AV126" s="276"/>
      <c r="AW126" s="276"/>
      <c r="AX126" s="276"/>
      <c r="AY126" s="276"/>
      <c r="AZ126" s="276"/>
      <c r="BA126" s="276"/>
      <c r="BB126" s="276"/>
      <c r="BC126" s="276"/>
      <c r="BD126" s="276"/>
      <c r="BE126" s="276"/>
      <c r="BF126" s="276"/>
      <c r="BG126" s="276"/>
      <c r="BH126" s="276"/>
      <c r="BI126" s="276"/>
      <c r="BJ126" s="276"/>
      <c r="BK126" s="276"/>
      <c r="BL126" s="276"/>
      <c r="BM126" s="276"/>
    </row>
    <row r="127" spans="2:65" s="13" customFormat="1" x14ac:dyDescent="0.2">
      <c r="B127" s="145"/>
      <c r="D127" s="139" t="s">
        <v>188</v>
      </c>
      <c r="E127" s="146" t="s">
        <v>3</v>
      </c>
      <c r="F127" s="147" t="s">
        <v>223</v>
      </c>
      <c r="H127" s="148">
        <v>141.24</v>
      </c>
      <c r="I127" s="149"/>
      <c r="L127" s="145"/>
      <c r="M127" s="150"/>
      <c r="T127" s="151"/>
      <c r="AT127" s="146" t="s">
        <v>188</v>
      </c>
      <c r="AU127" s="146" t="s">
        <v>86</v>
      </c>
      <c r="AV127" s="13" t="s">
        <v>86</v>
      </c>
      <c r="AW127" s="13" t="s">
        <v>36</v>
      </c>
      <c r="AX127" s="13" t="s">
        <v>83</v>
      </c>
      <c r="AY127" s="146" t="s">
        <v>177</v>
      </c>
    </row>
    <row r="128" spans="2:65" s="1" customFormat="1" ht="44.25" customHeight="1" x14ac:dyDescent="0.2">
      <c r="B128" s="120"/>
      <c r="C128" s="121" t="s">
        <v>224</v>
      </c>
      <c r="D128" s="121" t="s">
        <v>179</v>
      </c>
      <c r="E128" s="122" t="s">
        <v>225</v>
      </c>
      <c r="F128" s="123" t="s">
        <v>226</v>
      </c>
      <c r="G128" s="124" t="s">
        <v>227</v>
      </c>
      <c r="H128" s="125">
        <v>46.206000000000003</v>
      </c>
      <c r="I128" s="126"/>
      <c r="J128" s="127">
        <f>ROUND(I128*H128,2)</f>
        <v>0</v>
      </c>
      <c r="K128" s="123" t="s">
        <v>183</v>
      </c>
      <c r="L128" s="28"/>
      <c r="M128" s="128" t="s">
        <v>3</v>
      </c>
      <c r="N128" s="129" t="s">
        <v>46</v>
      </c>
      <c r="O128" s="276"/>
      <c r="P128" s="130">
        <f>O128*H128</f>
        <v>0</v>
      </c>
      <c r="Q128" s="130">
        <v>0</v>
      </c>
      <c r="R128" s="130">
        <f>Q128*H128</f>
        <v>0</v>
      </c>
      <c r="S128" s="130">
        <v>0</v>
      </c>
      <c r="T128" s="131">
        <f>S128*H128</f>
        <v>0</v>
      </c>
      <c r="U128" s="276"/>
      <c r="V128" s="276"/>
      <c r="W128" s="276"/>
      <c r="X128" s="276"/>
      <c r="Y128" s="276"/>
      <c r="Z128" s="276"/>
      <c r="AA128" s="276"/>
      <c r="AB128" s="276"/>
      <c r="AC128" s="276"/>
      <c r="AD128" s="276"/>
      <c r="AE128" s="276"/>
      <c r="AF128" s="276"/>
      <c r="AG128" s="276"/>
      <c r="AH128" s="276"/>
      <c r="AI128" s="276"/>
      <c r="AJ128" s="276"/>
      <c r="AK128" s="276"/>
      <c r="AL128" s="276"/>
      <c r="AM128" s="276"/>
      <c r="AN128" s="276"/>
      <c r="AO128" s="276"/>
      <c r="AP128" s="276"/>
      <c r="AQ128" s="276"/>
      <c r="AR128" s="132" t="s">
        <v>184</v>
      </c>
      <c r="AS128" s="276"/>
      <c r="AT128" s="132" t="s">
        <v>179</v>
      </c>
      <c r="AU128" s="132" t="s">
        <v>86</v>
      </c>
      <c r="AV128" s="276"/>
      <c r="AW128" s="276"/>
      <c r="AX128" s="276"/>
      <c r="AY128" s="17" t="s">
        <v>177</v>
      </c>
      <c r="AZ128" s="276"/>
      <c r="BA128" s="276"/>
      <c r="BB128" s="276"/>
      <c r="BC128" s="276"/>
      <c r="BD128" s="276"/>
      <c r="BE128" s="133">
        <f>IF(N128="základní",J128,0)</f>
        <v>0</v>
      </c>
      <c r="BF128" s="133">
        <f>IF(N128="snížená",J128,0)</f>
        <v>0</v>
      </c>
      <c r="BG128" s="133">
        <f>IF(N128="zákl. přenesená",J128,0)</f>
        <v>0</v>
      </c>
      <c r="BH128" s="133">
        <f>IF(N128="sníž. přenesená",J128,0)</f>
        <v>0</v>
      </c>
      <c r="BI128" s="133">
        <f>IF(N128="nulová",J128,0)</f>
        <v>0</v>
      </c>
      <c r="BJ128" s="17" t="s">
        <v>83</v>
      </c>
      <c r="BK128" s="133">
        <f>ROUND(I128*H128,2)</f>
        <v>0</v>
      </c>
      <c r="BL128" s="17" t="s">
        <v>184</v>
      </c>
      <c r="BM128" s="132" t="s">
        <v>228</v>
      </c>
    </row>
    <row r="129" spans="2:65" s="1" customFormat="1" x14ac:dyDescent="0.2">
      <c r="B129" s="28"/>
      <c r="C129" s="276"/>
      <c r="D129" s="134" t="s">
        <v>186</v>
      </c>
      <c r="E129" s="276"/>
      <c r="F129" s="135" t="s">
        <v>229</v>
      </c>
      <c r="G129" s="276"/>
      <c r="H129" s="276"/>
      <c r="I129" s="136"/>
      <c r="J129" s="276"/>
      <c r="K129" s="276"/>
      <c r="L129" s="28"/>
      <c r="M129" s="137"/>
      <c r="N129" s="276"/>
      <c r="O129" s="276"/>
      <c r="P129" s="276"/>
      <c r="Q129" s="276"/>
      <c r="R129" s="276"/>
      <c r="S129" s="276"/>
      <c r="T129" s="44"/>
      <c r="U129" s="276"/>
      <c r="V129" s="276"/>
      <c r="W129" s="276"/>
      <c r="X129" s="276"/>
      <c r="Y129" s="276"/>
      <c r="Z129" s="276"/>
      <c r="AA129" s="276"/>
      <c r="AB129" s="276"/>
      <c r="AC129" s="276"/>
      <c r="AD129" s="276"/>
      <c r="AE129" s="276"/>
      <c r="AF129" s="276"/>
      <c r="AG129" s="276"/>
      <c r="AH129" s="276"/>
      <c r="AI129" s="276"/>
      <c r="AJ129" s="276"/>
      <c r="AK129" s="276"/>
      <c r="AL129" s="276"/>
      <c r="AM129" s="276"/>
      <c r="AN129" s="276"/>
      <c r="AO129" s="276"/>
      <c r="AP129" s="276"/>
      <c r="AQ129" s="276"/>
      <c r="AR129" s="276"/>
      <c r="AS129" s="276"/>
      <c r="AT129" s="17" t="s">
        <v>186</v>
      </c>
      <c r="AU129" s="17" t="s">
        <v>86</v>
      </c>
      <c r="AV129" s="276"/>
      <c r="AW129" s="276"/>
      <c r="AX129" s="276"/>
      <c r="AY129" s="276"/>
      <c r="AZ129" s="276"/>
      <c r="BA129" s="276"/>
      <c r="BB129" s="276"/>
      <c r="BC129" s="276"/>
      <c r="BD129" s="276"/>
      <c r="BE129" s="276"/>
      <c r="BF129" s="276"/>
      <c r="BG129" s="276"/>
      <c r="BH129" s="276"/>
      <c r="BI129" s="276"/>
      <c r="BJ129" s="276"/>
      <c r="BK129" s="276"/>
      <c r="BL129" s="276"/>
      <c r="BM129" s="276"/>
    </row>
    <row r="130" spans="2:65" s="13" customFormat="1" x14ac:dyDescent="0.2">
      <c r="B130" s="145"/>
      <c r="D130" s="139" t="s">
        <v>188</v>
      </c>
      <c r="E130" s="146" t="s">
        <v>3</v>
      </c>
      <c r="F130" s="147" t="s">
        <v>230</v>
      </c>
      <c r="H130" s="148">
        <v>46.206000000000003</v>
      </c>
      <c r="I130" s="149"/>
      <c r="L130" s="145"/>
      <c r="M130" s="150"/>
      <c r="T130" s="151"/>
      <c r="AT130" s="146" t="s">
        <v>188</v>
      </c>
      <c r="AU130" s="146" t="s">
        <v>86</v>
      </c>
      <c r="AV130" s="13" t="s">
        <v>86</v>
      </c>
      <c r="AW130" s="13" t="s">
        <v>36</v>
      </c>
      <c r="AX130" s="13" t="s">
        <v>83</v>
      </c>
      <c r="AY130" s="146" t="s">
        <v>177</v>
      </c>
    </row>
    <row r="131" spans="2:65" s="1" customFormat="1" ht="37.65" customHeight="1" x14ac:dyDescent="0.2">
      <c r="B131" s="120"/>
      <c r="C131" s="121" t="s">
        <v>231</v>
      </c>
      <c r="D131" s="121" t="s">
        <v>179</v>
      </c>
      <c r="E131" s="122" t="s">
        <v>232</v>
      </c>
      <c r="F131" s="123" t="s">
        <v>233</v>
      </c>
      <c r="G131" s="124" t="s">
        <v>182</v>
      </c>
      <c r="H131" s="125">
        <v>5.992</v>
      </c>
      <c r="I131" s="126"/>
      <c r="J131" s="127">
        <f>ROUND(I131*H131,2)</f>
        <v>0</v>
      </c>
      <c r="K131" s="123" t="s">
        <v>183</v>
      </c>
      <c r="L131" s="28"/>
      <c r="M131" s="128" t="s">
        <v>3</v>
      </c>
      <c r="N131" s="129" t="s">
        <v>46</v>
      </c>
      <c r="O131" s="276"/>
      <c r="P131" s="130">
        <f>O131*H131</f>
        <v>0</v>
      </c>
      <c r="Q131" s="130">
        <v>0</v>
      </c>
      <c r="R131" s="130">
        <f>Q131*H131</f>
        <v>0</v>
      </c>
      <c r="S131" s="130">
        <v>0</v>
      </c>
      <c r="T131" s="131">
        <f>S131*H131</f>
        <v>0</v>
      </c>
      <c r="U131" s="276"/>
      <c r="V131" s="276"/>
      <c r="W131" s="276"/>
      <c r="X131" s="276"/>
      <c r="Y131" s="276"/>
      <c r="Z131" s="276"/>
      <c r="AA131" s="276"/>
      <c r="AB131" s="276"/>
      <c r="AC131" s="276"/>
      <c r="AD131" s="276"/>
      <c r="AE131" s="276"/>
      <c r="AF131" s="276"/>
      <c r="AG131" s="276"/>
      <c r="AH131" s="276"/>
      <c r="AI131" s="276"/>
      <c r="AJ131" s="276"/>
      <c r="AK131" s="276"/>
      <c r="AL131" s="276"/>
      <c r="AM131" s="276"/>
      <c r="AN131" s="276"/>
      <c r="AO131" s="276"/>
      <c r="AP131" s="276"/>
      <c r="AQ131" s="276"/>
      <c r="AR131" s="132" t="s">
        <v>184</v>
      </c>
      <c r="AS131" s="276"/>
      <c r="AT131" s="132" t="s">
        <v>179</v>
      </c>
      <c r="AU131" s="132" t="s">
        <v>86</v>
      </c>
      <c r="AV131" s="276"/>
      <c r="AW131" s="276"/>
      <c r="AX131" s="276"/>
      <c r="AY131" s="17" t="s">
        <v>177</v>
      </c>
      <c r="AZ131" s="276"/>
      <c r="BA131" s="276"/>
      <c r="BB131" s="276"/>
      <c r="BC131" s="276"/>
      <c r="BD131" s="276"/>
      <c r="BE131" s="133">
        <f>IF(N131="základní",J131,0)</f>
        <v>0</v>
      </c>
      <c r="BF131" s="133">
        <f>IF(N131="snížená",J131,0)</f>
        <v>0</v>
      </c>
      <c r="BG131" s="133">
        <f>IF(N131="zákl. přenesená",J131,0)</f>
        <v>0</v>
      </c>
      <c r="BH131" s="133">
        <f>IF(N131="sníž. přenesená",J131,0)</f>
        <v>0</v>
      </c>
      <c r="BI131" s="133">
        <f>IF(N131="nulová",J131,0)</f>
        <v>0</v>
      </c>
      <c r="BJ131" s="17" t="s">
        <v>83</v>
      </c>
      <c r="BK131" s="133">
        <f>ROUND(I131*H131,2)</f>
        <v>0</v>
      </c>
      <c r="BL131" s="17" t="s">
        <v>184</v>
      </c>
      <c r="BM131" s="132" t="s">
        <v>234</v>
      </c>
    </row>
    <row r="132" spans="2:65" s="1" customFormat="1" x14ac:dyDescent="0.2">
      <c r="B132" s="28"/>
      <c r="C132" s="276"/>
      <c r="D132" s="134" t="s">
        <v>186</v>
      </c>
      <c r="E132" s="276"/>
      <c r="F132" s="135" t="s">
        <v>235</v>
      </c>
      <c r="G132" s="276"/>
      <c r="H132" s="276"/>
      <c r="I132" s="136"/>
      <c r="J132" s="276"/>
      <c r="K132" s="276"/>
      <c r="L132" s="28"/>
      <c r="M132" s="137"/>
      <c r="N132" s="276"/>
      <c r="O132" s="276"/>
      <c r="P132" s="276"/>
      <c r="Q132" s="276"/>
      <c r="R132" s="276"/>
      <c r="S132" s="276"/>
      <c r="T132" s="44"/>
      <c r="U132" s="276"/>
      <c r="V132" s="276"/>
      <c r="W132" s="276"/>
      <c r="X132" s="276"/>
      <c r="Y132" s="276"/>
      <c r="Z132" s="276"/>
      <c r="AA132" s="276"/>
      <c r="AB132" s="276"/>
      <c r="AC132" s="276"/>
      <c r="AD132" s="276"/>
      <c r="AE132" s="276"/>
      <c r="AF132" s="276"/>
      <c r="AG132" s="276"/>
      <c r="AH132" s="276"/>
      <c r="AI132" s="276"/>
      <c r="AJ132" s="276"/>
      <c r="AK132" s="276"/>
      <c r="AL132" s="276"/>
      <c r="AM132" s="276"/>
      <c r="AN132" s="276"/>
      <c r="AO132" s="276"/>
      <c r="AP132" s="276"/>
      <c r="AQ132" s="276"/>
      <c r="AR132" s="276"/>
      <c r="AS132" s="276"/>
      <c r="AT132" s="17" t="s">
        <v>186</v>
      </c>
      <c r="AU132" s="17" t="s">
        <v>86</v>
      </c>
      <c r="AV132" s="276"/>
      <c r="AW132" s="276"/>
      <c r="AX132" s="276"/>
      <c r="AY132" s="276"/>
      <c r="AZ132" s="276"/>
      <c r="BA132" s="276"/>
      <c r="BB132" s="276"/>
      <c r="BC132" s="276"/>
      <c r="BD132" s="276"/>
      <c r="BE132" s="276"/>
      <c r="BF132" s="276"/>
      <c r="BG132" s="276"/>
      <c r="BH132" s="276"/>
      <c r="BI132" s="276"/>
      <c r="BJ132" s="276"/>
      <c r="BK132" s="276"/>
      <c r="BL132" s="276"/>
      <c r="BM132" s="276"/>
    </row>
    <row r="133" spans="2:65" s="13" customFormat="1" x14ac:dyDescent="0.2">
      <c r="B133" s="145"/>
      <c r="D133" s="139" t="s">
        <v>188</v>
      </c>
      <c r="E133" s="146" t="s">
        <v>3</v>
      </c>
      <c r="F133" s="147" t="s">
        <v>236</v>
      </c>
      <c r="H133" s="148">
        <v>5.992</v>
      </c>
      <c r="I133" s="149"/>
      <c r="L133" s="145"/>
      <c r="M133" s="150"/>
      <c r="T133" s="151"/>
      <c r="AT133" s="146" t="s">
        <v>188</v>
      </c>
      <c r="AU133" s="146" t="s">
        <v>86</v>
      </c>
      <c r="AV133" s="13" t="s">
        <v>86</v>
      </c>
      <c r="AW133" s="13" t="s">
        <v>36</v>
      </c>
      <c r="AX133" s="13" t="s">
        <v>83</v>
      </c>
      <c r="AY133" s="146" t="s">
        <v>177</v>
      </c>
    </row>
    <row r="134" spans="2:65" s="1" customFormat="1" ht="44.25" customHeight="1" x14ac:dyDescent="0.2">
      <c r="B134" s="120"/>
      <c r="C134" s="121" t="s">
        <v>237</v>
      </c>
      <c r="D134" s="121" t="s">
        <v>179</v>
      </c>
      <c r="E134" s="122" t="s">
        <v>238</v>
      </c>
      <c r="F134" s="123" t="s">
        <v>239</v>
      </c>
      <c r="G134" s="124" t="s">
        <v>182</v>
      </c>
      <c r="H134" s="125">
        <v>21.187999999999999</v>
      </c>
      <c r="I134" s="126"/>
      <c r="J134" s="127">
        <f>ROUND(I134*H134,2)</f>
        <v>0</v>
      </c>
      <c r="K134" s="123" t="s">
        <v>183</v>
      </c>
      <c r="L134" s="28"/>
      <c r="M134" s="128" t="s">
        <v>3</v>
      </c>
      <c r="N134" s="129" t="s">
        <v>46</v>
      </c>
      <c r="O134" s="276"/>
      <c r="P134" s="130">
        <f>O134*H134</f>
        <v>0</v>
      </c>
      <c r="Q134" s="130">
        <v>0</v>
      </c>
      <c r="R134" s="130">
        <f>Q134*H134</f>
        <v>0</v>
      </c>
      <c r="S134" s="130">
        <v>0</v>
      </c>
      <c r="T134" s="131">
        <f>S134*H134</f>
        <v>0</v>
      </c>
      <c r="U134" s="276"/>
      <c r="V134" s="276"/>
      <c r="W134" s="276"/>
      <c r="X134" s="276"/>
      <c r="Y134" s="276"/>
      <c r="Z134" s="276"/>
      <c r="AA134" s="276"/>
      <c r="AB134" s="276"/>
      <c r="AC134" s="276"/>
      <c r="AD134" s="276"/>
      <c r="AE134" s="276"/>
      <c r="AF134" s="276"/>
      <c r="AG134" s="276"/>
      <c r="AH134" s="276"/>
      <c r="AI134" s="276"/>
      <c r="AJ134" s="276"/>
      <c r="AK134" s="276"/>
      <c r="AL134" s="276"/>
      <c r="AM134" s="276"/>
      <c r="AN134" s="276"/>
      <c r="AO134" s="276"/>
      <c r="AP134" s="276"/>
      <c r="AQ134" s="276"/>
      <c r="AR134" s="132" t="s">
        <v>184</v>
      </c>
      <c r="AS134" s="276"/>
      <c r="AT134" s="132" t="s">
        <v>179</v>
      </c>
      <c r="AU134" s="132" t="s">
        <v>86</v>
      </c>
      <c r="AV134" s="276"/>
      <c r="AW134" s="276"/>
      <c r="AX134" s="276"/>
      <c r="AY134" s="17" t="s">
        <v>177</v>
      </c>
      <c r="AZ134" s="276"/>
      <c r="BA134" s="276"/>
      <c r="BB134" s="276"/>
      <c r="BC134" s="276"/>
      <c r="BD134" s="276"/>
      <c r="BE134" s="133">
        <f>IF(N134="základní",J134,0)</f>
        <v>0</v>
      </c>
      <c r="BF134" s="133">
        <f>IF(N134="snížená",J134,0)</f>
        <v>0</v>
      </c>
      <c r="BG134" s="133">
        <f>IF(N134="zákl. přenesená",J134,0)</f>
        <v>0</v>
      </c>
      <c r="BH134" s="133">
        <f>IF(N134="sníž. přenesená",J134,0)</f>
        <v>0</v>
      </c>
      <c r="BI134" s="133">
        <f>IF(N134="nulová",J134,0)</f>
        <v>0</v>
      </c>
      <c r="BJ134" s="17" t="s">
        <v>83</v>
      </c>
      <c r="BK134" s="133">
        <f>ROUND(I134*H134,2)</f>
        <v>0</v>
      </c>
      <c r="BL134" s="17" t="s">
        <v>184</v>
      </c>
      <c r="BM134" s="132" t="s">
        <v>240</v>
      </c>
    </row>
    <row r="135" spans="2:65" s="1" customFormat="1" x14ac:dyDescent="0.2">
      <c r="B135" s="28"/>
      <c r="C135" s="276"/>
      <c r="D135" s="134" t="s">
        <v>186</v>
      </c>
      <c r="E135" s="276"/>
      <c r="F135" s="135" t="s">
        <v>241</v>
      </c>
      <c r="G135" s="276"/>
      <c r="H135" s="276"/>
      <c r="I135" s="136"/>
      <c r="J135" s="276"/>
      <c r="K135" s="276"/>
      <c r="L135" s="28"/>
      <c r="M135" s="137"/>
      <c r="N135" s="276"/>
      <c r="O135" s="276"/>
      <c r="P135" s="276"/>
      <c r="Q135" s="276"/>
      <c r="R135" s="276"/>
      <c r="S135" s="276"/>
      <c r="T135" s="44"/>
      <c r="U135" s="276"/>
      <c r="V135" s="276"/>
      <c r="W135" s="276"/>
      <c r="X135" s="276"/>
      <c r="Y135" s="276"/>
      <c r="Z135" s="276"/>
      <c r="AA135" s="276"/>
      <c r="AB135" s="276"/>
      <c r="AC135" s="276"/>
      <c r="AD135" s="276"/>
      <c r="AE135" s="276"/>
      <c r="AF135" s="276"/>
      <c r="AG135" s="276"/>
      <c r="AH135" s="276"/>
      <c r="AI135" s="276"/>
      <c r="AJ135" s="276"/>
      <c r="AK135" s="276"/>
      <c r="AL135" s="276"/>
      <c r="AM135" s="276"/>
      <c r="AN135" s="276"/>
      <c r="AO135" s="276"/>
      <c r="AP135" s="276"/>
      <c r="AQ135" s="276"/>
      <c r="AR135" s="276"/>
      <c r="AS135" s="276"/>
      <c r="AT135" s="17" t="s">
        <v>186</v>
      </c>
      <c r="AU135" s="17" t="s">
        <v>86</v>
      </c>
      <c r="AV135" s="276"/>
      <c r="AW135" s="276"/>
      <c r="AX135" s="276"/>
      <c r="AY135" s="276"/>
      <c r="AZ135" s="276"/>
      <c r="BA135" s="276"/>
      <c r="BB135" s="276"/>
      <c r="BC135" s="276"/>
      <c r="BD135" s="276"/>
      <c r="BE135" s="276"/>
      <c r="BF135" s="276"/>
      <c r="BG135" s="276"/>
      <c r="BH135" s="276"/>
      <c r="BI135" s="276"/>
      <c r="BJ135" s="276"/>
      <c r="BK135" s="276"/>
      <c r="BL135" s="276"/>
      <c r="BM135" s="276"/>
    </row>
    <row r="136" spans="2:65" s="12" customFormat="1" x14ac:dyDescent="0.2">
      <c r="B136" s="138"/>
      <c r="D136" s="139" t="s">
        <v>188</v>
      </c>
      <c r="E136" s="140" t="s">
        <v>3</v>
      </c>
      <c r="F136" s="141" t="s">
        <v>242</v>
      </c>
      <c r="H136" s="140" t="s">
        <v>3</v>
      </c>
      <c r="I136" s="142"/>
      <c r="L136" s="138"/>
      <c r="M136" s="143"/>
      <c r="T136" s="144"/>
      <c r="AT136" s="140" t="s">
        <v>188</v>
      </c>
      <c r="AU136" s="140" t="s">
        <v>86</v>
      </c>
      <c r="AV136" s="12" t="s">
        <v>83</v>
      </c>
      <c r="AW136" s="12" t="s">
        <v>36</v>
      </c>
      <c r="AX136" s="12" t="s">
        <v>75</v>
      </c>
      <c r="AY136" s="140" t="s">
        <v>177</v>
      </c>
    </row>
    <row r="137" spans="2:65" s="13" customFormat="1" x14ac:dyDescent="0.2">
      <c r="B137" s="145"/>
      <c r="D137" s="139" t="s">
        <v>188</v>
      </c>
      <c r="E137" s="146" t="s">
        <v>3</v>
      </c>
      <c r="F137" s="147" t="s">
        <v>196</v>
      </c>
      <c r="H137" s="148">
        <v>19.797999999999998</v>
      </c>
      <c r="I137" s="149"/>
      <c r="L137" s="145"/>
      <c r="M137" s="150"/>
      <c r="T137" s="151"/>
      <c r="AT137" s="146" t="s">
        <v>188</v>
      </c>
      <c r="AU137" s="146" t="s">
        <v>86</v>
      </c>
      <c r="AV137" s="13" t="s">
        <v>86</v>
      </c>
      <c r="AW137" s="13" t="s">
        <v>36</v>
      </c>
      <c r="AX137" s="13" t="s">
        <v>75</v>
      </c>
      <c r="AY137" s="146" t="s">
        <v>177</v>
      </c>
    </row>
    <row r="138" spans="2:65" s="12" customFormat="1" x14ac:dyDescent="0.2">
      <c r="B138" s="138"/>
      <c r="D138" s="139" t="s">
        <v>188</v>
      </c>
      <c r="E138" s="140" t="s">
        <v>3</v>
      </c>
      <c r="F138" s="141" t="s">
        <v>243</v>
      </c>
      <c r="H138" s="140" t="s">
        <v>3</v>
      </c>
      <c r="I138" s="142"/>
      <c r="L138" s="138"/>
      <c r="M138" s="143"/>
      <c r="T138" s="144"/>
      <c r="AT138" s="140" t="s">
        <v>188</v>
      </c>
      <c r="AU138" s="140" t="s">
        <v>86</v>
      </c>
      <c r="AV138" s="12" t="s">
        <v>83</v>
      </c>
      <c r="AW138" s="12" t="s">
        <v>36</v>
      </c>
      <c r="AX138" s="12" t="s">
        <v>75</v>
      </c>
      <c r="AY138" s="140" t="s">
        <v>177</v>
      </c>
    </row>
    <row r="139" spans="2:65" s="13" customFormat="1" x14ac:dyDescent="0.2">
      <c r="B139" s="145"/>
      <c r="D139" s="139" t="s">
        <v>188</v>
      </c>
      <c r="E139" s="146" t="s">
        <v>3</v>
      </c>
      <c r="F139" s="147" t="s">
        <v>244</v>
      </c>
      <c r="H139" s="148">
        <v>1.39</v>
      </c>
      <c r="I139" s="149"/>
      <c r="L139" s="145"/>
      <c r="M139" s="150"/>
      <c r="T139" s="151"/>
      <c r="AT139" s="146" t="s">
        <v>188</v>
      </c>
      <c r="AU139" s="146" t="s">
        <v>86</v>
      </c>
      <c r="AV139" s="13" t="s">
        <v>86</v>
      </c>
      <c r="AW139" s="13" t="s">
        <v>36</v>
      </c>
      <c r="AX139" s="13" t="s">
        <v>75</v>
      </c>
      <c r="AY139" s="146" t="s">
        <v>177</v>
      </c>
    </row>
    <row r="140" spans="2:65" s="14" customFormat="1" x14ac:dyDescent="0.2">
      <c r="B140" s="152"/>
      <c r="D140" s="139" t="s">
        <v>188</v>
      </c>
      <c r="E140" s="153" t="s">
        <v>3</v>
      </c>
      <c r="F140" s="154" t="s">
        <v>199</v>
      </c>
      <c r="H140" s="155">
        <v>21.187999999999999</v>
      </c>
      <c r="I140" s="156"/>
      <c r="L140" s="152"/>
      <c r="M140" s="157"/>
      <c r="T140" s="158"/>
      <c r="AT140" s="153" t="s">
        <v>188</v>
      </c>
      <c r="AU140" s="153" t="s">
        <v>86</v>
      </c>
      <c r="AV140" s="14" t="s">
        <v>184</v>
      </c>
      <c r="AW140" s="14" t="s">
        <v>36</v>
      </c>
      <c r="AX140" s="14" t="s">
        <v>83</v>
      </c>
      <c r="AY140" s="153" t="s">
        <v>177</v>
      </c>
    </row>
    <row r="141" spans="2:65" s="1" customFormat="1" ht="16.5" customHeight="1" x14ac:dyDescent="0.2">
      <c r="B141" s="120"/>
      <c r="C141" s="159" t="s">
        <v>245</v>
      </c>
      <c r="D141" s="159" t="s">
        <v>246</v>
      </c>
      <c r="E141" s="160" t="s">
        <v>247</v>
      </c>
      <c r="F141" s="161" t="s">
        <v>248</v>
      </c>
      <c r="G141" s="162" t="s">
        <v>227</v>
      </c>
      <c r="H141" s="163">
        <v>38.137999999999998</v>
      </c>
      <c r="I141" s="164"/>
      <c r="J141" s="165">
        <f>ROUND(I141*H141,2)</f>
        <v>0</v>
      </c>
      <c r="K141" s="161" t="s">
        <v>183</v>
      </c>
      <c r="L141" s="166"/>
      <c r="M141" s="167" t="s">
        <v>3</v>
      </c>
      <c r="N141" s="168" t="s">
        <v>46</v>
      </c>
      <c r="O141" s="276"/>
      <c r="P141" s="130">
        <f>O141*H141</f>
        <v>0</v>
      </c>
      <c r="Q141" s="130">
        <v>1</v>
      </c>
      <c r="R141" s="130">
        <f>Q141*H141</f>
        <v>38.137999999999998</v>
      </c>
      <c r="S141" s="130">
        <v>0</v>
      </c>
      <c r="T141" s="131">
        <f>S141*H141</f>
        <v>0</v>
      </c>
      <c r="U141" s="276"/>
      <c r="V141" s="276"/>
      <c r="W141" s="276"/>
      <c r="X141" s="276"/>
      <c r="Y141" s="276"/>
      <c r="Z141" s="276"/>
      <c r="AA141" s="276"/>
      <c r="AB141" s="276"/>
      <c r="AC141" s="276"/>
      <c r="AD141" s="276"/>
      <c r="AE141" s="276"/>
      <c r="AF141" s="276"/>
      <c r="AG141" s="276"/>
      <c r="AH141" s="276"/>
      <c r="AI141" s="276"/>
      <c r="AJ141" s="276"/>
      <c r="AK141" s="276"/>
      <c r="AL141" s="276"/>
      <c r="AM141" s="276"/>
      <c r="AN141" s="276"/>
      <c r="AO141" s="276"/>
      <c r="AP141" s="276"/>
      <c r="AQ141" s="276"/>
      <c r="AR141" s="132" t="s">
        <v>231</v>
      </c>
      <c r="AS141" s="276"/>
      <c r="AT141" s="132" t="s">
        <v>246</v>
      </c>
      <c r="AU141" s="132" t="s">
        <v>86</v>
      </c>
      <c r="AV141" s="276"/>
      <c r="AW141" s="276"/>
      <c r="AX141" s="276"/>
      <c r="AY141" s="17" t="s">
        <v>177</v>
      </c>
      <c r="AZ141" s="276"/>
      <c r="BA141" s="276"/>
      <c r="BB141" s="276"/>
      <c r="BC141" s="276"/>
      <c r="BD141" s="276"/>
      <c r="BE141" s="133">
        <f>IF(N141="základní",J141,0)</f>
        <v>0</v>
      </c>
      <c r="BF141" s="133">
        <f>IF(N141="snížená",J141,0)</f>
        <v>0</v>
      </c>
      <c r="BG141" s="133">
        <f>IF(N141="zákl. přenesená",J141,0)</f>
        <v>0</v>
      </c>
      <c r="BH141" s="133">
        <f>IF(N141="sníž. přenesená",J141,0)</f>
        <v>0</v>
      </c>
      <c r="BI141" s="133">
        <f>IF(N141="nulová",J141,0)</f>
        <v>0</v>
      </c>
      <c r="BJ141" s="17" t="s">
        <v>83</v>
      </c>
      <c r="BK141" s="133">
        <f>ROUND(I141*H141,2)</f>
        <v>0</v>
      </c>
      <c r="BL141" s="17" t="s">
        <v>184</v>
      </c>
      <c r="BM141" s="132" t="s">
        <v>249</v>
      </c>
    </row>
    <row r="142" spans="2:65" s="13" customFormat="1" x14ac:dyDescent="0.2">
      <c r="B142" s="145"/>
      <c r="D142" s="139" t="s">
        <v>188</v>
      </c>
      <c r="E142" s="146" t="s">
        <v>3</v>
      </c>
      <c r="F142" s="147" t="s">
        <v>250</v>
      </c>
      <c r="H142" s="148">
        <v>38.137999999999998</v>
      </c>
      <c r="I142" s="149"/>
      <c r="L142" s="145"/>
      <c r="M142" s="150"/>
      <c r="T142" s="151"/>
      <c r="AT142" s="146" t="s">
        <v>188</v>
      </c>
      <c r="AU142" s="146" t="s">
        <v>86</v>
      </c>
      <c r="AV142" s="13" t="s">
        <v>86</v>
      </c>
      <c r="AW142" s="13" t="s">
        <v>36</v>
      </c>
      <c r="AX142" s="13" t="s">
        <v>83</v>
      </c>
      <c r="AY142" s="146" t="s">
        <v>177</v>
      </c>
    </row>
    <row r="143" spans="2:65" s="11" customFormat="1" ht="22.65" customHeight="1" x14ac:dyDescent="0.25">
      <c r="B143" s="108"/>
      <c r="D143" s="109" t="s">
        <v>74</v>
      </c>
      <c r="E143" s="118" t="s">
        <v>86</v>
      </c>
      <c r="F143" s="118" t="s">
        <v>251</v>
      </c>
      <c r="I143" s="111"/>
      <c r="J143" s="119">
        <f>BK143</f>
        <v>0</v>
      </c>
      <c r="L143" s="108"/>
      <c r="M143" s="113"/>
      <c r="P143" s="114">
        <f>SUM(P144:P168)</f>
        <v>0</v>
      </c>
      <c r="R143" s="114">
        <f>SUM(R144:R168)</f>
        <v>10.994323519999998</v>
      </c>
      <c r="T143" s="115">
        <f>SUM(T144:T168)</f>
        <v>0</v>
      </c>
      <c r="AR143" s="109" t="s">
        <v>83</v>
      </c>
      <c r="AT143" s="116" t="s">
        <v>74</v>
      </c>
      <c r="AU143" s="116" t="s">
        <v>83</v>
      </c>
      <c r="AY143" s="109" t="s">
        <v>177</v>
      </c>
      <c r="BK143" s="117">
        <f>SUM(BK144:BK168)</f>
        <v>0</v>
      </c>
    </row>
    <row r="144" spans="2:65" s="1" customFormat="1" ht="37.65" customHeight="1" x14ac:dyDescent="0.2">
      <c r="B144" s="120"/>
      <c r="C144" s="121" t="s">
        <v>252</v>
      </c>
      <c r="D144" s="121" t="s">
        <v>179</v>
      </c>
      <c r="E144" s="122" t="s">
        <v>253</v>
      </c>
      <c r="F144" s="123" t="s">
        <v>254</v>
      </c>
      <c r="G144" s="124" t="s">
        <v>182</v>
      </c>
      <c r="H144" s="125">
        <v>0.42499999999999999</v>
      </c>
      <c r="I144" s="126"/>
      <c r="J144" s="127">
        <f>ROUND(I144*H144,2)</f>
        <v>0</v>
      </c>
      <c r="K144" s="123" t="s">
        <v>183</v>
      </c>
      <c r="L144" s="28"/>
      <c r="M144" s="128" t="s">
        <v>3</v>
      </c>
      <c r="N144" s="129" t="s">
        <v>46</v>
      </c>
      <c r="O144" s="276"/>
      <c r="P144" s="130">
        <f>O144*H144</f>
        <v>0</v>
      </c>
      <c r="Q144" s="130">
        <v>2.16</v>
      </c>
      <c r="R144" s="130">
        <f>Q144*H144</f>
        <v>0.91800000000000004</v>
      </c>
      <c r="S144" s="130">
        <v>0</v>
      </c>
      <c r="T144" s="131">
        <f>S144*H144</f>
        <v>0</v>
      </c>
      <c r="U144" s="276"/>
      <c r="V144" s="276"/>
      <c r="W144" s="276"/>
      <c r="X144" s="276"/>
      <c r="Y144" s="276"/>
      <c r="Z144" s="276"/>
      <c r="AA144" s="276"/>
      <c r="AB144" s="276"/>
      <c r="AC144" s="276"/>
      <c r="AD144" s="276"/>
      <c r="AE144" s="276"/>
      <c r="AF144" s="276"/>
      <c r="AG144" s="276"/>
      <c r="AH144" s="276"/>
      <c r="AI144" s="276"/>
      <c r="AJ144" s="276"/>
      <c r="AK144" s="276"/>
      <c r="AL144" s="276"/>
      <c r="AM144" s="276"/>
      <c r="AN144" s="276"/>
      <c r="AO144" s="276"/>
      <c r="AP144" s="276"/>
      <c r="AQ144" s="276"/>
      <c r="AR144" s="132" t="s">
        <v>184</v>
      </c>
      <c r="AS144" s="276"/>
      <c r="AT144" s="132" t="s">
        <v>179</v>
      </c>
      <c r="AU144" s="132" t="s">
        <v>86</v>
      </c>
      <c r="AV144" s="276"/>
      <c r="AW144" s="276"/>
      <c r="AX144" s="276"/>
      <c r="AY144" s="17" t="s">
        <v>177</v>
      </c>
      <c r="AZ144" s="276"/>
      <c r="BA144" s="276"/>
      <c r="BB144" s="276"/>
      <c r="BC144" s="276"/>
      <c r="BD144" s="276"/>
      <c r="BE144" s="133">
        <f>IF(N144="základní",J144,0)</f>
        <v>0</v>
      </c>
      <c r="BF144" s="133">
        <f>IF(N144="snížená",J144,0)</f>
        <v>0</v>
      </c>
      <c r="BG144" s="133">
        <f>IF(N144="zákl. přenesená",J144,0)</f>
        <v>0</v>
      </c>
      <c r="BH144" s="133">
        <f>IF(N144="sníž. přenesená",J144,0)</f>
        <v>0</v>
      </c>
      <c r="BI144" s="133">
        <f>IF(N144="nulová",J144,0)</f>
        <v>0</v>
      </c>
      <c r="BJ144" s="17" t="s">
        <v>83</v>
      </c>
      <c r="BK144" s="133">
        <f>ROUND(I144*H144,2)</f>
        <v>0</v>
      </c>
      <c r="BL144" s="17" t="s">
        <v>184</v>
      </c>
      <c r="BM144" s="132" t="s">
        <v>255</v>
      </c>
    </row>
    <row r="145" spans="2:65" s="1" customFormat="1" x14ac:dyDescent="0.2">
      <c r="B145" s="28"/>
      <c r="C145" s="276"/>
      <c r="D145" s="134" t="s">
        <v>186</v>
      </c>
      <c r="E145" s="276"/>
      <c r="F145" s="135" t="s">
        <v>256</v>
      </c>
      <c r="G145" s="276"/>
      <c r="H145" s="276"/>
      <c r="I145" s="136"/>
      <c r="J145" s="276"/>
      <c r="K145" s="276"/>
      <c r="L145" s="28"/>
      <c r="M145" s="137"/>
      <c r="N145" s="276"/>
      <c r="O145" s="276"/>
      <c r="P145" s="276"/>
      <c r="Q145" s="276"/>
      <c r="R145" s="276"/>
      <c r="S145" s="276"/>
      <c r="T145" s="44"/>
      <c r="U145" s="276"/>
      <c r="V145" s="276"/>
      <c r="W145" s="276"/>
      <c r="X145" s="276"/>
      <c r="Y145" s="276"/>
      <c r="Z145" s="276"/>
      <c r="AA145" s="276"/>
      <c r="AB145" s="276"/>
      <c r="AC145" s="276"/>
      <c r="AD145" s="276"/>
      <c r="AE145" s="276"/>
      <c r="AF145" s="276"/>
      <c r="AG145" s="276"/>
      <c r="AH145" s="276"/>
      <c r="AI145" s="276"/>
      <c r="AJ145" s="276"/>
      <c r="AK145" s="276"/>
      <c r="AL145" s="276"/>
      <c r="AM145" s="276"/>
      <c r="AN145" s="276"/>
      <c r="AO145" s="276"/>
      <c r="AP145" s="276"/>
      <c r="AQ145" s="276"/>
      <c r="AR145" s="276"/>
      <c r="AS145" s="276"/>
      <c r="AT145" s="17" t="s">
        <v>186</v>
      </c>
      <c r="AU145" s="17" t="s">
        <v>86</v>
      </c>
      <c r="AV145" s="276"/>
      <c r="AW145" s="276"/>
      <c r="AX145" s="276"/>
      <c r="AY145" s="276"/>
      <c r="AZ145" s="276"/>
      <c r="BA145" s="276"/>
      <c r="BB145" s="276"/>
      <c r="BC145" s="276"/>
      <c r="BD145" s="276"/>
      <c r="BE145" s="276"/>
      <c r="BF145" s="276"/>
      <c r="BG145" s="276"/>
      <c r="BH145" s="276"/>
      <c r="BI145" s="276"/>
      <c r="BJ145" s="276"/>
      <c r="BK145" s="276"/>
      <c r="BL145" s="276"/>
      <c r="BM145" s="276"/>
    </row>
    <row r="146" spans="2:65" s="12" customFormat="1" x14ac:dyDescent="0.2">
      <c r="B146" s="138"/>
      <c r="D146" s="139" t="s">
        <v>188</v>
      </c>
      <c r="E146" s="140" t="s">
        <v>3</v>
      </c>
      <c r="F146" s="141" t="s">
        <v>189</v>
      </c>
      <c r="H146" s="140" t="s">
        <v>3</v>
      </c>
      <c r="I146" s="142"/>
      <c r="L146" s="138"/>
      <c r="M146" s="143"/>
      <c r="T146" s="144"/>
      <c r="AT146" s="140" t="s">
        <v>188</v>
      </c>
      <c r="AU146" s="140" t="s">
        <v>86</v>
      </c>
      <c r="AV146" s="12" t="s">
        <v>83</v>
      </c>
      <c r="AW146" s="12" t="s">
        <v>36</v>
      </c>
      <c r="AX146" s="12" t="s">
        <v>75</v>
      </c>
      <c r="AY146" s="140" t="s">
        <v>177</v>
      </c>
    </row>
    <row r="147" spans="2:65" s="13" customFormat="1" x14ac:dyDescent="0.2">
      <c r="B147" s="145"/>
      <c r="D147" s="139" t="s">
        <v>188</v>
      </c>
      <c r="E147" s="146" t="s">
        <v>3</v>
      </c>
      <c r="F147" s="147" t="s">
        <v>257</v>
      </c>
      <c r="H147" s="148">
        <v>0.42499999999999999</v>
      </c>
      <c r="I147" s="149"/>
      <c r="L147" s="145"/>
      <c r="M147" s="150"/>
      <c r="T147" s="151"/>
      <c r="AT147" s="146" t="s">
        <v>188</v>
      </c>
      <c r="AU147" s="146" t="s">
        <v>86</v>
      </c>
      <c r="AV147" s="13" t="s">
        <v>86</v>
      </c>
      <c r="AW147" s="13" t="s">
        <v>36</v>
      </c>
      <c r="AX147" s="13" t="s">
        <v>83</v>
      </c>
      <c r="AY147" s="146" t="s">
        <v>177</v>
      </c>
    </row>
    <row r="148" spans="2:65" s="1" customFormat="1" ht="33" customHeight="1" x14ac:dyDescent="0.2">
      <c r="B148" s="120"/>
      <c r="C148" s="121" t="s">
        <v>9</v>
      </c>
      <c r="D148" s="121" t="s">
        <v>179</v>
      </c>
      <c r="E148" s="122" t="s">
        <v>258</v>
      </c>
      <c r="F148" s="123" t="s">
        <v>259</v>
      </c>
      <c r="G148" s="124" t="s">
        <v>182</v>
      </c>
      <c r="H148" s="125">
        <v>0.63200000000000001</v>
      </c>
      <c r="I148" s="126"/>
      <c r="J148" s="127">
        <f>ROUND(I148*H148,2)</f>
        <v>0</v>
      </c>
      <c r="K148" s="123" t="s">
        <v>183</v>
      </c>
      <c r="L148" s="28"/>
      <c r="M148" s="128" t="s">
        <v>3</v>
      </c>
      <c r="N148" s="129" t="s">
        <v>46</v>
      </c>
      <c r="O148" s="276"/>
      <c r="P148" s="130">
        <f>O148*H148</f>
        <v>0</v>
      </c>
      <c r="Q148" s="130">
        <v>2.5018699999999998</v>
      </c>
      <c r="R148" s="130">
        <f>Q148*H148</f>
        <v>1.5811818399999999</v>
      </c>
      <c r="S148" s="130">
        <v>0</v>
      </c>
      <c r="T148" s="131">
        <f>S148*H148</f>
        <v>0</v>
      </c>
      <c r="U148" s="276"/>
      <c r="V148" s="276"/>
      <c r="W148" s="276"/>
      <c r="X148" s="276"/>
      <c r="Y148" s="276"/>
      <c r="Z148" s="276"/>
      <c r="AA148" s="276"/>
      <c r="AB148" s="276"/>
      <c r="AC148" s="276"/>
      <c r="AD148" s="276"/>
      <c r="AE148" s="276"/>
      <c r="AF148" s="276"/>
      <c r="AG148" s="276"/>
      <c r="AH148" s="276"/>
      <c r="AI148" s="276"/>
      <c r="AJ148" s="276"/>
      <c r="AK148" s="276"/>
      <c r="AL148" s="276"/>
      <c r="AM148" s="276"/>
      <c r="AN148" s="276"/>
      <c r="AO148" s="276"/>
      <c r="AP148" s="276"/>
      <c r="AQ148" s="276"/>
      <c r="AR148" s="132" t="s">
        <v>184</v>
      </c>
      <c r="AS148" s="276"/>
      <c r="AT148" s="132" t="s">
        <v>179</v>
      </c>
      <c r="AU148" s="132" t="s">
        <v>86</v>
      </c>
      <c r="AV148" s="276"/>
      <c r="AW148" s="276"/>
      <c r="AX148" s="276"/>
      <c r="AY148" s="17" t="s">
        <v>177</v>
      </c>
      <c r="AZ148" s="276"/>
      <c r="BA148" s="276"/>
      <c r="BB148" s="276"/>
      <c r="BC148" s="276"/>
      <c r="BD148" s="276"/>
      <c r="BE148" s="133">
        <f>IF(N148="základní",J148,0)</f>
        <v>0</v>
      </c>
      <c r="BF148" s="133">
        <f>IF(N148="snížená",J148,0)</f>
        <v>0</v>
      </c>
      <c r="BG148" s="133">
        <f>IF(N148="zákl. přenesená",J148,0)</f>
        <v>0</v>
      </c>
      <c r="BH148" s="133">
        <f>IF(N148="sníž. přenesená",J148,0)</f>
        <v>0</v>
      </c>
      <c r="BI148" s="133">
        <f>IF(N148="nulová",J148,0)</f>
        <v>0</v>
      </c>
      <c r="BJ148" s="17" t="s">
        <v>83</v>
      </c>
      <c r="BK148" s="133">
        <f>ROUND(I148*H148,2)</f>
        <v>0</v>
      </c>
      <c r="BL148" s="17" t="s">
        <v>184</v>
      </c>
      <c r="BM148" s="132" t="s">
        <v>260</v>
      </c>
    </row>
    <row r="149" spans="2:65" s="1" customFormat="1" x14ac:dyDescent="0.2">
      <c r="B149" s="28"/>
      <c r="C149" s="276"/>
      <c r="D149" s="134" t="s">
        <v>186</v>
      </c>
      <c r="E149" s="276"/>
      <c r="F149" s="135" t="s">
        <v>261</v>
      </c>
      <c r="G149" s="276"/>
      <c r="H149" s="276"/>
      <c r="I149" s="136"/>
      <c r="J149" s="276"/>
      <c r="K149" s="276"/>
      <c r="L149" s="28"/>
      <c r="M149" s="137"/>
      <c r="N149" s="276"/>
      <c r="O149" s="276"/>
      <c r="P149" s="276"/>
      <c r="Q149" s="276"/>
      <c r="R149" s="276"/>
      <c r="S149" s="276"/>
      <c r="T149" s="44"/>
      <c r="U149" s="276"/>
      <c r="V149" s="276"/>
      <c r="W149" s="276"/>
      <c r="X149" s="276"/>
      <c r="Y149" s="276"/>
      <c r="Z149" s="276"/>
      <c r="AA149" s="276"/>
      <c r="AB149" s="276"/>
      <c r="AC149" s="276"/>
      <c r="AD149" s="276"/>
      <c r="AE149" s="276"/>
      <c r="AF149" s="276"/>
      <c r="AG149" s="276"/>
      <c r="AH149" s="276"/>
      <c r="AI149" s="276"/>
      <c r="AJ149" s="276"/>
      <c r="AK149" s="276"/>
      <c r="AL149" s="276"/>
      <c r="AM149" s="276"/>
      <c r="AN149" s="276"/>
      <c r="AO149" s="276"/>
      <c r="AP149" s="276"/>
      <c r="AQ149" s="276"/>
      <c r="AR149" s="276"/>
      <c r="AS149" s="276"/>
      <c r="AT149" s="17" t="s">
        <v>186</v>
      </c>
      <c r="AU149" s="17" t="s">
        <v>86</v>
      </c>
      <c r="AV149" s="276"/>
      <c r="AW149" s="276"/>
      <c r="AX149" s="276"/>
      <c r="AY149" s="276"/>
      <c r="AZ149" s="276"/>
      <c r="BA149" s="276"/>
      <c r="BB149" s="276"/>
      <c r="BC149" s="276"/>
      <c r="BD149" s="276"/>
      <c r="BE149" s="276"/>
      <c r="BF149" s="276"/>
      <c r="BG149" s="276"/>
      <c r="BH149" s="276"/>
      <c r="BI149" s="276"/>
      <c r="BJ149" s="276"/>
      <c r="BK149" s="276"/>
      <c r="BL149" s="276"/>
      <c r="BM149" s="276"/>
    </row>
    <row r="150" spans="2:65" s="12" customFormat="1" x14ac:dyDescent="0.2">
      <c r="B150" s="138"/>
      <c r="D150" s="139" t="s">
        <v>188</v>
      </c>
      <c r="E150" s="140" t="s">
        <v>3</v>
      </c>
      <c r="F150" s="141" t="s">
        <v>189</v>
      </c>
      <c r="H150" s="140" t="s">
        <v>3</v>
      </c>
      <c r="I150" s="142"/>
      <c r="L150" s="138"/>
      <c r="M150" s="143"/>
      <c r="T150" s="144"/>
      <c r="AT150" s="140" t="s">
        <v>188</v>
      </c>
      <c r="AU150" s="140" t="s">
        <v>86</v>
      </c>
      <c r="AV150" s="12" t="s">
        <v>83</v>
      </c>
      <c r="AW150" s="12" t="s">
        <v>36</v>
      </c>
      <c r="AX150" s="12" t="s">
        <v>75</v>
      </c>
      <c r="AY150" s="140" t="s">
        <v>177</v>
      </c>
    </row>
    <row r="151" spans="2:65" s="13" customFormat="1" x14ac:dyDescent="0.2">
      <c r="B151" s="145"/>
      <c r="D151" s="139" t="s">
        <v>188</v>
      </c>
      <c r="E151" s="146" t="s">
        <v>3</v>
      </c>
      <c r="F151" s="147" t="s">
        <v>262</v>
      </c>
      <c r="H151" s="148">
        <v>0.63200000000000001</v>
      </c>
      <c r="I151" s="149"/>
      <c r="L151" s="145"/>
      <c r="M151" s="150"/>
      <c r="T151" s="151"/>
      <c r="AT151" s="146" t="s">
        <v>188</v>
      </c>
      <c r="AU151" s="146" t="s">
        <v>86</v>
      </c>
      <c r="AV151" s="13" t="s">
        <v>86</v>
      </c>
      <c r="AW151" s="13" t="s">
        <v>36</v>
      </c>
      <c r="AX151" s="13" t="s">
        <v>83</v>
      </c>
      <c r="AY151" s="146" t="s">
        <v>177</v>
      </c>
    </row>
    <row r="152" spans="2:65" s="1" customFormat="1" ht="24.15" customHeight="1" x14ac:dyDescent="0.2">
      <c r="B152" s="120"/>
      <c r="C152" s="121" t="s">
        <v>263</v>
      </c>
      <c r="D152" s="121" t="s">
        <v>179</v>
      </c>
      <c r="E152" s="122" t="s">
        <v>264</v>
      </c>
      <c r="F152" s="123" t="s">
        <v>265</v>
      </c>
      <c r="G152" s="124" t="s">
        <v>227</v>
      </c>
      <c r="H152" s="125">
        <v>3.7999999999999999E-2</v>
      </c>
      <c r="I152" s="126"/>
      <c r="J152" s="127">
        <f>ROUND(I152*H152,2)</f>
        <v>0</v>
      </c>
      <c r="K152" s="123" t="s">
        <v>183</v>
      </c>
      <c r="L152" s="28"/>
      <c r="M152" s="128" t="s">
        <v>3</v>
      </c>
      <c r="N152" s="129" t="s">
        <v>46</v>
      </c>
      <c r="O152" s="276"/>
      <c r="P152" s="130">
        <f>O152*H152</f>
        <v>0</v>
      </c>
      <c r="Q152" s="130">
        <v>1.06277</v>
      </c>
      <c r="R152" s="130">
        <f>Q152*H152</f>
        <v>4.0385259999999999E-2</v>
      </c>
      <c r="S152" s="130">
        <v>0</v>
      </c>
      <c r="T152" s="131">
        <f>S152*H152</f>
        <v>0</v>
      </c>
      <c r="U152" s="276"/>
      <c r="V152" s="276"/>
      <c r="W152" s="276"/>
      <c r="X152" s="276"/>
      <c r="Y152" s="276"/>
      <c r="Z152" s="276"/>
      <c r="AA152" s="276"/>
      <c r="AB152" s="276"/>
      <c r="AC152" s="276"/>
      <c r="AD152" s="276"/>
      <c r="AE152" s="276"/>
      <c r="AF152" s="276"/>
      <c r="AG152" s="276"/>
      <c r="AH152" s="276"/>
      <c r="AI152" s="276"/>
      <c r="AJ152" s="276"/>
      <c r="AK152" s="276"/>
      <c r="AL152" s="276"/>
      <c r="AM152" s="276"/>
      <c r="AN152" s="276"/>
      <c r="AO152" s="276"/>
      <c r="AP152" s="276"/>
      <c r="AQ152" s="276"/>
      <c r="AR152" s="132" t="s">
        <v>184</v>
      </c>
      <c r="AS152" s="276"/>
      <c r="AT152" s="132" t="s">
        <v>179</v>
      </c>
      <c r="AU152" s="132" t="s">
        <v>86</v>
      </c>
      <c r="AV152" s="276"/>
      <c r="AW152" s="276"/>
      <c r="AX152" s="276"/>
      <c r="AY152" s="17" t="s">
        <v>177</v>
      </c>
      <c r="AZ152" s="276"/>
      <c r="BA152" s="276"/>
      <c r="BB152" s="276"/>
      <c r="BC152" s="276"/>
      <c r="BD152" s="276"/>
      <c r="BE152" s="133">
        <f>IF(N152="základní",J152,0)</f>
        <v>0</v>
      </c>
      <c r="BF152" s="133">
        <f>IF(N152="snížená",J152,0)</f>
        <v>0</v>
      </c>
      <c r="BG152" s="133">
        <f>IF(N152="zákl. přenesená",J152,0)</f>
        <v>0</v>
      </c>
      <c r="BH152" s="133">
        <f>IF(N152="sníž. přenesená",J152,0)</f>
        <v>0</v>
      </c>
      <c r="BI152" s="133">
        <f>IF(N152="nulová",J152,0)</f>
        <v>0</v>
      </c>
      <c r="BJ152" s="17" t="s">
        <v>83</v>
      </c>
      <c r="BK152" s="133">
        <f>ROUND(I152*H152,2)</f>
        <v>0</v>
      </c>
      <c r="BL152" s="17" t="s">
        <v>184</v>
      </c>
      <c r="BM152" s="132" t="s">
        <v>266</v>
      </c>
    </row>
    <row r="153" spans="2:65" s="1" customFormat="1" x14ac:dyDescent="0.2">
      <c r="B153" s="28"/>
      <c r="C153" s="276"/>
      <c r="D153" s="134" t="s">
        <v>186</v>
      </c>
      <c r="E153" s="276"/>
      <c r="F153" s="135" t="s">
        <v>267</v>
      </c>
      <c r="G153" s="276"/>
      <c r="H153" s="276"/>
      <c r="I153" s="136"/>
      <c r="J153" s="276"/>
      <c r="K153" s="276"/>
      <c r="L153" s="28"/>
      <c r="M153" s="137"/>
      <c r="N153" s="276"/>
      <c r="O153" s="276"/>
      <c r="P153" s="276"/>
      <c r="Q153" s="276"/>
      <c r="R153" s="276"/>
      <c r="S153" s="276"/>
      <c r="T153" s="44"/>
      <c r="U153" s="276"/>
      <c r="V153" s="276"/>
      <c r="W153" s="276"/>
      <c r="X153" s="276"/>
      <c r="Y153" s="276"/>
      <c r="Z153" s="276"/>
      <c r="AA153" s="276"/>
      <c r="AB153" s="276"/>
      <c r="AC153" s="276"/>
      <c r="AD153" s="276"/>
      <c r="AE153" s="276"/>
      <c r="AF153" s="276"/>
      <c r="AG153" s="276"/>
      <c r="AH153" s="276"/>
      <c r="AI153" s="276"/>
      <c r="AJ153" s="276"/>
      <c r="AK153" s="276"/>
      <c r="AL153" s="276"/>
      <c r="AM153" s="276"/>
      <c r="AN153" s="276"/>
      <c r="AO153" s="276"/>
      <c r="AP153" s="276"/>
      <c r="AQ153" s="276"/>
      <c r="AR153" s="276"/>
      <c r="AS153" s="276"/>
      <c r="AT153" s="17" t="s">
        <v>186</v>
      </c>
      <c r="AU153" s="17" t="s">
        <v>86</v>
      </c>
      <c r="AV153" s="276"/>
      <c r="AW153" s="276"/>
      <c r="AX153" s="276"/>
      <c r="AY153" s="276"/>
      <c r="AZ153" s="276"/>
      <c r="BA153" s="276"/>
      <c r="BB153" s="276"/>
      <c r="BC153" s="276"/>
      <c r="BD153" s="276"/>
      <c r="BE153" s="276"/>
      <c r="BF153" s="276"/>
      <c r="BG153" s="276"/>
      <c r="BH153" s="276"/>
      <c r="BI153" s="276"/>
      <c r="BJ153" s="276"/>
      <c r="BK153" s="276"/>
      <c r="BL153" s="276"/>
      <c r="BM153" s="276"/>
    </row>
    <row r="154" spans="2:65" s="12" customFormat="1" x14ac:dyDescent="0.2">
      <c r="B154" s="138"/>
      <c r="D154" s="139" t="s">
        <v>188</v>
      </c>
      <c r="E154" s="140" t="s">
        <v>3</v>
      </c>
      <c r="F154" s="141" t="s">
        <v>189</v>
      </c>
      <c r="H154" s="140" t="s">
        <v>3</v>
      </c>
      <c r="I154" s="142"/>
      <c r="L154" s="138"/>
      <c r="M154" s="143"/>
      <c r="T154" s="144"/>
      <c r="AT154" s="140" t="s">
        <v>188</v>
      </c>
      <c r="AU154" s="140" t="s">
        <v>86</v>
      </c>
      <c r="AV154" s="12" t="s">
        <v>83</v>
      </c>
      <c r="AW154" s="12" t="s">
        <v>36</v>
      </c>
      <c r="AX154" s="12" t="s">
        <v>75</v>
      </c>
      <c r="AY154" s="140" t="s">
        <v>177</v>
      </c>
    </row>
    <row r="155" spans="2:65" s="13" customFormat="1" x14ac:dyDescent="0.2">
      <c r="B155" s="145"/>
      <c r="D155" s="139" t="s">
        <v>188</v>
      </c>
      <c r="E155" s="146" t="s">
        <v>3</v>
      </c>
      <c r="F155" s="147" t="s">
        <v>268</v>
      </c>
      <c r="H155" s="148">
        <v>3.7999999999999999E-2</v>
      </c>
      <c r="I155" s="149"/>
      <c r="L155" s="145"/>
      <c r="M155" s="150"/>
      <c r="T155" s="151"/>
      <c r="AT155" s="146" t="s">
        <v>188</v>
      </c>
      <c r="AU155" s="146" t="s">
        <v>86</v>
      </c>
      <c r="AV155" s="13" t="s">
        <v>86</v>
      </c>
      <c r="AW155" s="13" t="s">
        <v>36</v>
      </c>
      <c r="AX155" s="13" t="s">
        <v>83</v>
      </c>
      <c r="AY155" s="146" t="s">
        <v>177</v>
      </c>
    </row>
    <row r="156" spans="2:65" s="1" customFormat="1" ht="24.15" customHeight="1" x14ac:dyDescent="0.2">
      <c r="B156" s="120"/>
      <c r="C156" s="121" t="s">
        <v>269</v>
      </c>
      <c r="D156" s="121" t="s">
        <v>179</v>
      </c>
      <c r="E156" s="122" t="s">
        <v>270</v>
      </c>
      <c r="F156" s="123" t="s">
        <v>271</v>
      </c>
      <c r="G156" s="124" t="s">
        <v>182</v>
      </c>
      <c r="H156" s="125">
        <v>3.3660000000000001</v>
      </c>
      <c r="I156" s="126"/>
      <c r="J156" s="127">
        <f>ROUND(I156*H156,2)</f>
        <v>0</v>
      </c>
      <c r="K156" s="123" t="s">
        <v>183</v>
      </c>
      <c r="L156" s="28"/>
      <c r="M156" s="128" t="s">
        <v>3</v>
      </c>
      <c r="N156" s="129" t="s">
        <v>46</v>
      </c>
      <c r="O156" s="276"/>
      <c r="P156" s="130">
        <f>O156*H156</f>
        <v>0</v>
      </c>
      <c r="Q156" s="130">
        <v>2.5018699999999998</v>
      </c>
      <c r="R156" s="130">
        <f>Q156*H156</f>
        <v>8.4212944199999988</v>
      </c>
      <c r="S156" s="130">
        <v>0</v>
      </c>
      <c r="T156" s="131">
        <f>S156*H156</f>
        <v>0</v>
      </c>
      <c r="U156" s="276"/>
      <c r="V156" s="276"/>
      <c r="W156" s="276"/>
      <c r="X156" s="276"/>
      <c r="Y156" s="276"/>
      <c r="Z156" s="276"/>
      <c r="AA156" s="276"/>
      <c r="AB156" s="276"/>
      <c r="AC156" s="276"/>
      <c r="AD156" s="276"/>
      <c r="AE156" s="276"/>
      <c r="AF156" s="276"/>
      <c r="AG156" s="276"/>
      <c r="AH156" s="276"/>
      <c r="AI156" s="276"/>
      <c r="AJ156" s="276"/>
      <c r="AK156" s="276"/>
      <c r="AL156" s="276"/>
      <c r="AM156" s="276"/>
      <c r="AN156" s="276"/>
      <c r="AO156" s="276"/>
      <c r="AP156" s="276"/>
      <c r="AQ156" s="276"/>
      <c r="AR156" s="132" t="s">
        <v>184</v>
      </c>
      <c r="AS156" s="276"/>
      <c r="AT156" s="132" t="s">
        <v>179</v>
      </c>
      <c r="AU156" s="132" t="s">
        <v>86</v>
      </c>
      <c r="AV156" s="276"/>
      <c r="AW156" s="276"/>
      <c r="AX156" s="276"/>
      <c r="AY156" s="17" t="s">
        <v>177</v>
      </c>
      <c r="AZ156" s="276"/>
      <c r="BA156" s="276"/>
      <c r="BB156" s="276"/>
      <c r="BC156" s="276"/>
      <c r="BD156" s="276"/>
      <c r="BE156" s="133">
        <f>IF(N156="základní",J156,0)</f>
        <v>0</v>
      </c>
      <c r="BF156" s="133">
        <f>IF(N156="snížená",J156,0)</f>
        <v>0</v>
      </c>
      <c r="BG156" s="133">
        <f>IF(N156="zákl. přenesená",J156,0)</f>
        <v>0</v>
      </c>
      <c r="BH156" s="133">
        <f>IF(N156="sníž. přenesená",J156,0)</f>
        <v>0</v>
      </c>
      <c r="BI156" s="133">
        <f>IF(N156="nulová",J156,0)</f>
        <v>0</v>
      </c>
      <c r="BJ156" s="17" t="s">
        <v>83</v>
      </c>
      <c r="BK156" s="133">
        <f>ROUND(I156*H156,2)</f>
        <v>0</v>
      </c>
      <c r="BL156" s="17" t="s">
        <v>184</v>
      </c>
      <c r="BM156" s="132" t="s">
        <v>272</v>
      </c>
    </row>
    <row r="157" spans="2:65" s="1" customFormat="1" x14ac:dyDescent="0.2">
      <c r="B157" s="28"/>
      <c r="C157" s="276"/>
      <c r="D157" s="134" t="s">
        <v>186</v>
      </c>
      <c r="E157" s="276"/>
      <c r="F157" s="135" t="s">
        <v>273</v>
      </c>
      <c r="G157" s="276"/>
      <c r="H157" s="276"/>
      <c r="I157" s="136"/>
      <c r="J157" s="276"/>
      <c r="K157" s="276"/>
      <c r="L157" s="28"/>
      <c r="M157" s="137"/>
      <c r="N157" s="276"/>
      <c r="O157" s="276"/>
      <c r="P157" s="276"/>
      <c r="Q157" s="276"/>
      <c r="R157" s="276"/>
      <c r="S157" s="276"/>
      <c r="T157" s="44"/>
      <c r="U157" s="276"/>
      <c r="V157" s="276"/>
      <c r="W157" s="276"/>
      <c r="X157" s="276"/>
      <c r="Y157" s="276"/>
      <c r="Z157" s="276"/>
      <c r="AA157" s="276"/>
      <c r="AB157" s="276"/>
      <c r="AC157" s="276"/>
      <c r="AD157" s="276"/>
      <c r="AE157" s="276"/>
      <c r="AF157" s="276"/>
      <c r="AG157" s="276"/>
      <c r="AH157" s="276"/>
      <c r="AI157" s="276"/>
      <c r="AJ157" s="276"/>
      <c r="AK157" s="276"/>
      <c r="AL157" s="276"/>
      <c r="AM157" s="276"/>
      <c r="AN157" s="276"/>
      <c r="AO157" s="276"/>
      <c r="AP157" s="276"/>
      <c r="AQ157" s="276"/>
      <c r="AR157" s="276"/>
      <c r="AS157" s="276"/>
      <c r="AT157" s="17" t="s">
        <v>186</v>
      </c>
      <c r="AU157" s="17" t="s">
        <v>86</v>
      </c>
      <c r="AV157" s="276"/>
      <c r="AW157" s="276"/>
      <c r="AX157" s="276"/>
      <c r="AY157" s="276"/>
      <c r="AZ157" s="276"/>
      <c r="BA157" s="276"/>
      <c r="BB157" s="276"/>
      <c r="BC157" s="276"/>
      <c r="BD157" s="276"/>
      <c r="BE157" s="276"/>
      <c r="BF157" s="276"/>
      <c r="BG157" s="276"/>
      <c r="BH157" s="276"/>
      <c r="BI157" s="276"/>
      <c r="BJ157" s="276"/>
      <c r="BK157" s="276"/>
      <c r="BL157" s="276"/>
      <c r="BM157" s="276"/>
    </row>
    <row r="158" spans="2:65" s="12" customFormat="1" x14ac:dyDescent="0.2">
      <c r="B158" s="138"/>
      <c r="D158" s="139" t="s">
        <v>188</v>
      </c>
      <c r="E158" s="140" t="s">
        <v>3</v>
      </c>
      <c r="F158" s="141" t="s">
        <v>274</v>
      </c>
      <c r="H158" s="140" t="s">
        <v>3</v>
      </c>
      <c r="I158" s="142"/>
      <c r="L158" s="138"/>
      <c r="M158" s="143"/>
      <c r="T158" s="144"/>
      <c r="AT158" s="140" t="s">
        <v>188</v>
      </c>
      <c r="AU158" s="140" t="s">
        <v>86</v>
      </c>
      <c r="AV158" s="12" t="s">
        <v>83</v>
      </c>
      <c r="AW158" s="12" t="s">
        <v>36</v>
      </c>
      <c r="AX158" s="12" t="s">
        <v>75</v>
      </c>
      <c r="AY158" s="140" t="s">
        <v>177</v>
      </c>
    </row>
    <row r="159" spans="2:65" s="13" customFormat="1" x14ac:dyDescent="0.2">
      <c r="B159" s="145"/>
      <c r="D159" s="139" t="s">
        <v>188</v>
      </c>
      <c r="E159" s="146" t="s">
        <v>3</v>
      </c>
      <c r="F159" s="147" t="s">
        <v>275</v>
      </c>
      <c r="H159" s="148">
        <v>3.3660000000000001</v>
      </c>
      <c r="I159" s="149"/>
      <c r="L159" s="145"/>
      <c r="M159" s="150"/>
      <c r="T159" s="151"/>
      <c r="AT159" s="146" t="s">
        <v>188</v>
      </c>
      <c r="AU159" s="146" t="s">
        <v>86</v>
      </c>
      <c r="AV159" s="13" t="s">
        <v>86</v>
      </c>
      <c r="AW159" s="13" t="s">
        <v>36</v>
      </c>
      <c r="AX159" s="13" t="s">
        <v>83</v>
      </c>
      <c r="AY159" s="146" t="s">
        <v>177</v>
      </c>
    </row>
    <row r="160" spans="2:65" s="1" customFormat="1" ht="16.5" customHeight="1" x14ac:dyDescent="0.2">
      <c r="B160" s="120"/>
      <c r="C160" s="121" t="s">
        <v>276</v>
      </c>
      <c r="D160" s="121" t="s">
        <v>179</v>
      </c>
      <c r="E160" s="122" t="s">
        <v>277</v>
      </c>
      <c r="F160" s="123" t="s">
        <v>278</v>
      </c>
      <c r="G160" s="124" t="s">
        <v>279</v>
      </c>
      <c r="H160" s="125">
        <v>12.675000000000001</v>
      </c>
      <c r="I160" s="126"/>
      <c r="J160" s="127">
        <f>ROUND(I160*H160,2)</f>
        <v>0</v>
      </c>
      <c r="K160" s="123" t="s">
        <v>183</v>
      </c>
      <c r="L160" s="28"/>
      <c r="M160" s="128" t="s">
        <v>3</v>
      </c>
      <c r="N160" s="129" t="s">
        <v>46</v>
      </c>
      <c r="O160" s="276"/>
      <c r="P160" s="130">
        <f>O160*H160</f>
        <v>0</v>
      </c>
      <c r="Q160" s="130">
        <v>2.64E-3</v>
      </c>
      <c r="R160" s="130">
        <f>Q160*H160</f>
        <v>3.3461999999999999E-2</v>
      </c>
      <c r="S160" s="130">
        <v>0</v>
      </c>
      <c r="T160" s="131">
        <f>S160*H160</f>
        <v>0</v>
      </c>
      <c r="U160" s="276"/>
      <c r="V160" s="276"/>
      <c r="W160" s="276"/>
      <c r="X160" s="276"/>
      <c r="Y160" s="276"/>
      <c r="Z160" s="276"/>
      <c r="AA160" s="276"/>
      <c r="AB160" s="276"/>
      <c r="AC160" s="276"/>
      <c r="AD160" s="276"/>
      <c r="AE160" s="276"/>
      <c r="AF160" s="276"/>
      <c r="AG160" s="276"/>
      <c r="AH160" s="276"/>
      <c r="AI160" s="276"/>
      <c r="AJ160" s="276"/>
      <c r="AK160" s="276"/>
      <c r="AL160" s="276"/>
      <c r="AM160" s="276"/>
      <c r="AN160" s="276"/>
      <c r="AO160" s="276"/>
      <c r="AP160" s="276"/>
      <c r="AQ160" s="276"/>
      <c r="AR160" s="132" t="s">
        <v>184</v>
      </c>
      <c r="AS160" s="276"/>
      <c r="AT160" s="132" t="s">
        <v>179</v>
      </c>
      <c r="AU160" s="132" t="s">
        <v>86</v>
      </c>
      <c r="AV160" s="276"/>
      <c r="AW160" s="276"/>
      <c r="AX160" s="276"/>
      <c r="AY160" s="17" t="s">
        <v>177</v>
      </c>
      <c r="AZ160" s="276"/>
      <c r="BA160" s="276"/>
      <c r="BB160" s="276"/>
      <c r="BC160" s="276"/>
      <c r="BD160" s="276"/>
      <c r="BE160" s="133">
        <f>IF(N160="základní",J160,0)</f>
        <v>0</v>
      </c>
      <c r="BF160" s="133">
        <f>IF(N160="snížená",J160,0)</f>
        <v>0</v>
      </c>
      <c r="BG160" s="133">
        <f>IF(N160="zákl. přenesená",J160,0)</f>
        <v>0</v>
      </c>
      <c r="BH160" s="133">
        <f>IF(N160="sníž. přenesená",J160,0)</f>
        <v>0</v>
      </c>
      <c r="BI160" s="133">
        <f>IF(N160="nulová",J160,0)</f>
        <v>0</v>
      </c>
      <c r="BJ160" s="17" t="s">
        <v>83</v>
      </c>
      <c r="BK160" s="133">
        <f>ROUND(I160*H160,2)</f>
        <v>0</v>
      </c>
      <c r="BL160" s="17" t="s">
        <v>184</v>
      </c>
      <c r="BM160" s="132" t="s">
        <v>280</v>
      </c>
    </row>
    <row r="161" spans="2:65" s="1" customFormat="1" x14ac:dyDescent="0.2">
      <c r="B161" s="28"/>
      <c r="C161" s="276"/>
      <c r="D161" s="134" t="s">
        <v>186</v>
      </c>
      <c r="E161" s="276"/>
      <c r="F161" s="135" t="s">
        <v>281</v>
      </c>
      <c r="G161" s="276"/>
      <c r="H161" s="276"/>
      <c r="I161" s="136"/>
      <c r="J161" s="276"/>
      <c r="K161" s="276"/>
      <c r="L161" s="28"/>
      <c r="M161" s="137"/>
      <c r="N161" s="276"/>
      <c r="O161" s="276"/>
      <c r="P161" s="276"/>
      <c r="Q161" s="276"/>
      <c r="R161" s="276"/>
      <c r="S161" s="276"/>
      <c r="T161" s="44"/>
      <c r="U161" s="276"/>
      <c r="V161" s="276"/>
      <c r="W161" s="276"/>
      <c r="X161" s="276"/>
      <c r="Y161" s="276"/>
      <c r="Z161" s="276"/>
      <c r="AA161" s="276"/>
      <c r="AB161" s="276"/>
      <c r="AC161" s="276"/>
      <c r="AD161" s="276"/>
      <c r="AE161" s="276"/>
      <c r="AF161" s="276"/>
      <c r="AG161" s="276"/>
      <c r="AH161" s="276"/>
      <c r="AI161" s="276"/>
      <c r="AJ161" s="276"/>
      <c r="AK161" s="276"/>
      <c r="AL161" s="276"/>
      <c r="AM161" s="276"/>
      <c r="AN161" s="276"/>
      <c r="AO161" s="276"/>
      <c r="AP161" s="276"/>
      <c r="AQ161" s="276"/>
      <c r="AR161" s="276"/>
      <c r="AS161" s="276"/>
      <c r="AT161" s="17" t="s">
        <v>186</v>
      </c>
      <c r="AU161" s="17" t="s">
        <v>86</v>
      </c>
      <c r="AV161" s="276"/>
      <c r="AW161" s="276"/>
      <c r="AX161" s="276"/>
      <c r="AY161" s="276"/>
      <c r="AZ161" s="276"/>
      <c r="BA161" s="276"/>
      <c r="BB161" s="276"/>
      <c r="BC161" s="276"/>
      <c r="BD161" s="276"/>
      <c r="BE161" s="276"/>
      <c r="BF161" s="276"/>
      <c r="BG161" s="276"/>
      <c r="BH161" s="276"/>
      <c r="BI161" s="276"/>
      <c r="BJ161" s="276"/>
      <c r="BK161" s="276"/>
      <c r="BL161" s="276"/>
      <c r="BM161" s="276"/>
    </row>
    <row r="162" spans="2:65" s="12" customFormat="1" x14ac:dyDescent="0.2">
      <c r="B162" s="138"/>
      <c r="D162" s="139" t="s">
        <v>188</v>
      </c>
      <c r="E162" s="140" t="s">
        <v>3</v>
      </c>
      <c r="F162" s="141" t="s">
        <v>274</v>
      </c>
      <c r="H162" s="140" t="s">
        <v>3</v>
      </c>
      <c r="I162" s="142"/>
      <c r="L162" s="138"/>
      <c r="M162" s="143"/>
      <c r="T162" s="144"/>
      <c r="AT162" s="140" t="s">
        <v>188</v>
      </c>
      <c r="AU162" s="140" t="s">
        <v>86</v>
      </c>
      <c r="AV162" s="12" t="s">
        <v>83</v>
      </c>
      <c r="AW162" s="12" t="s">
        <v>36</v>
      </c>
      <c r="AX162" s="12" t="s">
        <v>75</v>
      </c>
      <c r="AY162" s="140" t="s">
        <v>177</v>
      </c>
    </row>
    <row r="163" spans="2:65" s="13" customFormat="1" x14ac:dyDescent="0.2">
      <c r="B163" s="145"/>
      <c r="D163" s="139" t="s">
        <v>188</v>
      </c>
      <c r="E163" s="146" t="s">
        <v>3</v>
      </c>
      <c r="F163" s="147" t="s">
        <v>282</v>
      </c>
      <c r="H163" s="148">
        <v>10.89</v>
      </c>
      <c r="I163" s="149"/>
      <c r="L163" s="145"/>
      <c r="M163" s="150"/>
      <c r="T163" s="151"/>
      <c r="AT163" s="146" t="s">
        <v>188</v>
      </c>
      <c r="AU163" s="146" t="s">
        <v>86</v>
      </c>
      <c r="AV163" s="13" t="s">
        <v>86</v>
      </c>
      <c r="AW163" s="13" t="s">
        <v>36</v>
      </c>
      <c r="AX163" s="13" t="s">
        <v>75</v>
      </c>
      <c r="AY163" s="146" t="s">
        <v>177</v>
      </c>
    </row>
    <row r="164" spans="2:65" s="12" customFormat="1" x14ac:dyDescent="0.2">
      <c r="B164" s="138"/>
      <c r="D164" s="139" t="s">
        <v>188</v>
      </c>
      <c r="E164" s="140" t="s">
        <v>3</v>
      </c>
      <c r="F164" s="141" t="s">
        <v>189</v>
      </c>
      <c r="H164" s="140" t="s">
        <v>3</v>
      </c>
      <c r="I164" s="142"/>
      <c r="L164" s="138"/>
      <c r="M164" s="143"/>
      <c r="T164" s="144"/>
      <c r="AT164" s="140" t="s">
        <v>188</v>
      </c>
      <c r="AU164" s="140" t="s">
        <v>86</v>
      </c>
      <c r="AV164" s="12" t="s">
        <v>83</v>
      </c>
      <c r="AW164" s="12" t="s">
        <v>36</v>
      </c>
      <c r="AX164" s="12" t="s">
        <v>75</v>
      </c>
      <c r="AY164" s="140" t="s">
        <v>177</v>
      </c>
    </row>
    <row r="165" spans="2:65" s="13" customFormat="1" x14ac:dyDescent="0.2">
      <c r="B165" s="145"/>
      <c r="D165" s="139" t="s">
        <v>188</v>
      </c>
      <c r="E165" s="146" t="s">
        <v>3</v>
      </c>
      <c r="F165" s="147" t="s">
        <v>283</v>
      </c>
      <c r="H165" s="148">
        <v>1.7849999999999999</v>
      </c>
      <c r="I165" s="149"/>
      <c r="L165" s="145"/>
      <c r="M165" s="150"/>
      <c r="T165" s="151"/>
      <c r="AT165" s="146" t="s">
        <v>188</v>
      </c>
      <c r="AU165" s="146" t="s">
        <v>86</v>
      </c>
      <c r="AV165" s="13" t="s">
        <v>86</v>
      </c>
      <c r="AW165" s="13" t="s">
        <v>36</v>
      </c>
      <c r="AX165" s="13" t="s">
        <v>75</v>
      </c>
      <c r="AY165" s="146" t="s">
        <v>177</v>
      </c>
    </row>
    <row r="166" spans="2:65" s="14" customFormat="1" x14ac:dyDescent="0.2">
      <c r="B166" s="152"/>
      <c r="D166" s="139" t="s">
        <v>188</v>
      </c>
      <c r="E166" s="153" t="s">
        <v>3</v>
      </c>
      <c r="F166" s="154" t="s">
        <v>199</v>
      </c>
      <c r="H166" s="155">
        <v>12.675000000000001</v>
      </c>
      <c r="I166" s="156"/>
      <c r="L166" s="152"/>
      <c r="M166" s="157"/>
      <c r="T166" s="158"/>
      <c r="AT166" s="153" t="s">
        <v>188</v>
      </c>
      <c r="AU166" s="153" t="s">
        <v>86</v>
      </c>
      <c r="AV166" s="14" t="s">
        <v>184</v>
      </c>
      <c r="AW166" s="14" t="s">
        <v>36</v>
      </c>
      <c r="AX166" s="14" t="s">
        <v>83</v>
      </c>
      <c r="AY166" s="153" t="s">
        <v>177</v>
      </c>
    </row>
    <row r="167" spans="2:65" s="1" customFormat="1" ht="16.5" customHeight="1" x14ac:dyDescent="0.2">
      <c r="B167" s="120"/>
      <c r="C167" s="121" t="s">
        <v>284</v>
      </c>
      <c r="D167" s="121" t="s">
        <v>179</v>
      </c>
      <c r="E167" s="122" t="s">
        <v>285</v>
      </c>
      <c r="F167" s="123" t="s">
        <v>286</v>
      </c>
      <c r="G167" s="124" t="s">
        <v>279</v>
      </c>
      <c r="H167" s="125">
        <v>12.675000000000001</v>
      </c>
      <c r="I167" s="126"/>
      <c r="J167" s="127">
        <f>ROUND(I167*H167,2)</f>
        <v>0</v>
      </c>
      <c r="K167" s="123" t="s">
        <v>183</v>
      </c>
      <c r="L167" s="28"/>
      <c r="M167" s="128" t="s">
        <v>3</v>
      </c>
      <c r="N167" s="129" t="s">
        <v>46</v>
      </c>
      <c r="O167" s="276"/>
      <c r="P167" s="130">
        <f>O167*H167</f>
        <v>0</v>
      </c>
      <c r="Q167" s="130">
        <v>0</v>
      </c>
      <c r="R167" s="130">
        <f>Q167*H167</f>
        <v>0</v>
      </c>
      <c r="S167" s="130">
        <v>0</v>
      </c>
      <c r="T167" s="131">
        <f>S167*H167</f>
        <v>0</v>
      </c>
      <c r="U167" s="276"/>
      <c r="V167" s="276"/>
      <c r="W167" s="276"/>
      <c r="X167" s="276"/>
      <c r="Y167" s="276"/>
      <c r="Z167" s="276"/>
      <c r="AA167" s="276"/>
      <c r="AB167" s="276"/>
      <c r="AC167" s="276"/>
      <c r="AD167" s="276"/>
      <c r="AE167" s="276"/>
      <c r="AF167" s="276"/>
      <c r="AG167" s="276"/>
      <c r="AH167" s="276"/>
      <c r="AI167" s="276"/>
      <c r="AJ167" s="276"/>
      <c r="AK167" s="276"/>
      <c r="AL167" s="276"/>
      <c r="AM167" s="276"/>
      <c r="AN167" s="276"/>
      <c r="AO167" s="276"/>
      <c r="AP167" s="276"/>
      <c r="AQ167" s="276"/>
      <c r="AR167" s="132" t="s">
        <v>184</v>
      </c>
      <c r="AS167" s="276"/>
      <c r="AT167" s="132" t="s">
        <v>179</v>
      </c>
      <c r="AU167" s="132" t="s">
        <v>86</v>
      </c>
      <c r="AV167" s="276"/>
      <c r="AW167" s="276"/>
      <c r="AX167" s="276"/>
      <c r="AY167" s="17" t="s">
        <v>177</v>
      </c>
      <c r="AZ167" s="276"/>
      <c r="BA167" s="276"/>
      <c r="BB167" s="276"/>
      <c r="BC167" s="276"/>
      <c r="BD167" s="276"/>
      <c r="BE167" s="133">
        <f>IF(N167="základní",J167,0)</f>
        <v>0</v>
      </c>
      <c r="BF167" s="133">
        <f>IF(N167="snížená",J167,0)</f>
        <v>0</v>
      </c>
      <c r="BG167" s="133">
        <f>IF(N167="zákl. přenesená",J167,0)</f>
        <v>0</v>
      </c>
      <c r="BH167" s="133">
        <f>IF(N167="sníž. přenesená",J167,0)</f>
        <v>0</v>
      </c>
      <c r="BI167" s="133">
        <f>IF(N167="nulová",J167,0)</f>
        <v>0</v>
      </c>
      <c r="BJ167" s="17" t="s">
        <v>83</v>
      </c>
      <c r="BK167" s="133">
        <f>ROUND(I167*H167,2)</f>
        <v>0</v>
      </c>
      <c r="BL167" s="17" t="s">
        <v>184</v>
      </c>
      <c r="BM167" s="132" t="s">
        <v>287</v>
      </c>
    </row>
    <row r="168" spans="2:65" s="1" customFormat="1" x14ac:dyDescent="0.2">
      <c r="B168" s="28"/>
      <c r="C168" s="276"/>
      <c r="D168" s="134" t="s">
        <v>186</v>
      </c>
      <c r="E168" s="276"/>
      <c r="F168" s="135" t="s">
        <v>288</v>
      </c>
      <c r="G168" s="276"/>
      <c r="H168" s="276"/>
      <c r="I168" s="136"/>
      <c r="J168" s="276"/>
      <c r="K168" s="276"/>
      <c r="L168" s="28"/>
      <c r="M168" s="137"/>
      <c r="N168" s="276"/>
      <c r="O168" s="276"/>
      <c r="P168" s="276"/>
      <c r="Q168" s="276"/>
      <c r="R168" s="276"/>
      <c r="S168" s="276"/>
      <c r="T168" s="44"/>
      <c r="U168" s="276"/>
      <c r="V168" s="276"/>
      <c r="W168" s="276"/>
      <c r="X168" s="276"/>
      <c r="Y168" s="276"/>
      <c r="Z168" s="276"/>
      <c r="AA168" s="276"/>
      <c r="AB168" s="276"/>
      <c r="AC168" s="276"/>
      <c r="AD168" s="276"/>
      <c r="AE168" s="276"/>
      <c r="AF168" s="276"/>
      <c r="AG168" s="276"/>
      <c r="AH168" s="276"/>
      <c r="AI168" s="276"/>
      <c r="AJ168" s="276"/>
      <c r="AK168" s="276"/>
      <c r="AL168" s="276"/>
      <c r="AM168" s="276"/>
      <c r="AN168" s="276"/>
      <c r="AO168" s="276"/>
      <c r="AP168" s="276"/>
      <c r="AQ168" s="276"/>
      <c r="AR168" s="276"/>
      <c r="AS168" s="276"/>
      <c r="AT168" s="17" t="s">
        <v>186</v>
      </c>
      <c r="AU168" s="17" t="s">
        <v>86</v>
      </c>
      <c r="AV168" s="276"/>
      <c r="AW168" s="276"/>
      <c r="AX168" s="276"/>
      <c r="AY168" s="276"/>
      <c r="AZ168" s="276"/>
      <c r="BA168" s="276"/>
      <c r="BB168" s="276"/>
      <c r="BC168" s="276"/>
      <c r="BD168" s="276"/>
      <c r="BE168" s="276"/>
      <c r="BF168" s="276"/>
      <c r="BG168" s="276"/>
      <c r="BH168" s="276"/>
      <c r="BI168" s="276"/>
      <c r="BJ168" s="276"/>
      <c r="BK168" s="276"/>
      <c r="BL168" s="276"/>
      <c r="BM168" s="276"/>
    </row>
    <row r="169" spans="2:65" s="11" customFormat="1" ht="22.65" customHeight="1" x14ac:dyDescent="0.25">
      <c r="B169" s="108"/>
      <c r="D169" s="109" t="s">
        <v>74</v>
      </c>
      <c r="E169" s="118" t="s">
        <v>200</v>
      </c>
      <c r="F169" s="118" t="s">
        <v>289</v>
      </c>
      <c r="I169" s="111"/>
      <c r="J169" s="119">
        <f>BK169</f>
        <v>0</v>
      </c>
      <c r="L169" s="108"/>
      <c r="M169" s="113"/>
      <c r="P169" s="114">
        <f>SUM(P170:P211)</f>
        <v>0</v>
      </c>
      <c r="R169" s="114">
        <f>SUM(R170:R211)</f>
        <v>7.4570458200000003</v>
      </c>
      <c r="T169" s="115">
        <f>SUM(T170:T211)</f>
        <v>0</v>
      </c>
      <c r="AR169" s="109" t="s">
        <v>83</v>
      </c>
      <c r="AT169" s="116" t="s">
        <v>74</v>
      </c>
      <c r="AU169" s="116" t="s">
        <v>83</v>
      </c>
      <c r="AY169" s="109" t="s">
        <v>177</v>
      </c>
      <c r="BK169" s="117">
        <f>SUM(BK170:BK211)</f>
        <v>0</v>
      </c>
    </row>
    <row r="170" spans="2:65" s="1" customFormat="1" ht="24.15" customHeight="1" x14ac:dyDescent="0.2">
      <c r="B170" s="120"/>
      <c r="C170" s="121" t="s">
        <v>290</v>
      </c>
      <c r="D170" s="121" t="s">
        <v>179</v>
      </c>
      <c r="E170" s="122" t="s">
        <v>291</v>
      </c>
      <c r="F170" s="123" t="s">
        <v>292</v>
      </c>
      <c r="G170" s="124" t="s">
        <v>182</v>
      </c>
      <c r="H170" s="125">
        <v>0.89100000000000001</v>
      </c>
      <c r="I170" s="126"/>
      <c r="J170" s="127">
        <f>ROUND(I170*H170,2)</f>
        <v>0</v>
      </c>
      <c r="K170" s="123" t="s">
        <v>183</v>
      </c>
      <c r="L170" s="28"/>
      <c r="M170" s="128" t="s">
        <v>3</v>
      </c>
      <c r="N170" s="129" t="s">
        <v>46</v>
      </c>
      <c r="O170" s="276"/>
      <c r="P170" s="130">
        <f>O170*H170</f>
        <v>0</v>
      </c>
      <c r="Q170" s="130">
        <v>1.94302</v>
      </c>
      <c r="R170" s="130">
        <f>Q170*H170</f>
        <v>1.7312308199999999</v>
      </c>
      <c r="S170" s="130">
        <v>0</v>
      </c>
      <c r="T170" s="131">
        <f>S170*H170</f>
        <v>0</v>
      </c>
      <c r="U170" s="276"/>
      <c r="V170" s="276"/>
      <c r="W170" s="276"/>
      <c r="X170" s="276"/>
      <c r="Y170" s="276"/>
      <c r="Z170" s="276"/>
      <c r="AA170" s="276"/>
      <c r="AB170" s="276"/>
      <c r="AC170" s="276"/>
      <c r="AD170" s="276"/>
      <c r="AE170" s="276"/>
      <c r="AF170" s="276"/>
      <c r="AG170" s="276"/>
      <c r="AH170" s="276"/>
      <c r="AI170" s="276"/>
      <c r="AJ170" s="276"/>
      <c r="AK170" s="276"/>
      <c r="AL170" s="276"/>
      <c r="AM170" s="276"/>
      <c r="AN170" s="276"/>
      <c r="AO170" s="276"/>
      <c r="AP170" s="276"/>
      <c r="AQ170" s="276"/>
      <c r="AR170" s="132" t="s">
        <v>184</v>
      </c>
      <c r="AS170" s="276"/>
      <c r="AT170" s="132" t="s">
        <v>179</v>
      </c>
      <c r="AU170" s="132" t="s">
        <v>86</v>
      </c>
      <c r="AV170" s="276"/>
      <c r="AW170" s="276"/>
      <c r="AX170" s="276"/>
      <c r="AY170" s="17" t="s">
        <v>177</v>
      </c>
      <c r="AZ170" s="276"/>
      <c r="BA170" s="276"/>
      <c r="BB170" s="276"/>
      <c r="BC170" s="276"/>
      <c r="BD170" s="276"/>
      <c r="BE170" s="133">
        <f>IF(N170="základní",J170,0)</f>
        <v>0</v>
      </c>
      <c r="BF170" s="133">
        <f>IF(N170="snížená",J170,0)</f>
        <v>0</v>
      </c>
      <c r="BG170" s="133">
        <f>IF(N170="zákl. přenesená",J170,0)</f>
        <v>0</v>
      </c>
      <c r="BH170" s="133">
        <f>IF(N170="sníž. přenesená",J170,0)</f>
        <v>0</v>
      </c>
      <c r="BI170" s="133">
        <f>IF(N170="nulová",J170,0)</f>
        <v>0</v>
      </c>
      <c r="BJ170" s="17" t="s">
        <v>83</v>
      </c>
      <c r="BK170" s="133">
        <f>ROUND(I170*H170,2)</f>
        <v>0</v>
      </c>
      <c r="BL170" s="17" t="s">
        <v>184</v>
      </c>
      <c r="BM170" s="132" t="s">
        <v>293</v>
      </c>
    </row>
    <row r="171" spans="2:65" s="1" customFormat="1" x14ac:dyDescent="0.2">
      <c r="B171" s="28"/>
      <c r="C171" s="276"/>
      <c r="D171" s="134" t="s">
        <v>186</v>
      </c>
      <c r="E171" s="276"/>
      <c r="F171" s="135" t="s">
        <v>294</v>
      </c>
      <c r="G171" s="276"/>
      <c r="H171" s="276"/>
      <c r="I171" s="136"/>
      <c r="J171" s="276"/>
      <c r="K171" s="276"/>
      <c r="L171" s="28"/>
      <c r="M171" s="137"/>
      <c r="N171" s="276"/>
      <c r="O171" s="276"/>
      <c r="P171" s="276"/>
      <c r="Q171" s="276"/>
      <c r="R171" s="276"/>
      <c r="S171" s="276"/>
      <c r="T171" s="44"/>
      <c r="U171" s="276"/>
      <c r="V171" s="276"/>
      <c r="W171" s="276"/>
      <c r="X171" s="276"/>
      <c r="Y171" s="276"/>
      <c r="Z171" s="276"/>
      <c r="AA171" s="276"/>
      <c r="AB171" s="276"/>
      <c r="AC171" s="276"/>
      <c r="AD171" s="276"/>
      <c r="AE171" s="276"/>
      <c r="AF171" s="276"/>
      <c r="AG171" s="276"/>
      <c r="AH171" s="276"/>
      <c r="AI171" s="276"/>
      <c r="AJ171" s="276"/>
      <c r="AK171" s="276"/>
      <c r="AL171" s="276"/>
      <c r="AM171" s="276"/>
      <c r="AN171" s="276"/>
      <c r="AO171" s="276"/>
      <c r="AP171" s="276"/>
      <c r="AQ171" s="276"/>
      <c r="AR171" s="276"/>
      <c r="AS171" s="276"/>
      <c r="AT171" s="17" t="s">
        <v>186</v>
      </c>
      <c r="AU171" s="17" t="s">
        <v>86</v>
      </c>
      <c r="AV171" s="276"/>
      <c r="AW171" s="276"/>
      <c r="AX171" s="276"/>
      <c r="AY171" s="276"/>
      <c r="AZ171" s="276"/>
      <c r="BA171" s="276"/>
      <c r="BB171" s="276"/>
      <c r="BC171" s="276"/>
      <c r="BD171" s="276"/>
      <c r="BE171" s="276"/>
      <c r="BF171" s="276"/>
      <c r="BG171" s="276"/>
      <c r="BH171" s="276"/>
      <c r="BI171" s="276"/>
      <c r="BJ171" s="276"/>
      <c r="BK171" s="276"/>
      <c r="BL171" s="276"/>
      <c r="BM171" s="276"/>
    </row>
    <row r="172" spans="2:65" s="12" customFormat="1" x14ac:dyDescent="0.2">
      <c r="B172" s="138"/>
      <c r="D172" s="139" t="s">
        <v>188</v>
      </c>
      <c r="E172" s="140" t="s">
        <v>3</v>
      </c>
      <c r="F172" s="141" t="s">
        <v>295</v>
      </c>
      <c r="H172" s="140" t="s">
        <v>3</v>
      </c>
      <c r="I172" s="142"/>
      <c r="L172" s="138"/>
      <c r="M172" s="143"/>
      <c r="T172" s="144"/>
      <c r="AT172" s="140" t="s">
        <v>188</v>
      </c>
      <c r="AU172" s="140" t="s">
        <v>86</v>
      </c>
      <c r="AV172" s="12" t="s">
        <v>83</v>
      </c>
      <c r="AW172" s="12" t="s">
        <v>36</v>
      </c>
      <c r="AX172" s="12" t="s">
        <v>75</v>
      </c>
      <c r="AY172" s="140" t="s">
        <v>177</v>
      </c>
    </row>
    <row r="173" spans="2:65" s="12" customFormat="1" x14ac:dyDescent="0.2">
      <c r="B173" s="138"/>
      <c r="D173" s="139" t="s">
        <v>188</v>
      </c>
      <c r="E173" s="140" t="s">
        <v>3</v>
      </c>
      <c r="F173" s="141" t="s">
        <v>296</v>
      </c>
      <c r="H173" s="140" t="s">
        <v>3</v>
      </c>
      <c r="I173" s="142"/>
      <c r="L173" s="138"/>
      <c r="M173" s="143"/>
      <c r="T173" s="144"/>
      <c r="AT173" s="140" t="s">
        <v>188</v>
      </c>
      <c r="AU173" s="140" t="s">
        <v>86</v>
      </c>
      <c r="AV173" s="12" t="s">
        <v>83</v>
      </c>
      <c r="AW173" s="12" t="s">
        <v>36</v>
      </c>
      <c r="AX173" s="12" t="s">
        <v>75</v>
      </c>
      <c r="AY173" s="140" t="s">
        <v>177</v>
      </c>
    </row>
    <row r="174" spans="2:65" s="13" customFormat="1" x14ac:dyDescent="0.2">
      <c r="B174" s="145"/>
      <c r="D174" s="139" t="s">
        <v>188</v>
      </c>
      <c r="E174" s="146" t="s">
        <v>3</v>
      </c>
      <c r="F174" s="147" t="s">
        <v>297</v>
      </c>
      <c r="H174" s="148">
        <v>0.24299999999999999</v>
      </c>
      <c r="I174" s="149"/>
      <c r="L174" s="145"/>
      <c r="M174" s="150"/>
      <c r="T174" s="151"/>
      <c r="AT174" s="146" t="s">
        <v>188</v>
      </c>
      <c r="AU174" s="146" t="s">
        <v>86</v>
      </c>
      <c r="AV174" s="13" t="s">
        <v>86</v>
      </c>
      <c r="AW174" s="13" t="s">
        <v>36</v>
      </c>
      <c r="AX174" s="13" t="s">
        <v>75</v>
      </c>
      <c r="AY174" s="146" t="s">
        <v>177</v>
      </c>
    </row>
    <row r="175" spans="2:65" s="12" customFormat="1" x14ac:dyDescent="0.2">
      <c r="B175" s="138"/>
      <c r="D175" s="139" t="s">
        <v>188</v>
      </c>
      <c r="E175" s="140" t="s">
        <v>3</v>
      </c>
      <c r="F175" s="141" t="s">
        <v>298</v>
      </c>
      <c r="H175" s="140" t="s">
        <v>3</v>
      </c>
      <c r="I175" s="142"/>
      <c r="L175" s="138"/>
      <c r="M175" s="143"/>
      <c r="T175" s="144"/>
      <c r="AT175" s="140" t="s">
        <v>188</v>
      </c>
      <c r="AU175" s="140" t="s">
        <v>86</v>
      </c>
      <c r="AV175" s="12" t="s">
        <v>83</v>
      </c>
      <c r="AW175" s="12" t="s">
        <v>36</v>
      </c>
      <c r="AX175" s="12" t="s">
        <v>75</v>
      </c>
      <c r="AY175" s="140" t="s">
        <v>177</v>
      </c>
    </row>
    <row r="176" spans="2:65" s="13" customFormat="1" x14ac:dyDescent="0.2">
      <c r="B176" s="145"/>
      <c r="D176" s="139" t="s">
        <v>188</v>
      </c>
      <c r="E176" s="146" t="s">
        <v>3</v>
      </c>
      <c r="F176" s="147" t="s">
        <v>299</v>
      </c>
      <c r="H176" s="148">
        <v>0.32400000000000001</v>
      </c>
      <c r="I176" s="149"/>
      <c r="L176" s="145"/>
      <c r="M176" s="150"/>
      <c r="T176" s="151"/>
      <c r="AT176" s="146" t="s">
        <v>188</v>
      </c>
      <c r="AU176" s="146" t="s">
        <v>86</v>
      </c>
      <c r="AV176" s="13" t="s">
        <v>86</v>
      </c>
      <c r="AW176" s="13" t="s">
        <v>36</v>
      </c>
      <c r="AX176" s="13" t="s">
        <v>75</v>
      </c>
      <c r="AY176" s="146" t="s">
        <v>177</v>
      </c>
    </row>
    <row r="177" spans="2:65" s="12" customFormat="1" x14ac:dyDescent="0.2">
      <c r="B177" s="138"/>
      <c r="D177" s="139" t="s">
        <v>188</v>
      </c>
      <c r="E177" s="140" t="s">
        <v>3</v>
      </c>
      <c r="F177" s="141" t="s">
        <v>300</v>
      </c>
      <c r="H177" s="140" t="s">
        <v>3</v>
      </c>
      <c r="I177" s="142"/>
      <c r="L177" s="138"/>
      <c r="M177" s="143"/>
      <c r="T177" s="144"/>
      <c r="AT177" s="140" t="s">
        <v>188</v>
      </c>
      <c r="AU177" s="140" t="s">
        <v>86</v>
      </c>
      <c r="AV177" s="12" t="s">
        <v>83</v>
      </c>
      <c r="AW177" s="12" t="s">
        <v>36</v>
      </c>
      <c r="AX177" s="12" t="s">
        <v>75</v>
      </c>
      <c r="AY177" s="140" t="s">
        <v>177</v>
      </c>
    </row>
    <row r="178" spans="2:65" s="13" customFormat="1" x14ac:dyDescent="0.2">
      <c r="B178" s="145"/>
      <c r="D178" s="139" t="s">
        <v>188</v>
      </c>
      <c r="E178" s="146" t="s">
        <v>3</v>
      </c>
      <c r="F178" s="147" t="s">
        <v>299</v>
      </c>
      <c r="H178" s="148">
        <v>0.32400000000000001</v>
      </c>
      <c r="I178" s="149"/>
      <c r="L178" s="145"/>
      <c r="M178" s="150"/>
      <c r="T178" s="151"/>
      <c r="AT178" s="146" t="s">
        <v>188</v>
      </c>
      <c r="AU178" s="146" t="s">
        <v>86</v>
      </c>
      <c r="AV178" s="13" t="s">
        <v>86</v>
      </c>
      <c r="AW178" s="13" t="s">
        <v>36</v>
      </c>
      <c r="AX178" s="13" t="s">
        <v>75</v>
      </c>
      <c r="AY178" s="146" t="s">
        <v>177</v>
      </c>
    </row>
    <row r="179" spans="2:65" s="14" customFormat="1" x14ac:dyDescent="0.2">
      <c r="B179" s="152"/>
      <c r="D179" s="139" t="s">
        <v>188</v>
      </c>
      <c r="E179" s="153" t="s">
        <v>3</v>
      </c>
      <c r="F179" s="154" t="s">
        <v>199</v>
      </c>
      <c r="H179" s="155">
        <v>0.89100000000000001</v>
      </c>
      <c r="I179" s="156"/>
      <c r="L179" s="152"/>
      <c r="M179" s="157"/>
      <c r="T179" s="158"/>
      <c r="AT179" s="153" t="s">
        <v>188</v>
      </c>
      <c r="AU179" s="153" t="s">
        <v>86</v>
      </c>
      <c r="AV179" s="14" t="s">
        <v>184</v>
      </c>
      <c r="AW179" s="14" t="s">
        <v>36</v>
      </c>
      <c r="AX179" s="14" t="s">
        <v>83</v>
      </c>
      <c r="AY179" s="153" t="s">
        <v>177</v>
      </c>
    </row>
    <row r="180" spans="2:65" s="1" customFormat="1" ht="24.15" customHeight="1" x14ac:dyDescent="0.2">
      <c r="B180" s="120"/>
      <c r="C180" s="121" t="s">
        <v>301</v>
      </c>
      <c r="D180" s="121" t="s">
        <v>179</v>
      </c>
      <c r="E180" s="122" t="s">
        <v>302</v>
      </c>
      <c r="F180" s="123" t="s">
        <v>303</v>
      </c>
      <c r="G180" s="124" t="s">
        <v>227</v>
      </c>
      <c r="H180" s="125">
        <v>0.441</v>
      </c>
      <c r="I180" s="126"/>
      <c r="J180" s="127">
        <f>ROUND(I180*H180,2)</f>
        <v>0</v>
      </c>
      <c r="K180" s="123" t="s">
        <v>183</v>
      </c>
      <c r="L180" s="28"/>
      <c r="M180" s="128" t="s">
        <v>3</v>
      </c>
      <c r="N180" s="129" t="s">
        <v>46</v>
      </c>
      <c r="O180" s="276"/>
      <c r="P180" s="130">
        <f>O180*H180</f>
        <v>0</v>
      </c>
      <c r="Q180" s="130">
        <v>1.0900000000000001</v>
      </c>
      <c r="R180" s="130">
        <f>Q180*H180</f>
        <v>0.48069000000000006</v>
      </c>
      <c r="S180" s="130">
        <v>0</v>
      </c>
      <c r="T180" s="131">
        <f>S180*H180</f>
        <v>0</v>
      </c>
      <c r="U180" s="276"/>
      <c r="V180" s="276"/>
      <c r="W180" s="276"/>
      <c r="X180" s="276"/>
      <c r="Y180" s="276"/>
      <c r="Z180" s="276"/>
      <c r="AA180" s="276"/>
      <c r="AB180" s="276"/>
      <c r="AC180" s="276"/>
      <c r="AD180" s="276"/>
      <c r="AE180" s="276"/>
      <c r="AF180" s="276"/>
      <c r="AG180" s="276"/>
      <c r="AH180" s="276"/>
      <c r="AI180" s="276"/>
      <c r="AJ180" s="276"/>
      <c r="AK180" s="276"/>
      <c r="AL180" s="276"/>
      <c r="AM180" s="276"/>
      <c r="AN180" s="276"/>
      <c r="AO180" s="276"/>
      <c r="AP180" s="276"/>
      <c r="AQ180" s="276"/>
      <c r="AR180" s="132" t="s">
        <v>184</v>
      </c>
      <c r="AS180" s="276"/>
      <c r="AT180" s="132" t="s">
        <v>179</v>
      </c>
      <c r="AU180" s="132" t="s">
        <v>86</v>
      </c>
      <c r="AV180" s="276"/>
      <c r="AW180" s="276"/>
      <c r="AX180" s="276"/>
      <c r="AY180" s="17" t="s">
        <v>177</v>
      </c>
      <c r="AZ180" s="276"/>
      <c r="BA180" s="276"/>
      <c r="BB180" s="276"/>
      <c r="BC180" s="276"/>
      <c r="BD180" s="276"/>
      <c r="BE180" s="133">
        <f>IF(N180="základní",J180,0)</f>
        <v>0</v>
      </c>
      <c r="BF180" s="133">
        <f>IF(N180="snížená",J180,0)</f>
        <v>0</v>
      </c>
      <c r="BG180" s="133">
        <f>IF(N180="zákl. přenesená",J180,0)</f>
        <v>0</v>
      </c>
      <c r="BH180" s="133">
        <f>IF(N180="sníž. přenesená",J180,0)</f>
        <v>0</v>
      </c>
      <c r="BI180" s="133">
        <f>IF(N180="nulová",J180,0)</f>
        <v>0</v>
      </c>
      <c r="BJ180" s="17" t="s">
        <v>83</v>
      </c>
      <c r="BK180" s="133">
        <f>ROUND(I180*H180,2)</f>
        <v>0</v>
      </c>
      <c r="BL180" s="17" t="s">
        <v>184</v>
      </c>
      <c r="BM180" s="132" t="s">
        <v>304</v>
      </c>
    </row>
    <row r="181" spans="2:65" s="1" customFormat="1" x14ac:dyDescent="0.2">
      <c r="B181" s="28"/>
      <c r="C181" s="276"/>
      <c r="D181" s="134" t="s">
        <v>186</v>
      </c>
      <c r="E181" s="276"/>
      <c r="F181" s="135" t="s">
        <v>305</v>
      </c>
      <c r="G181" s="276"/>
      <c r="H181" s="276"/>
      <c r="I181" s="136"/>
      <c r="J181" s="276"/>
      <c r="K181" s="276"/>
      <c r="L181" s="28"/>
      <c r="M181" s="137"/>
      <c r="N181" s="276"/>
      <c r="O181" s="276"/>
      <c r="P181" s="276"/>
      <c r="Q181" s="276"/>
      <c r="R181" s="276"/>
      <c r="S181" s="276"/>
      <c r="T181" s="44"/>
      <c r="U181" s="276"/>
      <c r="V181" s="276"/>
      <c r="W181" s="276"/>
      <c r="X181" s="276"/>
      <c r="Y181" s="276"/>
      <c r="Z181" s="276"/>
      <c r="AA181" s="276"/>
      <c r="AB181" s="276"/>
      <c r="AC181" s="276"/>
      <c r="AD181" s="276"/>
      <c r="AE181" s="276"/>
      <c r="AF181" s="276"/>
      <c r="AG181" s="276"/>
      <c r="AH181" s="276"/>
      <c r="AI181" s="276"/>
      <c r="AJ181" s="276"/>
      <c r="AK181" s="276"/>
      <c r="AL181" s="276"/>
      <c r="AM181" s="276"/>
      <c r="AN181" s="276"/>
      <c r="AO181" s="276"/>
      <c r="AP181" s="276"/>
      <c r="AQ181" s="276"/>
      <c r="AR181" s="276"/>
      <c r="AS181" s="276"/>
      <c r="AT181" s="17" t="s">
        <v>186</v>
      </c>
      <c r="AU181" s="17" t="s">
        <v>86</v>
      </c>
      <c r="AV181" s="276"/>
      <c r="AW181" s="276"/>
      <c r="AX181" s="276"/>
      <c r="AY181" s="276"/>
      <c r="AZ181" s="276"/>
      <c r="BA181" s="276"/>
      <c r="BB181" s="276"/>
      <c r="BC181" s="276"/>
      <c r="BD181" s="276"/>
      <c r="BE181" s="276"/>
      <c r="BF181" s="276"/>
      <c r="BG181" s="276"/>
      <c r="BH181" s="276"/>
      <c r="BI181" s="276"/>
      <c r="BJ181" s="276"/>
      <c r="BK181" s="276"/>
      <c r="BL181" s="276"/>
      <c r="BM181" s="276"/>
    </row>
    <row r="182" spans="2:65" s="12" customFormat="1" x14ac:dyDescent="0.2">
      <c r="B182" s="138"/>
      <c r="D182" s="139" t="s">
        <v>188</v>
      </c>
      <c r="E182" s="140" t="s">
        <v>3</v>
      </c>
      <c r="F182" s="141" t="s">
        <v>306</v>
      </c>
      <c r="H182" s="140" t="s">
        <v>3</v>
      </c>
      <c r="I182" s="142"/>
      <c r="L182" s="138"/>
      <c r="M182" s="143"/>
      <c r="T182" s="144"/>
      <c r="AT182" s="140" t="s">
        <v>188</v>
      </c>
      <c r="AU182" s="140" t="s">
        <v>86</v>
      </c>
      <c r="AV182" s="12" t="s">
        <v>83</v>
      </c>
      <c r="AW182" s="12" t="s">
        <v>36</v>
      </c>
      <c r="AX182" s="12" t="s">
        <v>75</v>
      </c>
      <c r="AY182" s="140" t="s">
        <v>177</v>
      </c>
    </row>
    <row r="183" spans="2:65" s="12" customFormat="1" x14ac:dyDescent="0.2">
      <c r="B183" s="138"/>
      <c r="D183" s="139" t="s">
        <v>188</v>
      </c>
      <c r="E183" s="140" t="s">
        <v>3</v>
      </c>
      <c r="F183" s="141" t="s">
        <v>296</v>
      </c>
      <c r="H183" s="140" t="s">
        <v>3</v>
      </c>
      <c r="I183" s="142"/>
      <c r="L183" s="138"/>
      <c r="M183" s="143"/>
      <c r="T183" s="144"/>
      <c r="AT183" s="140" t="s">
        <v>188</v>
      </c>
      <c r="AU183" s="140" t="s">
        <v>86</v>
      </c>
      <c r="AV183" s="12" t="s">
        <v>83</v>
      </c>
      <c r="AW183" s="12" t="s">
        <v>36</v>
      </c>
      <c r="AX183" s="12" t="s">
        <v>75</v>
      </c>
      <c r="AY183" s="140" t="s">
        <v>177</v>
      </c>
    </row>
    <row r="184" spans="2:65" s="13" customFormat="1" x14ac:dyDescent="0.2">
      <c r="B184" s="145"/>
      <c r="D184" s="139" t="s">
        <v>188</v>
      </c>
      <c r="E184" s="146" t="s">
        <v>3</v>
      </c>
      <c r="F184" s="147" t="s">
        <v>307</v>
      </c>
      <c r="H184" s="148">
        <v>0.189</v>
      </c>
      <c r="I184" s="149"/>
      <c r="L184" s="145"/>
      <c r="M184" s="150"/>
      <c r="T184" s="151"/>
      <c r="AT184" s="146" t="s">
        <v>188</v>
      </c>
      <c r="AU184" s="146" t="s">
        <v>86</v>
      </c>
      <c r="AV184" s="13" t="s">
        <v>86</v>
      </c>
      <c r="AW184" s="13" t="s">
        <v>36</v>
      </c>
      <c r="AX184" s="13" t="s">
        <v>75</v>
      </c>
      <c r="AY184" s="146" t="s">
        <v>177</v>
      </c>
    </row>
    <row r="185" spans="2:65" s="12" customFormat="1" x14ac:dyDescent="0.2">
      <c r="B185" s="138"/>
      <c r="D185" s="139" t="s">
        <v>188</v>
      </c>
      <c r="E185" s="140" t="s">
        <v>3</v>
      </c>
      <c r="F185" s="141" t="s">
        <v>298</v>
      </c>
      <c r="H185" s="140" t="s">
        <v>3</v>
      </c>
      <c r="I185" s="142"/>
      <c r="L185" s="138"/>
      <c r="M185" s="143"/>
      <c r="T185" s="144"/>
      <c r="AT185" s="140" t="s">
        <v>188</v>
      </c>
      <c r="AU185" s="140" t="s">
        <v>86</v>
      </c>
      <c r="AV185" s="12" t="s">
        <v>83</v>
      </c>
      <c r="AW185" s="12" t="s">
        <v>36</v>
      </c>
      <c r="AX185" s="12" t="s">
        <v>75</v>
      </c>
      <c r="AY185" s="140" t="s">
        <v>177</v>
      </c>
    </row>
    <row r="186" spans="2:65" s="13" customFormat="1" x14ac:dyDescent="0.2">
      <c r="B186" s="145"/>
      <c r="D186" s="139" t="s">
        <v>188</v>
      </c>
      <c r="E186" s="146" t="s">
        <v>3</v>
      </c>
      <c r="F186" s="147" t="s">
        <v>308</v>
      </c>
      <c r="H186" s="148">
        <v>0.126</v>
      </c>
      <c r="I186" s="149"/>
      <c r="L186" s="145"/>
      <c r="M186" s="150"/>
      <c r="T186" s="151"/>
      <c r="AT186" s="146" t="s">
        <v>188</v>
      </c>
      <c r="AU186" s="146" t="s">
        <v>86</v>
      </c>
      <c r="AV186" s="13" t="s">
        <v>86</v>
      </c>
      <c r="AW186" s="13" t="s">
        <v>36</v>
      </c>
      <c r="AX186" s="13" t="s">
        <v>75</v>
      </c>
      <c r="AY186" s="146" t="s">
        <v>177</v>
      </c>
    </row>
    <row r="187" spans="2:65" s="12" customFormat="1" x14ac:dyDescent="0.2">
      <c r="B187" s="138"/>
      <c r="D187" s="139" t="s">
        <v>188</v>
      </c>
      <c r="E187" s="140" t="s">
        <v>3</v>
      </c>
      <c r="F187" s="141" t="s">
        <v>300</v>
      </c>
      <c r="H187" s="140" t="s">
        <v>3</v>
      </c>
      <c r="I187" s="142"/>
      <c r="L187" s="138"/>
      <c r="M187" s="143"/>
      <c r="T187" s="144"/>
      <c r="AT187" s="140" t="s">
        <v>188</v>
      </c>
      <c r="AU187" s="140" t="s">
        <v>86</v>
      </c>
      <c r="AV187" s="12" t="s">
        <v>83</v>
      </c>
      <c r="AW187" s="12" t="s">
        <v>36</v>
      </c>
      <c r="AX187" s="12" t="s">
        <v>75</v>
      </c>
      <c r="AY187" s="140" t="s">
        <v>177</v>
      </c>
    </row>
    <row r="188" spans="2:65" s="13" customFormat="1" x14ac:dyDescent="0.2">
      <c r="B188" s="145"/>
      <c r="D188" s="139" t="s">
        <v>188</v>
      </c>
      <c r="E188" s="146" t="s">
        <v>3</v>
      </c>
      <c r="F188" s="147" t="s">
        <v>308</v>
      </c>
      <c r="H188" s="148">
        <v>0.126</v>
      </c>
      <c r="I188" s="149"/>
      <c r="L188" s="145"/>
      <c r="M188" s="150"/>
      <c r="T188" s="151"/>
      <c r="AT188" s="146" t="s">
        <v>188</v>
      </c>
      <c r="AU188" s="146" t="s">
        <v>86</v>
      </c>
      <c r="AV188" s="13" t="s">
        <v>86</v>
      </c>
      <c r="AW188" s="13" t="s">
        <v>36</v>
      </c>
      <c r="AX188" s="13" t="s">
        <v>75</v>
      </c>
      <c r="AY188" s="146" t="s">
        <v>177</v>
      </c>
    </row>
    <row r="189" spans="2:65" s="14" customFormat="1" x14ac:dyDescent="0.2">
      <c r="B189" s="152"/>
      <c r="D189" s="139" t="s">
        <v>188</v>
      </c>
      <c r="E189" s="153" t="s">
        <v>3</v>
      </c>
      <c r="F189" s="154" t="s">
        <v>199</v>
      </c>
      <c r="H189" s="155">
        <v>0.441</v>
      </c>
      <c r="I189" s="156"/>
      <c r="L189" s="152"/>
      <c r="M189" s="157"/>
      <c r="T189" s="158"/>
      <c r="AT189" s="153" t="s">
        <v>188</v>
      </c>
      <c r="AU189" s="153" t="s">
        <v>86</v>
      </c>
      <c r="AV189" s="14" t="s">
        <v>184</v>
      </c>
      <c r="AW189" s="14" t="s">
        <v>36</v>
      </c>
      <c r="AX189" s="14" t="s">
        <v>83</v>
      </c>
      <c r="AY189" s="153" t="s">
        <v>177</v>
      </c>
    </row>
    <row r="190" spans="2:65" s="1" customFormat="1" ht="48.9" customHeight="1" x14ac:dyDescent="0.2">
      <c r="B190" s="120"/>
      <c r="C190" s="121" t="s">
        <v>309</v>
      </c>
      <c r="D190" s="121" t="s">
        <v>179</v>
      </c>
      <c r="E190" s="122" t="s">
        <v>310</v>
      </c>
      <c r="F190" s="123" t="s">
        <v>311</v>
      </c>
      <c r="G190" s="124" t="s">
        <v>279</v>
      </c>
      <c r="H190" s="125">
        <v>38.9</v>
      </c>
      <c r="I190" s="126"/>
      <c r="J190" s="127">
        <f>ROUND(I190*H190,2)</f>
        <v>0</v>
      </c>
      <c r="K190" s="123" t="s">
        <v>183</v>
      </c>
      <c r="L190" s="28"/>
      <c r="M190" s="128" t="s">
        <v>3</v>
      </c>
      <c r="N190" s="129" t="s">
        <v>46</v>
      </c>
      <c r="O190" s="276"/>
      <c r="P190" s="130">
        <f>O190*H190</f>
        <v>0</v>
      </c>
      <c r="Q190" s="130">
        <v>7.9210000000000003E-2</v>
      </c>
      <c r="R190" s="130">
        <f>Q190*H190</f>
        <v>3.0812689999999998</v>
      </c>
      <c r="S190" s="130">
        <v>0</v>
      </c>
      <c r="T190" s="131">
        <f>S190*H190</f>
        <v>0</v>
      </c>
      <c r="U190" s="276"/>
      <c r="V190" s="276"/>
      <c r="W190" s="276"/>
      <c r="X190" s="276"/>
      <c r="Y190" s="276"/>
      <c r="Z190" s="276"/>
      <c r="AA190" s="276"/>
      <c r="AB190" s="276"/>
      <c r="AC190" s="276"/>
      <c r="AD190" s="276"/>
      <c r="AE190" s="276"/>
      <c r="AF190" s="276"/>
      <c r="AG190" s="276"/>
      <c r="AH190" s="276"/>
      <c r="AI190" s="276"/>
      <c r="AJ190" s="276"/>
      <c r="AK190" s="276"/>
      <c r="AL190" s="276"/>
      <c r="AM190" s="276"/>
      <c r="AN190" s="276"/>
      <c r="AO190" s="276"/>
      <c r="AP190" s="276"/>
      <c r="AQ190" s="276"/>
      <c r="AR190" s="132" t="s">
        <v>184</v>
      </c>
      <c r="AS190" s="276"/>
      <c r="AT190" s="132" t="s">
        <v>179</v>
      </c>
      <c r="AU190" s="132" t="s">
        <v>86</v>
      </c>
      <c r="AV190" s="276"/>
      <c r="AW190" s="276"/>
      <c r="AX190" s="276"/>
      <c r="AY190" s="17" t="s">
        <v>177</v>
      </c>
      <c r="AZ190" s="276"/>
      <c r="BA190" s="276"/>
      <c r="BB190" s="276"/>
      <c r="BC190" s="276"/>
      <c r="BD190" s="276"/>
      <c r="BE190" s="133">
        <f>IF(N190="základní",J190,0)</f>
        <v>0</v>
      </c>
      <c r="BF190" s="133">
        <f>IF(N190="snížená",J190,0)</f>
        <v>0</v>
      </c>
      <c r="BG190" s="133">
        <f>IF(N190="zákl. přenesená",J190,0)</f>
        <v>0</v>
      </c>
      <c r="BH190" s="133">
        <f>IF(N190="sníž. přenesená",J190,0)</f>
        <v>0</v>
      </c>
      <c r="BI190" s="133">
        <f>IF(N190="nulová",J190,0)</f>
        <v>0</v>
      </c>
      <c r="BJ190" s="17" t="s">
        <v>83</v>
      </c>
      <c r="BK190" s="133">
        <f>ROUND(I190*H190,2)</f>
        <v>0</v>
      </c>
      <c r="BL190" s="17" t="s">
        <v>184</v>
      </c>
      <c r="BM190" s="132" t="s">
        <v>312</v>
      </c>
    </row>
    <row r="191" spans="2:65" s="1" customFormat="1" x14ac:dyDescent="0.2">
      <c r="B191" s="28"/>
      <c r="C191" s="276"/>
      <c r="D191" s="134" t="s">
        <v>186</v>
      </c>
      <c r="E191" s="276"/>
      <c r="F191" s="135" t="s">
        <v>313</v>
      </c>
      <c r="G191" s="276"/>
      <c r="H191" s="276"/>
      <c r="I191" s="136"/>
      <c r="J191" s="276"/>
      <c r="K191" s="276"/>
      <c r="L191" s="28"/>
      <c r="M191" s="137"/>
      <c r="N191" s="276"/>
      <c r="O191" s="276"/>
      <c r="P191" s="276"/>
      <c r="Q191" s="276"/>
      <c r="R191" s="276"/>
      <c r="S191" s="276"/>
      <c r="T191" s="44"/>
      <c r="U191" s="276"/>
      <c r="V191" s="276"/>
      <c r="W191" s="276"/>
      <c r="X191" s="276"/>
      <c r="Y191" s="276"/>
      <c r="Z191" s="276"/>
      <c r="AA191" s="276"/>
      <c r="AB191" s="276"/>
      <c r="AC191" s="276"/>
      <c r="AD191" s="276"/>
      <c r="AE191" s="276"/>
      <c r="AF191" s="276"/>
      <c r="AG191" s="276"/>
      <c r="AH191" s="276"/>
      <c r="AI191" s="276"/>
      <c r="AJ191" s="276"/>
      <c r="AK191" s="276"/>
      <c r="AL191" s="276"/>
      <c r="AM191" s="276"/>
      <c r="AN191" s="276"/>
      <c r="AO191" s="276"/>
      <c r="AP191" s="276"/>
      <c r="AQ191" s="276"/>
      <c r="AR191" s="276"/>
      <c r="AS191" s="276"/>
      <c r="AT191" s="17" t="s">
        <v>186</v>
      </c>
      <c r="AU191" s="17" t="s">
        <v>86</v>
      </c>
      <c r="AV191" s="276"/>
      <c r="AW191" s="276"/>
      <c r="AX191" s="276"/>
      <c r="AY191" s="276"/>
      <c r="AZ191" s="276"/>
      <c r="BA191" s="276"/>
      <c r="BB191" s="276"/>
      <c r="BC191" s="276"/>
      <c r="BD191" s="276"/>
      <c r="BE191" s="276"/>
      <c r="BF191" s="276"/>
      <c r="BG191" s="276"/>
      <c r="BH191" s="276"/>
      <c r="BI191" s="276"/>
      <c r="BJ191" s="276"/>
      <c r="BK191" s="276"/>
      <c r="BL191" s="276"/>
      <c r="BM191" s="276"/>
    </row>
    <row r="192" spans="2:65" s="12" customFormat="1" x14ac:dyDescent="0.2">
      <c r="B192" s="138"/>
      <c r="D192" s="139" t="s">
        <v>188</v>
      </c>
      <c r="E192" s="140" t="s">
        <v>3</v>
      </c>
      <c r="F192" s="141" t="s">
        <v>296</v>
      </c>
      <c r="H192" s="140" t="s">
        <v>3</v>
      </c>
      <c r="I192" s="142"/>
      <c r="L192" s="138"/>
      <c r="M192" s="143"/>
      <c r="T192" s="144"/>
      <c r="AT192" s="140" t="s">
        <v>188</v>
      </c>
      <c r="AU192" s="140" t="s">
        <v>86</v>
      </c>
      <c r="AV192" s="12" t="s">
        <v>83</v>
      </c>
      <c r="AW192" s="12" t="s">
        <v>36</v>
      </c>
      <c r="AX192" s="12" t="s">
        <v>75</v>
      </c>
      <c r="AY192" s="140" t="s">
        <v>177</v>
      </c>
    </row>
    <row r="193" spans="2:65" s="13" customFormat="1" x14ac:dyDescent="0.2">
      <c r="B193" s="145"/>
      <c r="D193" s="139" t="s">
        <v>188</v>
      </c>
      <c r="E193" s="146" t="s">
        <v>3</v>
      </c>
      <c r="F193" s="147" t="s">
        <v>314</v>
      </c>
      <c r="H193" s="148">
        <v>2.1</v>
      </c>
      <c r="I193" s="149"/>
      <c r="L193" s="145"/>
      <c r="M193" s="150"/>
      <c r="T193" s="151"/>
      <c r="AT193" s="146" t="s">
        <v>188</v>
      </c>
      <c r="AU193" s="146" t="s">
        <v>86</v>
      </c>
      <c r="AV193" s="13" t="s">
        <v>86</v>
      </c>
      <c r="AW193" s="13" t="s">
        <v>36</v>
      </c>
      <c r="AX193" s="13" t="s">
        <v>75</v>
      </c>
      <c r="AY193" s="146" t="s">
        <v>177</v>
      </c>
    </row>
    <row r="194" spans="2:65" s="12" customFormat="1" x14ac:dyDescent="0.2">
      <c r="B194" s="138"/>
      <c r="D194" s="139" t="s">
        <v>188</v>
      </c>
      <c r="E194" s="140" t="s">
        <v>3</v>
      </c>
      <c r="F194" s="141" t="s">
        <v>315</v>
      </c>
      <c r="H194" s="140" t="s">
        <v>3</v>
      </c>
      <c r="I194" s="142"/>
      <c r="L194" s="138"/>
      <c r="M194" s="143"/>
      <c r="T194" s="144"/>
      <c r="AT194" s="140" t="s">
        <v>188</v>
      </c>
      <c r="AU194" s="140" t="s">
        <v>86</v>
      </c>
      <c r="AV194" s="12" t="s">
        <v>83</v>
      </c>
      <c r="AW194" s="12" t="s">
        <v>36</v>
      </c>
      <c r="AX194" s="12" t="s">
        <v>75</v>
      </c>
      <c r="AY194" s="140" t="s">
        <v>177</v>
      </c>
    </row>
    <row r="195" spans="2:65" s="13" customFormat="1" x14ac:dyDescent="0.2">
      <c r="B195" s="145"/>
      <c r="D195" s="139" t="s">
        <v>188</v>
      </c>
      <c r="E195" s="146" t="s">
        <v>3</v>
      </c>
      <c r="F195" s="147" t="s">
        <v>316</v>
      </c>
      <c r="H195" s="148">
        <v>19.2</v>
      </c>
      <c r="I195" s="149"/>
      <c r="L195" s="145"/>
      <c r="M195" s="150"/>
      <c r="T195" s="151"/>
      <c r="AT195" s="146" t="s">
        <v>188</v>
      </c>
      <c r="AU195" s="146" t="s">
        <v>86</v>
      </c>
      <c r="AV195" s="13" t="s">
        <v>86</v>
      </c>
      <c r="AW195" s="13" t="s">
        <v>36</v>
      </c>
      <c r="AX195" s="13" t="s">
        <v>75</v>
      </c>
      <c r="AY195" s="146" t="s">
        <v>177</v>
      </c>
    </row>
    <row r="196" spans="2:65" s="12" customFormat="1" x14ac:dyDescent="0.2">
      <c r="B196" s="138"/>
      <c r="D196" s="139" t="s">
        <v>188</v>
      </c>
      <c r="E196" s="140" t="s">
        <v>3</v>
      </c>
      <c r="F196" s="141" t="s">
        <v>317</v>
      </c>
      <c r="H196" s="140" t="s">
        <v>3</v>
      </c>
      <c r="I196" s="142"/>
      <c r="L196" s="138"/>
      <c r="M196" s="143"/>
      <c r="T196" s="144"/>
      <c r="AT196" s="140" t="s">
        <v>188</v>
      </c>
      <c r="AU196" s="140" t="s">
        <v>86</v>
      </c>
      <c r="AV196" s="12" t="s">
        <v>83</v>
      </c>
      <c r="AW196" s="12" t="s">
        <v>36</v>
      </c>
      <c r="AX196" s="12" t="s">
        <v>75</v>
      </c>
      <c r="AY196" s="140" t="s">
        <v>177</v>
      </c>
    </row>
    <row r="197" spans="2:65" s="13" customFormat="1" x14ac:dyDescent="0.2">
      <c r="B197" s="145"/>
      <c r="D197" s="139" t="s">
        <v>188</v>
      </c>
      <c r="E197" s="146" t="s">
        <v>3</v>
      </c>
      <c r="F197" s="147" t="s">
        <v>318</v>
      </c>
      <c r="H197" s="148">
        <v>17.600000000000001</v>
      </c>
      <c r="I197" s="149"/>
      <c r="L197" s="145"/>
      <c r="M197" s="150"/>
      <c r="T197" s="151"/>
      <c r="AT197" s="146" t="s">
        <v>188</v>
      </c>
      <c r="AU197" s="146" t="s">
        <v>86</v>
      </c>
      <c r="AV197" s="13" t="s">
        <v>86</v>
      </c>
      <c r="AW197" s="13" t="s">
        <v>36</v>
      </c>
      <c r="AX197" s="13" t="s">
        <v>75</v>
      </c>
      <c r="AY197" s="146" t="s">
        <v>177</v>
      </c>
    </row>
    <row r="198" spans="2:65" s="14" customFormat="1" x14ac:dyDescent="0.2">
      <c r="B198" s="152"/>
      <c r="D198" s="139" t="s">
        <v>188</v>
      </c>
      <c r="E198" s="153" t="s">
        <v>3</v>
      </c>
      <c r="F198" s="154" t="s">
        <v>199</v>
      </c>
      <c r="H198" s="155">
        <v>38.900000000000006</v>
      </c>
      <c r="I198" s="156"/>
      <c r="L198" s="152"/>
      <c r="M198" s="157"/>
      <c r="T198" s="158"/>
      <c r="AT198" s="153" t="s">
        <v>188</v>
      </c>
      <c r="AU198" s="153" t="s">
        <v>86</v>
      </c>
      <c r="AV198" s="14" t="s">
        <v>184</v>
      </c>
      <c r="AW198" s="14" t="s">
        <v>36</v>
      </c>
      <c r="AX198" s="14" t="s">
        <v>83</v>
      </c>
      <c r="AY198" s="153" t="s">
        <v>177</v>
      </c>
    </row>
    <row r="199" spans="2:65" s="1" customFormat="1" ht="48.9" customHeight="1" x14ac:dyDescent="0.2">
      <c r="B199" s="120"/>
      <c r="C199" s="121" t="s">
        <v>319</v>
      </c>
      <c r="D199" s="121" t="s">
        <v>179</v>
      </c>
      <c r="E199" s="122" t="s">
        <v>320</v>
      </c>
      <c r="F199" s="123" t="s">
        <v>321</v>
      </c>
      <c r="G199" s="124" t="s">
        <v>279</v>
      </c>
      <c r="H199" s="125">
        <v>9.1999999999999993</v>
      </c>
      <c r="I199" s="126"/>
      <c r="J199" s="127">
        <f>ROUND(I199*H199,2)</f>
        <v>0</v>
      </c>
      <c r="K199" s="123" t="s">
        <v>183</v>
      </c>
      <c r="L199" s="28"/>
      <c r="M199" s="128" t="s">
        <v>3</v>
      </c>
      <c r="N199" s="129" t="s">
        <v>46</v>
      </c>
      <c r="O199" s="276"/>
      <c r="P199" s="130">
        <f>O199*H199</f>
        <v>0</v>
      </c>
      <c r="Q199" s="130">
        <v>0.23458000000000001</v>
      </c>
      <c r="R199" s="130">
        <f>Q199*H199</f>
        <v>2.1581359999999998</v>
      </c>
      <c r="S199" s="130">
        <v>0</v>
      </c>
      <c r="T199" s="131">
        <f>S199*H199</f>
        <v>0</v>
      </c>
      <c r="U199" s="276"/>
      <c r="V199" s="276"/>
      <c r="W199" s="276"/>
      <c r="X199" s="276"/>
      <c r="Y199" s="276"/>
      <c r="Z199" s="276"/>
      <c r="AA199" s="276"/>
      <c r="AB199" s="276"/>
      <c r="AC199" s="276"/>
      <c r="AD199" s="276"/>
      <c r="AE199" s="276"/>
      <c r="AF199" s="276"/>
      <c r="AG199" s="276"/>
      <c r="AH199" s="276"/>
      <c r="AI199" s="276"/>
      <c r="AJ199" s="276"/>
      <c r="AK199" s="276"/>
      <c r="AL199" s="276"/>
      <c r="AM199" s="276"/>
      <c r="AN199" s="276"/>
      <c r="AO199" s="276"/>
      <c r="AP199" s="276"/>
      <c r="AQ199" s="276"/>
      <c r="AR199" s="132" t="s">
        <v>184</v>
      </c>
      <c r="AS199" s="276"/>
      <c r="AT199" s="132" t="s">
        <v>179</v>
      </c>
      <c r="AU199" s="132" t="s">
        <v>86</v>
      </c>
      <c r="AV199" s="276"/>
      <c r="AW199" s="276"/>
      <c r="AX199" s="276"/>
      <c r="AY199" s="17" t="s">
        <v>177</v>
      </c>
      <c r="AZ199" s="276"/>
      <c r="BA199" s="276"/>
      <c r="BB199" s="276"/>
      <c r="BC199" s="276"/>
      <c r="BD199" s="276"/>
      <c r="BE199" s="133">
        <f>IF(N199="základní",J199,0)</f>
        <v>0</v>
      </c>
      <c r="BF199" s="133">
        <f>IF(N199="snížená",J199,0)</f>
        <v>0</v>
      </c>
      <c r="BG199" s="133">
        <f>IF(N199="zákl. přenesená",J199,0)</f>
        <v>0</v>
      </c>
      <c r="BH199" s="133">
        <f>IF(N199="sníž. přenesená",J199,0)</f>
        <v>0</v>
      </c>
      <c r="BI199" s="133">
        <f>IF(N199="nulová",J199,0)</f>
        <v>0</v>
      </c>
      <c r="BJ199" s="17" t="s">
        <v>83</v>
      </c>
      <c r="BK199" s="133">
        <f>ROUND(I199*H199,2)</f>
        <v>0</v>
      </c>
      <c r="BL199" s="17" t="s">
        <v>184</v>
      </c>
      <c r="BM199" s="132" t="s">
        <v>322</v>
      </c>
    </row>
    <row r="200" spans="2:65" s="1" customFormat="1" x14ac:dyDescent="0.2">
      <c r="B200" s="28"/>
      <c r="C200" s="276"/>
      <c r="D200" s="134" t="s">
        <v>186</v>
      </c>
      <c r="E200" s="276"/>
      <c r="F200" s="135" t="s">
        <v>323</v>
      </c>
      <c r="G200" s="276"/>
      <c r="H200" s="276"/>
      <c r="I200" s="136"/>
      <c r="J200" s="276"/>
      <c r="K200" s="276"/>
      <c r="L200" s="28"/>
      <c r="M200" s="137"/>
      <c r="N200" s="276"/>
      <c r="O200" s="276"/>
      <c r="P200" s="276"/>
      <c r="Q200" s="276"/>
      <c r="R200" s="276"/>
      <c r="S200" s="276"/>
      <c r="T200" s="44"/>
      <c r="U200" s="276"/>
      <c r="V200" s="276"/>
      <c r="W200" s="276"/>
      <c r="X200" s="276"/>
      <c r="Y200" s="276"/>
      <c r="Z200" s="276"/>
      <c r="AA200" s="276"/>
      <c r="AB200" s="276"/>
      <c r="AC200" s="276"/>
      <c r="AD200" s="276"/>
      <c r="AE200" s="276"/>
      <c r="AF200" s="276"/>
      <c r="AG200" s="276"/>
      <c r="AH200" s="276"/>
      <c r="AI200" s="276"/>
      <c r="AJ200" s="276"/>
      <c r="AK200" s="276"/>
      <c r="AL200" s="276"/>
      <c r="AM200" s="276"/>
      <c r="AN200" s="276"/>
      <c r="AO200" s="276"/>
      <c r="AP200" s="276"/>
      <c r="AQ200" s="276"/>
      <c r="AR200" s="276"/>
      <c r="AS200" s="276"/>
      <c r="AT200" s="17" t="s">
        <v>186</v>
      </c>
      <c r="AU200" s="17" t="s">
        <v>86</v>
      </c>
      <c r="AV200" s="276"/>
      <c r="AW200" s="276"/>
      <c r="AX200" s="276"/>
      <c r="AY200" s="276"/>
      <c r="AZ200" s="276"/>
      <c r="BA200" s="276"/>
      <c r="BB200" s="276"/>
      <c r="BC200" s="276"/>
      <c r="BD200" s="276"/>
      <c r="BE200" s="276"/>
      <c r="BF200" s="276"/>
      <c r="BG200" s="276"/>
      <c r="BH200" s="276"/>
      <c r="BI200" s="276"/>
      <c r="BJ200" s="276"/>
      <c r="BK200" s="276"/>
      <c r="BL200" s="276"/>
      <c r="BM200" s="276"/>
    </row>
    <row r="201" spans="2:65" s="12" customFormat="1" x14ac:dyDescent="0.2">
      <c r="B201" s="138"/>
      <c r="D201" s="139" t="s">
        <v>188</v>
      </c>
      <c r="E201" s="140" t="s">
        <v>3</v>
      </c>
      <c r="F201" s="141" t="s">
        <v>324</v>
      </c>
      <c r="H201" s="140" t="s">
        <v>3</v>
      </c>
      <c r="I201" s="142"/>
      <c r="L201" s="138"/>
      <c r="M201" s="143"/>
      <c r="T201" s="144"/>
      <c r="AT201" s="140" t="s">
        <v>188</v>
      </c>
      <c r="AU201" s="140" t="s">
        <v>86</v>
      </c>
      <c r="AV201" s="12" t="s">
        <v>83</v>
      </c>
      <c r="AW201" s="12" t="s">
        <v>36</v>
      </c>
      <c r="AX201" s="12" t="s">
        <v>75</v>
      </c>
      <c r="AY201" s="140" t="s">
        <v>177</v>
      </c>
    </row>
    <row r="202" spans="2:65" s="13" customFormat="1" x14ac:dyDescent="0.2">
      <c r="B202" s="145"/>
      <c r="D202" s="139" t="s">
        <v>188</v>
      </c>
      <c r="E202" s="146" t="s">
        <v>3</v>
      </c>
      <c r="F202" s="147" t="s">
        <v>325</v>
      </c>
      <c r="H202" s="148">
        <v>9.1999999999999993</v>
      </c>
      <c r="I202" s="149"/>
      <c r="L202" s="145"/>
      <c r="M202" s="150"/>
      <c r="T202" s="151"/>
      <c r="AT202" s="146" t="s">
        <v>188</v>
      </c>
      <c r="AU202" s="146" t="s">
        <v>86</v>
      </c>
      <c r="AV202" s="13" t="s">
        <v>86</v>
      </c>
      <c r="AW202" s="13" t="s">
        <v>36</v>
      </c>
      <c r="AX202" s="13" t="s">
        <v>83</v>
      </c>
      <c r="AY202" s="146" t="s">
        <v>177</v>
      </c>
    </row>
    <row r="203" spans="2:65" s="1" customFormat="1" ht="24.15" customHeight="1" x14ac:dyDescent="0.2">
      <c r="B203" s="120"/>
      <c r="C203" s="121" t="s">
        <v>8</v>
      </c>
      <c r="D203" s="121" t="s">
        <v>179</v>
      </c>
      <c r="E203" s="122" t="s">
        <v>326</v>
      </c>
      <c r="F203" s="123" t="s">
        <v>327</v>
      </c>
      <c r="G203" s="124" t="s">
        <v>328</v>
      </c>
      <c r="H203" s="125">
        <v>44</v>
      </c>
      <c r="I203" s="126"/>
      <c r="J203" s="127">
        <f>ROUND(I203*H203,2)</f>
        <v>0</v>
      </c>
      <c r="K203" s="123" t="s">
        <v>183</v>
      </c>
      <c r="L203" s="28"/>
      <c r="M203" s="128" t="s">
        <v>3</v>
      </c>
      <c r="N203" s="129" t="s">
        <v>46</v>
      </c>
      <c r="O203" s="276"/>
      <c r="P203" s="130">
        <f>O203*H203</f>
        <v>0</v>
      </c>
      <c r="Q203" s="130">
        <v>1.2999999999999999E-4</v>
      </c>
      <c r="R203" s="130">
        <f>Q203*H203</f>
        <v>5.7199999999999994E-3</v>
      </c>
      <c r="S203" s="130">
        <v>0</v>
      </c>
      <c r="T203" s="131">
        <f>S203*H203</f>
        <v>0</v>
      </c>
      <c r="U203" s="276"/>
      <c r="V203" s="276"/>
      <c r="W203" s="276"/>
      <c r="X203" s="276"/>
      <c r="Y203" s="276"/>
      <c r="Z203" s="276"/>
      <c r="AA203" s="276"/>
      <c r="AB203" s="276"/>
      <c r="AC203" s="276"/>
      <c r="AD203" s="276"/>
      <c r="AE203" s="276"/>
      <c r="AF203" s="276"/>
      <c r="AG203" s="276"/>
      <c r="AH203" s="276"/>
      <c r="AI203" s="276"/>
      <c r="AJ203" s="276"/>
      <c r="AK203" s="276"/>
      <c r="AL203" s="276"/>
      <c r="AM203" s="276"/>
      <c r="AN203" s="276"/>
      <c r="AO203" s="276"/>
      <c r="AP203" s="276"/>
      <c r="AQ203" s="276"/>
      <c r="AR203" s="132" t="s">
        <v>184</v>
      </c>
      <c r="AS203" s="276"/>
      <c r="AT203" s="132" t="s">
        <v>179</v>
      </c>
      <c r="AU203" s="132" t="s">
        <v>86</v>
      </c>
      <c r="AV203" s="276"/>
      <c r="AW203" s="276"/>
      <c r="AX203" s="276"/>
      <c r="AY203" s="17" t="s">
        <v>177</v>
      </c>
      <c r="AZ203" s="276"/>
      <c r="BA203" s="276"/>
      <c r="BB203" s="276"/>
      <c r="BC203" s="276"/>
      <c r="BD203" s="276"/>
      <c r="BE203" s="133">
        <f>IF(N203="základní",J203,0)</f>
        <v>0</v>
      </c>
      <c r="BF203" s="133">
        <f>IF(N203="snížená",J203,0)</f>
        <v>0</v>
      </c>
      <c r="BG203" s="133">
        <f>IF(N203="zákl. přenesená",J203,0)</f>
        <v>0</v>
      </c>
      <c r="BH203" s="133">
        <f>IF(N203="sníž. přenesená",J203,0)</f>
        <v>0</v>
      </c>
      <c r="BI203" s="133">
        <f>IF(N203="nulová",J203,0)</f>
        <v>0</v>
      </c>
      <c r="BJ203" s="17" t="s">
        <v>83</v>
      </c>
      <c r="BK203" s="133">
        <f>ROUND(I203*H203,2)</f>
        <v>0</v>
      </c>
      <c r="BL203" s="17" t="s">
        <v>184</v>
      </c>
      <c r="BM203" s="132" t="s">
        <v>329</v>
      </c>
    </row>
    <row r="204" spans="2:65" s="1" customFormat="1" x14ac:dyDescent="0.2">
      <c r="B204" s="28"/>
      <c r="C204" s="276"/>
      <c r="D204" s="134" t="s">
        <v>186</v>
      </c>
      <c r="E204" s="276"/>
      <c r="F204" s="135" t="s">
        <v>330</v>
      </c>
      <c r="G204" s="276"/>
      <c r="H204" s="276"/>
      <c r="I204" s="136"/>
      <c r="J204" s="276"/>
      <c r="K204" s="276"/>
      <c r="L204" s="28"/>
      <c r="M204" s="137"/>
      <c r="N204" s="276"/>
      <c r="O204" s="276"/>
      <c r="P204" s="276"/>
      <c r="Q204" s="276"/>
      <c r="R204" s="276"/>
      <c r="S204" s="276"/>
      <c r="T204" s="44"/>
      <c r="U204" s="276"/>
      <c r="V204" s="276"/>
      <c r="W204" s="276"/>
      <c r="X204" s="276"/>
      <c r="Y204" s="276"/>
      <c r="Z204" s="276"/>
      <c r="AA204" s="276"/>
      <c r="AB204" s="276"/>
      <c r="AC204" s="276"/>
      <c r="AD204" s="276"/>
      <c r="AE204" s="276"/>
      <c r="AF204" s="276"/>
      <c r="AG204" s="276"/>
      <c r="AH204" s="276"/>
      <c r="AI204" s="276"/>
      <c r="AJ204" s="276"/>
      <c r="AK204" s="276"/>
      <c r="AL204" s="276"/>
      <c r="AM204" s="276"/>
      <c r="AN204" s="276"/>
      <c r="AO204" s="276"/>
      <c r="AP204" s="276"/>
      <c r="AQ204" s="276"/>
      <c r="AR204" s="276"/>
      <c r="AS204" s="276"/>
      <c r="AT204" s="17" t="s">
        <v>186</v>
      </c>
      <c r="AU204" s="17" t="s">
        <v>86</v>
      </c>
      <c r="AV204" s="276"/>
      <c r="AW204" s="276"/>
      <c r="AX204" s="276"/>
      <c r="AY204" s="276"/>
      <c r="AZ204" s="276"/>
      <c r="BA204" s="276"/>
      <c r="BB204" s="276"/>
      <c r="BC204" s="276"/>
      <c r="BD204" s="276"/>
      <c r="BE204" s="276"/>
      <c r="BF204" s="276"/>
      <c r="BG204" s="276"/>
      <c r="BH204" s="276"/>
      <c r="BI204" s="276"/>
      <c r="BJ204" s="276"/>
      <c r="BK204" s="276"/>
      <c r="BL204" s="276"/>
      <c r="BM204" s="276"/>
    </row>
    <row r="205" spans="2:65" s="12" customFormat="1" x14ac:dyDescent="0.2">
      <c r="B205" s="138"/>
      <c r="D205" s="139" t="s">
        <v>188</v>
      </c>
      <c r="E205" s="140" t="s">
        <v>3</v>
      </c>
      <c r="F205" s="141" t="s">
        <v>296</v>
      </c>
      <c r="H205" s="140" t="s">
        <v>3</v>
      </c>
      <c r="I205" s="142"/>
      <c r="L205" s="138"/>
      <c r="M205" s="143"/>
      <c r="T205" s="144"/>
      <c r="AT205" s="140" t="s">
        <v>188</v>
      </c>
      <c r="AU205" s="140" t="s">
        <v>86</v>
      </c>
      <c r="AV205" s="12" t="s">
        <v>83</v>
      </c>
      <c r="AW205" s="12" t="s">
        <v>36</v>
      </c>
      <c r="AX205" s="12" t="s">
        <v>75</v>
      </c>
      <c r="AY205" s="140" t="s">
        <v>177</v>
      </c>
    </row>
    <row r="206" spans="2:65" s="13" customFormat="1" x14ac:dyDescent="0.2">
      <c r="B206" s="145"/>
      <c r="D206" s="139" t="s">
        <v>188</v>
      </c>
      <c r="E206" s="146" t="s">
        <v>3</v>
      </c>
      <c r="F206" s="147" t="s">
        <v>331</v>
      </c>
      <c r="H206" s="148">
        <v>4</v>
      </c>
      <c r="I206" s="149"/>
      <c r="L206" s="145"/>
      <c r="M206" s="150"/>
      <c r="T206" s="151"/>
      <c r="AT206" s="146" t="s">
        <v>188</v>
      </c>
      <c r="AU206" s="146" t="s">
        <v>86</v>
      </c>
      <c r="AV206" s="13" t="s">
        <v>86</v>
      </c>
      <c r="AW206" s="13" t="s">
        <v>36</v>
      </c>
      <c r="AX206" s="13" t="s">
        <v>75</v>
      </c>
      <c r="AY206" s="146" t="s">
        <v>177</v>
      </c>
    </row>
    <row r="207" spans="2:65" s="12" customFormat="1" x14ac:dyDescent="0.2">
      <c r="B207" s="138"/>
      <c r="D207" s="139" t="s">
        <v>188</v>
      </c>
      <c r="E207" s="140" t="s">
        <v>3</v>
      </c>
      <c r="F207" s="141" t="s">
        <v>298</v>
      </c>
      <c r="H207" s="140" t="s">
        <v>3</v>
      </c>
      <c r="I207" s="142"/>
      <c r="L207" s="138"/>
      <c r="M207" s="143"/>
      <c r="T207" s="144"/>
      <c r="AT207" s="140" t="s">
        <v>188</v>
      </c>
      <c r="AU207" s="140" t="s">
        <v>86</v>
      </c>
      <c r="AV207" s="12" t="s">
        <v>83</v>
      </c>
      <c r="AW207" s="12" t="s">
        <v>36</v>
      </c>
      <c r="AX207" s="12" t="s">
        <v>75</v>
      </c>
      <c r="AY207" s="140" t="s">
        <v>177</v>
      </c>
    </row>
    <row r="208" spans="2:65" s="13" customFormat="1" x14ac:dyDescent="0.2">
      <c r="B208" s="145"/>
      <c r="D208" s="139" t="s">
        <v>188</v>
      </c>
      <c r="E208" s="146" t="s">
        <v>3</v>
      </c>
      <c r="F208" s="147" t="s">
        <v>332</v>
      </c>
      <c r="H208" s="148">
        <v>24</v>
      </c>
      <c r="I208" s="149"/>
      <c r="L208" s="145"/>
      <c r="M208" s="150"/>
      <c r="T208" s="151"/>
      <c r="AT208" s="146" t="s">
        <v>188</v>
      </c>
      <c r="AU208" s="146" t="s">
        <v>86</v>
      </c>
      <c r="AV208" s="13" t="s">
        <v>86</v>
      </c>
      <c r="AW208" s="13" t="s">
        <v>36</v>
      </c>
      <c r="AX208" s="13" t="s">
        <v>75</v>
      </c>
      <c r="AY208" s="146" t="s">
        <v>177</v>
      </c>
    </row>
    <row r="209" spans="2:65" s="12" customFormat="1" x14ac:dyDescent="0.2">
      <c r="B209" s="138"/>
      <c r="D209" s="139" t="s">
        <v>188</v>
      </c>
      <c r="E209" s="140" t="s">
        <v>3</v>
      </c>
      <c r="F209" s="141" t="s">
        <v>300</v>
      </c>
      <c r="H209" s="140" t="s">
        <v>3</v>
      </c>
      <c r="I209" s="142"/>
      <c r="L209" s="138"/>
      <c r="M209" s="143"/>
      <c r="T209" s="144"/>
      <c r="AT209" s="140" t="s">
        <v>188</v>
      </c>
      <c r="AU209" s="140" t="s">
        <v>86</v>
      </c>
      <c r="AV209" s="12" t="s">
        <v>83</v>
      </c>
      <c r="AW209" s="12" t="s">
        <v>36</v>
      </c>
      <c r="AX209" s="12" t="s">
        <v>75</v>
      </c>
      <c r="AY209" s="140" t="s">
        <v>177</v>
      </c>
    </row>
    <row r="210" spans="2:65" s="13" customFormat="1" x14ac:dyDescent="0.2">
      <c r="B210" s="145"/>
      <c r="D210" s="139" t="s">
        <v>188</v>
      </c>
      <c r="E210" s="146" t="s">
        <v>3</v>
      </c>
      <c r="F210" s="147" t="s">
        <v>333</v>
      </c>
      <c r="H210" s="148">
        <v>16</v>
      </c>
      <c r="I210" s="149"/>
      <c r="L210" s="145"/>
      <c r="M210" s="150"/>
      <c r="T210" s="151"/>
      <c r="AT210" s="146" t="s">
        <v>188</v>
      </c>
      <c r="AU210" s="146" t="s">
        <v>86</v>
      </c>
      <c r="AV210" s="13" t="s">
        <v>86</v>
      </c>
      <c r="AW210" s="13" t="s">
        <v>36</v>
      </c>
      <c r="AX210" s="13" t="s">
        <v>75</v>
      </c>
      <c r="AY210" s="146" t="s">
        <v>177</v>
      </c>
    </row>
    <row r="211" spans="2:65" s="14" customFormat="1" x14ac:dyDescent="0.2">
      <c r="B211" s="152"/>
      <c r="D211" s="139" t="s">
        <v>188</v>
      </c>
      <c r="E211" s="153" t="s">
        <v>3</v>
      </c>
      <c r="F211" s="154" t="s">
        <v>199</v>
      </c>
      <c r="H211" s="155">
        <v>44</v>
      </c>
      <c r="I211" s="156"/>
      <c r="L211" s="152"/>
      <c r="M211" s="157"/>
      <c r="T211" s="158"/>
      <c r="AT211" s="153" t="s">
        <v>188</v>
      </c>
      <c r="AU211" s="153" t="s">
        <v>86</v>
      </c>
      <c r="AV211" s="14" t="s">
        <v>184</v>
      </c>
      <c r="AW211" s="14" t="s">
        <v>36</v>
      </c>
      <c r="AX211" s="14" t="s">
        <v>83</v>
      </c>
      <c r="AY211" s="153" t="s">
        <v>177</v>
      </c>
    </row>
    <row r="212" spans="2:65" s="11" customFormat="1" ht="22.65" customHeight="1" x14ac:dyDescent="0.25">
      <c r="B212" s="108"/>
      <c r="D212" s="109" t="s">
        <v>74</v>
      </c>
      <c r="E212" s="118" t="s">
        <v>218</v>
      </c>
      <c r="F212" s="118" t="s">
        <v>334</v>
      </c>
      <c r="I212" s="111"/>
      <c r="J212" s="119">
        <f>BK212</f>
        <v>0</v>
      </c>
      <c r="L212" s="108"/>
      <c r="M212" s="113"/>
      <c r="P212" s="114">
        <f>SUM(P213:P300)</f>
        <v>0</v>
      </c>
      <c r="R212" s="114">
        <f>SUM(R213:R300)</f>
        <v>61.939712370000009</v>
      </c>
      <c r="T212" s="115">
        <f>SUM(T213:T300)</f>
        <v>16.6052</v>
      </c>
      <c r="AR212" s="109" t="s">
        <v>83</v>
      </c>
      <c r="AT212" s="116" t="s">
        <v>74</v>
      </c>
      <c r="AU212" s="116" t="s">
        <v>83</v>
      </c>
      <c r="AY212" s="109" t="s">
        <v>177</v>
      </c>
      <c r="BK212" s="117">
        <f>SUM(BK213:BK300)</f>
        <v>0</v>
      </c>
    </row>
    <row r="213" spans="2:65" s="1" customFormat="1" ht="66.75" customHeight="1" x14ac:dyDescent="0.2">
      <c r="B213" s="120"/>
      <c r="C213" s="121" t="s">
        <v>335</v>
      </c>
      <c r="D213" s="121" t="s">
        <v>179</v>
      </c>
      <c r="E213" s="122" t="s">
        <v>336</v>
      </c>
      <c r="F213" s="123" t="s">
        <v>337</v>
      </c>
      <c r="G213" s="124" t="s">
        <v>279</v>
      </c>
      <c r="H213" s="125">
        <v>835.89</v>
      </c>
      <c r="I213" s="126"/>
      <c r="J213" s="127">
        <f>ROUND(I213*H213,2)</f>
        <v>0</v>
      </c>
      <c r="K213" s="123" t="s">
        <v>338</v>
      </c>
      <c r="L213" s="28"/>
      <c r="M213" s="128" t="s">
        <v>3</v>
      </c>
      <c r="N213" s="129" t="s">
        <v>46</v>
      </c>
      <c r="O213" s="276"/>
      <c r="P213" s="130">
        <f>O213*H213</f>
        <v>0</v>
      </c>
      <c r="Q213" s="130">
        <v>2.0999999999999999E-3</v>
      </c>
      <c r="R213" s="130">
        <f>Q213*H213</f>
        <v>1.755369</v>
      </c>
      <c r="S213" s="130">
        <v>0</v>
      </c>
      <c r="T213" s="131">
        <f>S213*H213</f>
        <v>0</v>
      </c>
      <c r="U213" s="276"/>
      <c r="V213" s="276"/>
      <c r="W213" s="276"/>
      <c r="X213" s="276"/>
      <c r="Y213" s="276"/>
      <c r="Z213" s="276"/>
      <c r="AA213" s="276"/>
      <c r="AB213" s="276"/>
      <c r="AC213" s="276"/>
      <c r="AD213" s="276"/>
      <c r="AE213" s="276"/>
      <c r="AF213" s="276"/>
      <c r="AG213" s="276"/>
      <c r="AH213" s="276"/>
      <c r="AI213" s="276"/>
      <c r="AJ213" s="276"/>
      <c r="AK213" s="276"/>
      <c r="AL213" s="276"/>
      <c r="AM213" s="276"/>
      <c r="AN213" s="276"/>
      <c r="AO213" s="276"/>
      <c r="AP213" s="276"/>
      <c r="AQ213" s="276"/>
      <c r="AR213" s="132" t="s">
        <v>184</v>
      </c>
      <c r="AS213" s="276"/>
      <c r="AT213" s="132" t="s">
        <v>179</v>
      </c>
      <c r="AU213" s="132" t="s">
        <v>86</v>
      </c>
      <c r="AV213" s="276"/>
      <c r="AW213" s="276"/>
      <c r="AX213" s="276"/>
      <c r="AY213" s="17" t="s">
        <v>177</v>
      </c>
      <c r="AZ213" s="276"/>
      <c r="BA213" s="276"/>
      <c r="BB213" s="276"/>
      <c r="BC213" s="276"/>
      <c r="BD213" s="276"/>
      <c r="BE213" s="133">
        <f>IF(N213="základní",J213,0)</f>
        <v>0</v>
      </c>
      <c r="BF213" s="133">
        <f>IF(N213="snížená",J213,0)</f>
        <v>0</v>
      </c>
      <c r="BG213" s="133">
        <f>IF(N213="zákl. přenesená",J213,0)</f>
        <v>0</v>
      </c>
      <c r="BH213" s="133">
        <f>IF(N213="sníž. přenesená",J213,0)</f>
        <v>0</v>
      </c>
      <c r="BI213" s="133">
        <f>IF(N213="nulová",J213,0)</f>
        <v>0</v>
      </c>
      <c r="BJ213" s="17" t="s">
        <v>83</v>
      </c>
      <c r="BK213" s="133">
        <f>ROUND(I213*H213,2)</f>
        <v>0</v>
      </c>
      <c r="BL213" s="17" t="s">
        <v>184</v>
      </c>
      <c r="BM213" s="132" t="s">
        <v>339</v>
      </c>
    </row>
    <row r="214" spans="2:65" s="12" customFormat="1" x14ac:dyDescent="0.2">
      <c r="B214" s="138"/>
      <c r="D214" s="139" t="s">
        <v>188</v>
      </c>
      <c r="E214" s="140" t="s">
        <v>3</v>
      </c>
      <c r="F214" s="141" t="s">
        <v>296</v>
      </c>
      <c r="H214" s="140" t="s">
        <v>3</v>
      </c>
      <c r="I214" s="142"/>
      <c r="L214" s="138"/>
      <c r="M214" s="143"/>
      <c r="T214" s="144"/>
      <c r="AT214" s="140" t="s">
        <v>188</v>
      </c>
      <c r="AU214" s="140" t="s">
        <v>86</v>
      </c>
      <c r="AV214" s="12" t="s">
        <v>83</v>
      </c>
      <c r="AW214" s="12" t="s">
        <v>36</v>
      </c>
      <c r="AX214" s="12" t="s">
        <v>75</v>
      </c>
      <c r="AY214" s="140" t="s">
        <v>177</v>
      </c>
    </row>
    <row r="215" spans="2:65" s="13" customFormat="1" ht="20.399999999999999" x14ac:dyDescent="0.2">
      <c r="B215" s="145"/>
      <c r="D215" s="139" t="s">
        <v>188</v>
      </c>
      <c r="E215" s="146" t="s">
        <v>3</v>
      </c>
      <c r="F215" s="147" t="s">
        <v>340</v>
      </c>
      <c r="H215" s="148">
        <v>186.4</v>
      </c>
      <c r="I215" s="149"/>
      <c r="L215" s="145"/>
      <c r="M215" s="150"/>
      <c r="T215" s="151"/>
      <c r="AT215" s="146" t="s">
        <v>188</v>
      </c>
      <c r="AU215" s="146" t="s">
        <v>86</v>
      </c>
      <c r="AV215" s="13" t="s">
        <v>86</v>
      </c>
      <c r="AW215" s="13" t="s">
        <v>36</v>
      </c>
      <c r="AX215" s="13" t="s">
        <v>75</v>
      </c>
      <c r="AY215" s="146" t="s">
        <v>177</v>
      </c>
    </row>
    <row r="216" spans="2:65" s="12" customFormat="1" x14ac:dyDescent="0.2">
      <c r="B216" s="138"/>
      <c r="D216" s="139" t="s">
        <v>188</v>
      </c>
      <c r="E216" s="140" t="s">
        <v>3</v>
      </c>
      <c r="F216" s="141" t="s">
        <v>298</v>
      </c>
      <c r="H216" s="140" t="s">
        <v>3</v>
      </c>
      <c r="I216" s="142"/>
      <c r="L216" s="138"/>
      <c r="M216" s="143"/>
      <c r="T216" s="144"/>
      <c r="AT216" s="140" t="s">
        <v>188</v>
      </c>
      <c r="AU216" s="140" t="s">
        <v>86</v>
      </c>
      <c r="AV216" s="12" t="s">
        <v>83</v>
      </c>
      <c r="AW216" s="12" t="s">
        <v>36</v>
      </c>
      <c r="AX216" s="12" t="s">
        <v>75</v>
      </c>
      <c r="AY216" s="140" t="s">
        <v>177</v>
      </c>
    </row>
    <row r="217" spans="2:65" s="13" customFormat="1" ht="20.399999999999999" x14ac:dyDescent="0.2">
      <c r="B217" s="145"/>
      <c r="D217" s="139" t="s">
        <v>188</v>
      </c>
      <c r="E217" s="146" t="s">
        <v>3</v>
      </c>
      <c r="F217" s="147" t="s">
        <v>341</v>
      </c>
      <c r="H217" s="148">
        <v>335.81</v>
      </c>
      <c r="I217" s="149"/>
      <c r="L217" s="145"/>
      <c r="M217" s="150"/>
      <c r="T217" s="151"/>
      <c r="AT217" s="146" t="s">
        <v>188</v>
      </c>
      <c r="AU217" s="146" t="s">
        <v>86</v>
      </c>
      <c r="AV217" s="13" t="s">
        <v>86</v>
      </c>
      <c r="AW217" s="13" t="s">
        <v>36</v>
      </c>
      <c r="AX217" s="13" t="s">
        <v>75</v>
      </c>
      <c r="AY217" s="146" t="s">
        <v>177</v>
      </c>
    </row>
    <row r="218" spans="2:65" s="12" customFormat="1" x14ac:dyDescent="0.2">
      <c r="B218" s="138"/>
      <c r="D218" s="139" t="s">
        <v>188</v>
      </c>
      <c r="E218" s="140" t="s">
        <v>3</v>
      </c>
      <c r="F218" s="141" t="s">
        <v>300</v>
      </c>
      <c r="H218" s="140" t="s">
        <v>3</v>
      </c>
      <c r="I218" s="142"/>
      <c r="L218" s="138"/>
      <c r="M218" s="143"/>
      <c r="T218" s="144"/>
      <c r="AT218" s="140" t="s">
        <v>188</v>
      </c>
      <c r="AU218" s="140" t="s">
        <v>86</v>
      </c>
      <c r="AV218" s="12" t="s">
        <v>83</v>
      </c>
      <c r="AW218" s="12" t="s">
        <v>36</v>
      </c>
      <c r="AX218" s="12" t="s">
        <v>75</v>
      </c>
      <c r="AY218" s="140" t="s">
        <v>177</v>
      </c>
    </row>
    <row r="219" spans="2:65" s="13" customFormat="1" x14ac:dyDescent="0.2">
      <c r="B219" s="145"/>
      <c r="D219" s="139" t="s">
        <v>188</v>
      </c>
      <c r="E219" s="146" t="s">
        <v>3</v>
      </c>
      <c r="F219" s="147" t="s">
        <v>342</v>
      </c>
      <c r="H219" s="148">
        <v>313.68</v>
      </c>
      <c r="I219" s="149"/>
      <c r="L219" s="145"/>
      <c r="M219" s="150"/>
      <c r="T219" s="151"/>
      <c r="AT219" s="146" t="s">
        <v>188</v>
      </c>
      <c r="AU219" s="146" t="s">
        <v>86</v>
      </c>
      <c r="AV219" s="13" t="s">
        <v>86</v>
      </c>
      <c r="AW219" s="13" t="s">
        <v>36</v>
      </c>
      <c r="AX219" s="13" t="s">
        <v>75</v>
      </c>
      <c r="AY219" s="146" t="s">
        <v>177</v>
      </c>
    </row>
    <row r="220" spans="2:65" s="14" customFormat="1" x14ac:dyDescent="0.2">
      <c r="B220" s="152"/>
      <c r="D220" s="139" t="s">
        <v>188</v>
      </c>
      <c r="E220" s="153" t="s">
        <v>3</v>
      </c>
      <c r="F220" s="154" t="s">
        <v>199</v>
      </c>
      <c r="H220" s="155">
        <v>835.8900000000001</v>
      </c>
      <c r="I220" s="156"/>
      <c r="L220" s="152"/>
      <c r="M220" s="157"/>
      <c r="T220" s="158"/>
      <c r="AT220" s="153" t="s">
        <v>188</v>
      </c>
      <c r="AU220" s="153" t="s">
        <v>86</v>
      </c>
      <c r="AV220" s="14" t="s">
        <v>184</v>
      </c>
      <c r="AW220" s="14" t="s">
        <v>36</v>
      </c>
      <c r="AX220" s="14" t="s">
        <v>83</v>
      </c>
      <c r="AY220" s="153" t="s">
        <v>177</v>
      </c>
    </row>
    <row r="221" spans="2:65" s="1" customFormat="1" ht="37.65" customHeight="1" x14ac:dyDescent="0.2">
      <c r="B221" s="120"/>
      <c r="C221" s="121" t="s">
        <v>343</v>
      </c>
      <c r="D221" s="121" t="s">
        <v>179</v>
      </c>
      <c r="E221" s="122" t="s">
        <v>344</v>
      </c>
      <c r="F221" s="123" t="s">
        <v>345</v>
      </c>
      <c r="G221" s="124" t="s">
        <v>279</v>
      </c>
      <c r="H221" s="125">
        <v>13.84</v>
      </c>
      <c r="I221" s="126"/>
      <c r="J221" s="127">
        <f>ROUND(I221*H221,2)</f>
        <v>0</v>
      </c>
      <c r="K221" s="123" t="s">
        <v>183</v>
      </c>
      <c r="L221" s="28"/>
      <c r="M221" s="128" t="s">
        <v>3</v>
      </c>
      <c r="N221" s="129" t="s">
        <v>46</v>
      </c>
      <c r="O221" s="276"/>
      <c r="P221" s="130">
        <f>O221*H221</f>
        <v>0</v>
      </c>
      <c r="Q221" s="130">
        <v>4.3800000000000002E-3</v>
      </c>
      <c r="R221" s="130">
        <f>Q221*H221</f>
        <v>6.0619200000000005E-2</v>
      </c>
      <c r="S221" s="130">
        <v>0</v>
      </c>
      <c r="T221" s="131">
        <f>S221*H221</f>
        <v>0</v>
      </c>
      <c r="U221" s="276"/>
      <c r="V221" s="276"/>
      <c r="W221" s="276"/>
      <c r="X221" s="276"/>
      <c r="Y221" s="276"/>
      <c r="Z221" s="276"/>
      <c r="AA221" s="276"/>
      <c r="AB221" s="276"/>
      <c r="AC221" s="276"/>
      <c r="AD221" s="276"/>
      <c r="AE221" s="276"/>
      <c r="AF221" s="276"/>
      <c r="AG221" s="276"/>
      <c r="AH221" s="276"/>
      <c r="AI221" s="276"/>
      <c r="AJ221" s="276"/>
      <c r="AK221" s="276"/>
      <c r="AL221" s="276"/>
      <c r="AM221" s="276"/>
      <c r="AN221" s="276"/>
      <c r="AO221" s="276"/>
      <c r="AP221" s="276"/>
      <c r="AQ221" s="276"/>
      <c r="AR221" s="132" t="s">
        <v>184</v>
      </c>
      <c r="AS221" s="276"/>
      <c r="AT221" s="132" t="s">
        <v>179</v>
      </c>
      <c r="AU221" s="132" t="s">
        <v>86</v>
      </c>
      <c r="AV221" s="276"/>
      <c r="AW221" s="276"/>
      <c r="AX221" s="276"/>
      <c r="AY221" s="17" t="s">
        <v>177</v>
      </c>
      <c r="AZ221" s="276"/>
      <c r="BA221" s="276"/>
      <c r="BB221" s="276"/>
      <c r="BC221" s="276"/>
      <c r="BD221" s="276"/>
      <c r="BE221" s="133">
        <f>IF(N221="základní",J221,0)</f>
        <v>0</v>
      </c>
      <c r="BF221" s="133">
        <f>IF(N221="snížená",J221,0)</f>
        <v>0</v>
      </c>
      <c r="BG221" s="133">
        <f>IF(N221="zákl. přenesená",J221,0)</f>
        <v>0</v>
      </c>
      <c r="BH221" s="133">
        <f>IF(N221="sníž. přenesená",J221,0)</f>
        <v>0</v>
      </c>
      <c r="BI221" s="133">
        <f>IF(N221="nulová",J221,0)</f>
        <v>0</v>
      </c>
      <c r="BJ221" s="17" t="s">
        <v>83</v>
      </c>
      <c r="BK221" s="133">
        <f>ROUND(I221*H221,2)</f>
        <v>0</v>
      </c>
      <c r="BL221" s="17" t="s">
        <v>184</v>
      </c>
      <c r="BM221" s="132" t="s">
        <v>346</v>
      </c>
    </row>
    <row r="222" spans="2:65" s="1" customFormat="1" x14ac:dyDescent="0.2">
      <c r="B222" s="28"/>
      <c r="C222" s="276"/>
      <c r="D222" s="134" t="s">
        <v>186</v>
      </c>
      <c r="E222" s="276"/>
      <c r="F222" s="135" t="s">
        <v>347</v>
      </c>
      <c r="G222" s="276"/>
      <c r="H222" s="276"/>
      <c r="I222" s="136"/>
      <c r="J222" s="276"/>
      <c r="K222" s="276"/>
      <c r="L222" s="28"/>
      <c r="M222" s="137"/>
      <c r="N222" s="276"/>
      <c r="O222" s="276"/>
      <c r="P222" s="276"/>
      <c r="Q222" s="276"/>
      <c r="R222" s="276"/>
      <c r="S222" s="276"/>
      <c r="T222" s="44"/>
      <c r="U222" s="276"/>
      <c r="V222" s="276"/>
      <c r="W222" s="276"/>
      <c r="X222" s="276"/>
      <c r="Y222" s="276"/>
      <c r="Z222" s="276"/>
      <c r="AA222" s="276"/>
      <c r="AB222" s="276"/>
      <c r="AC222" s="276"/>
      <c r="AD222" s="276"/>
      <c r="AE222" s="276"/>
      <c r="AF222" s="276"/>
      <c r="AG222" s="276"/>
      <c r="AH222" s="276"/>
      <c r="AI222" s="276"/>
      <c r="AJ222" s="276"/>
      <c r="AK222" s="276"/>
      <c r="AL222" s="276"/>
      <c r="AM222" s="276"/>
      <c r="AN222" s="276"/>
      <c r="AO222" s="276"/>
      <c r="AP222" s="276"/>
      <c r="AQ222" s="276"/>
      <c r="AR222" s="276"/>
      <c r="AS222" s="276"/>
      <c r="AT222" s="17" t="s">
        <v>186</v>
      </c>
      <c r="AU222" s="17" t="s">
        <v>86</v>
      </c>
      <c r="AV222" s="276"/>
      <c r="AW222" s="276"/>
      <c r="AX222" s="276"/>
      <c r="AY222" s="276"/>
      <c r="AZ222" s="276"/>
      <c r="BA222" s="276"/>
      <c r="BB222" s="276"/>
      <c r="BC222" s="276"/>
      <c r="BD222" s="276"/>
      <c r="BE222" s="276"/>
      <c r="BF222" s="276"/>
      <c r="BG222" s="276"/>
      <c r="BH222" s="276"/>
      <c r="BI222" s="276"/>
      <c r="BJ222" s="276"/>
      <c r="BK222" s="276"/>
      <c r="BL222" s="276"/>
      <c r="BM222" s="276"/>
    </row>
    <row r="223" spans="2:65" s="12" customFormat="1" x14ac:dyDescent="0.2">
      <c r="B223" s="138"/>
      <c r="D223" s="139" t="s">
        <v>188</v>
      </c>
      <c r="E223" s="140" t="s">
        <v>3</v>
      </c>
      <c r="F223" s="141" t="s">
        <v>306</v>
      </c>
      <c r="H223" s="140" t="s">
        <v>3</v>
      </c>
      <c r="I223" s="142"/>
      <c r="L223" s="138"/>
      <c r="M223" s="143"/>
      <c r="T223" s="144"/>
      <c r="AT223" s="140" t="s">
        <v>188</v>
      </c>
      <c r="AU223" s="140" t="s">
        <v>86</v>
      </c>
      <c r="AV223" s="12" t="s">
        <v>83</v>
      </c>
      <c r="AW223" s="12" t="s">
        <v>36</v>
      </c>
      <c r="AX223" s="12" t="s">
        <v>75</v>
      </c>
      <c r="AY223" s="140" t="s">
        <v>177</v>
      </c>
    </row>
    <row r="224" spans="2:65" s="12" customFormat="1" x14ac:dyDescent="0.2">
      <c r="B224" s="138"/>
      <c r="D224" s="139" t="s">
        <v>188</v>
      </c>
      <c r="E224" s="140" t="s">
        <v>3</v>
      </c>
      <c r="F224" s="141" t="s">
        <v>296</v>
      </c>
      <c r="H224" s="140" t="s">
        <v>3</v>
      </c>
      <c r="I224" s="142"/>
      <c r="L224" s="138"/>
      <c r="M224" s="143"/>
      <c r="T224" s="144"/>
      <c r="AT224" s="140" t="s">
        <v>188</v>
      </c>
      <c r="AU224" s="140" t="s">
        <v>86</v>
      </c>
      <c r="AV224" s="12" t="s">
        <v>83</v>
      </c>
      <c r="AW224" s="12" t="s">
        <v>36</v>
      </c>
      <c r="AX224" s="12" t="s">
        <v>75</v>
      </c>
      <c r="AY224" s="140" t="s">
        <v>177</v>
      </c>
    </row>
    <row r="225" spans="2:65" s="13" customFormat="1" x14ac:dyDescent="0.2">
      <c r="B225" s="145"/>
      <c r="D225" s="139" t="s">
        <v>188</v>
      </c>
      <c r="E225" s="146" t="s">
        <v>3</v>
      </c>
      <c r="F225" s="147" t="s">
        <v>348</v>
      </c>
      <c r="H225" s="148">
        <v>2.3199999999999998</v>
      </c>
      <c r="I225" s="149"/>
      <c r="L225" s="145"/>
      <c r="M225" s="150"/>
      <c r="T225" s="151"/>
      <c r="AT225" s="146" t="s">
        <v>188</v>
      </c>
      <c r="AU225" s="146" t="s">
        <v>86</v>
      </c>
      <c r="AV225" s="13" t="s">
        <v>86</v>
      </c>
      <c r="AW225" s="13" t="s">
        <v>36</v>
      </c>
      <c r="AX225" s="13" t="s">
        <v>75</v>
      </c>
      <c r="AY225" s="146" t="s">
        <v>177</v>
      </c>
    </row>
    <row r="226" spans="2:65" s="12" customFormat="1" x14ac:dyDescent="0.2">
      <c r="B226" s="138"/>
      <c r="D226" s="139" t="s">
        <v>188</v>
      </c>
      <c r="E226" s="140" t="s">
        <v>3</v>
      </c>
      <c r="F226" s="141" t="s">
        <v>298</v>
      </c>
      <c r="H226" s="140" t="s">
        <v>3</v>
      </c>
      <c r="I226" s="142"/>
      <c r="L226" s="138"/>
      <c r="M226" s="143"/>
      <c r="T226" s="144"/>
      <c r="AT226" s="140" t="s">
        <v>188</v>
      </c>
      <c r="AU226" s="140" t="s">
        <v>86</v>
      </c>
      <c r="AV226" s="12" t="s">
        <v>83</v>
      </c>
      <c r="AW226" s="12" t="s">
        <v>36</v>
      </c>
      <c r="AX226" s="12" t="s">
        <v>75</v>
      </c>
      <c r="AY226" s="140" t="s">
        <v>177</v>
      </c>
    </row>
    <row r="227" spans="2:65" s="13" customFormat="1" x14ac:dyDescent="0.2">
      <c r="B227" s="145"/>
      <c r="D227" s="139" t="s">
        <v>188</v>
      </c>
      <c r="E227" s="146" t="s">
        <v>3</v>
      </c>
      <c r="F227" s="147" t="s">
        <v>349</v>
      </c>
      <c r="H227" s="148">
        <v>5.76</v>
      </c>
      <c r="I227" s="149"/>
      <c r="L227" s="145"/>
      <c r="M227" s="150"/>
      <c r="T227" s="151"/>
      <c r="AT227" s="146" t="s">
        <v>188</v>
      </c>
      <c r="AU227" s="146" t="s">
        <v>86</v>
      </c>
      <c r="AV227" s="13" t="s">
        <v>86</v>
      </c>
      <c r="AW227" s="13" t="s">
        <v>36</v>
      </c>
      <c r="AX227" s="13" t="s">
        <v>75</v>
      </c>
      <c r="AY227" s="146" t="s">
        <v>177</v>
      </c>
    </row>
    <row r="228" spans="2:65" s="12" customFormat="1" x14ac:dyDescent="0.2">
      <c r="B228" s="138"/>
      <c r="D228" s="139" t="s">
        <v>188</v>
      </c>
      <c r="E228" s="140" t="s">
        <v>3</v>
      </c>
      <c r="F228" s="141" t="s">
        <v>300</v>
      </c>
      <c r="H228" s="140" t="s">
        <v>3</v>
      </c>
      <c r="I228" s="142"/>
      <c r="L228" s="138"/>
      <c r="M228" s="143"/>
      <c r="T228" s="144"/>
      <c r="AT228" s="140" t="s">
        <v>188</v>
      </c>
      <c r="AU228" s="140" t="s">
        <v>86</v>
      </c>
      <c r="AV228" s="12" t="s">
        <v>83</v>
      </c>
      <c r="AW228" s="12" t="s">
        <v>36</v>
      </c>
      <c r="AX228" s="12" t="s">
        <v>75</v>
      </c>
      <c r="AY228" s="140" t="s">
        <v>177</v>
      </c>
    </row>
    <row r="229" spans="2:65" s="13" customFormat="1" x14ac:dyDescent="0.2">
      <c r="B229" s="145"/>
      <c r="D229" s="139" t="s">
        <v>188</v>
      </c>
      <c r="E229" s="146" t="s">
        <v>3</v>
      </c>
      <c r="F229" s="147" t="s">
        <v>349</v>
      </c>
      <c r="H229" s="148">
        <v>5.76</v>
      </c>
      <c r="I229" s="149"/>
      <c r="L229" s="145"/>
      <c r="M229" s="150"/>
      <c r="T229" s="151"/>
      <c r="AT229" s="146" t="s">
        <v>188</v>
      </c>
      <c r="AU229" s="146" t="s">
        <v>86</v>
      </c>
      <c r="AV229" s="13" t="s">
        <v>86</v>
      </c>
      <c r="AW229" s="13" t="s">
        <v>36</v>
      </c>
      <c r="AX229" s="13" t="s">
        <v>75</v>
      </c>
      <c r="AY229" s="146" t="s">
        <v>177</v>
      </c>
    </row>
    <row r="230" spans="2:65" s="14" customFormat="1" x14ac:dyDescent="0.2">
      <c r="B230" s="152"/>
      <c r="D230" s="139" t="s">
        <v>188</v>
      </c>
      <c r="E230" s="153" t="s">
        <v>3</v>
      </c>
      <c r="F230" s="154" t="s">
        <v>199</v>
      </c>
      <c r="H230" s="155">
        <v>13.84</v>
      </c>
      <c r="I230" s="156"/>
      <c r="L230" s="152"/>
      <c r="M230" s="157"/>
      <c r="T230" s="158"/>
      <c r="AT230" s="153" t="s">
        <v>188</v>
      </c>
      <c r="AU230" s="153" t="s">
        <v>86</v>
      </c>
      <c r="AV230" s="14" t="s">
        <v>184</v>
      </c>
      <c r="AW230" s="14" t="s">
        <v>36</v>
      </c>
      <c r="AX230" s="14" t="s">
        <v>83</v>
      </c>
      <c r="AY230" s="153" t="s">
        <v>177</v>
      </c>
    </row>
    <row r="231" spans="2:65" s="1" customFormat="1" ht="37.65" customHeight="1" x14ac:dyDescent="0.2">
      <c r="B231" s="120"/>
      <c r="C231" s="121" t="s">
        <v>350</v>
      </c>
      <c r="D231" s="121" t="s">
        <v>179</v>
      </c>
      <c r="E231" s="122" t="s">
        <v>351</v>
      </c>
      <c r="F231" s="123" t="s">
        <v>352</v>
      </c>
      <c r="G231" s="124" t="s">
        <v>279</v>
      </c>
      <c r="H231" s="125">
        <v>1247.393</v>
      </c>
      <c r="I231" s="126"/>
      <c r="J231" s="127">
        <f>ROUND(I231*H231,2)</f>
        <v>0</v>
      </c>
      <c r="K231" s="123" t="s">
        <v>183</v>
      </c>
      <c r="L231" s="28"/>
      <c r="M231" s="128" t="s">
        <v>3</v>
      </c>
      <c r="N231" s="129" t="s">
        <v>46</v>
      </c>
      <c r="O231" s="276"/>
      <c r="P231" s="130">
        <f>O231*H231</f>
        <v>0</v>
      </c>
      <c r="Q231" s="130">
        <v>1.103E-2</v>
      </c>
      <c r="R231" s="130">
        <f>Q231*H231</f>
        <v>13.75874479</v>
      </c>
      <c r="S231" s="130">
        <v>0</v>
      </c>
      <c r="T231" s="131">
        <f>S231*H231</f>
        <v>0</v>
      </c>
      <c r="U231" s="276"/>
      <c r="V231" s="276"/>
      <c r="W231" s="276"/>
      <c r="X231" s="276"/>
      <c r="Y231" s="276"/>
      <c r="Z231" s="276"/>
      <c r="AA231" s="276"/>
      <c r="AB231" s="276"/>
      <c r="AC231" s="276"/>
      <c r="AD231" s="276"/>
      <c r="AE231" s="276"/>
      <c r="AF231" s="276"/>
      <c r="AG231" s="276"/>
      <c r="AH231" s="276"/>
      <c r="AI231" s="276"/>
      <c r="AJ231" s="276"/>
      <c r="AK231" s="276"/>
      <c r="AL231" s="276"/>
      <c r="AM231" s="276"/>
      <c r="AN231" s="276"/>
      <c r="AO231" s="276"/>
      <c r="AP231" s="276"/>
      <c r="AQ231" s="276"/>
      <c r="AR231" s="132" t="s">
        <v>184</v>
      </c>
      <c r="AS231" s="276"/>
      <c r="AT231" s="132" t="s">
        <v>179</v>
      </c>
      <c r="AU231" s="132" t="s">
        <v>86</v>
      </c>
      <c r="AV231" s="276"/>
      <c r="AW231" s="276"/>
      <c r="AX231" s="276"/>
      <c r="AY231" s="17" t="s">
        <v>177</v>
      </c>
      <c r="AZ231" s="276"/>
      <c r="BA231" s="276"/>
      <c r="BB231" s="276"/>
      <c r="BC231" s="276"/>
      <c r="BD231" s="276"/>
      <c r="BE231" s="133">
        <f>IF(N231="základní",J231,0)</f>
        <v>0</v>
      </c>
      <c r="BF231" s="133">
        <f>IF(N231="snížená",J231,0)</f>
        <v>0</v>
      </c>
      <c r="BG231" s="133">
        <f>IF(N231="zákl. přenesená",J231,0)</f>
        <v>0</v>
      </c>
      <c r="BH231" s="133">
        <f>IF(N231="sníž. přenesená",J231,0)</f>
        <v>0</v>
      </c>
      <c r="BI231" s="133">
        <f>IF(N231="nulová",J231,0)</f>
        <v>0</v>
      </c>
      <c r="BJ231" s="17" t="s">
        <v>83</v>
      </c>
      <c r="BK231" s="133">
        <f>ROUND(I231*H231,2)</f>
        <v>0</v>
      </c>
      <c r="BL231" s="17" t="s">
        <v>184</v>
      </c>
      <c r="BM231" s="132" t="s">
        <v>353</v>
      </c>
    </row>
    <row r="232" spans="2:65" s="1" customFormat="1" x14ac:dyDescent="0.2">
      <c r="B232" s="28"/>
      <c r="C232" s="276"/>
      <c r="D232" s="134" t="s">
        <v>186</v>
      </c>
      <c r="E232" s="276"/>
      <c r="F232" s="135" t="s">
        <v>354</v>
      </c>
      <c r="G232" s="276"/>
      <c r="H232" s="276"/>
      <c r="I232" s="136"/>
      <c r="J232" s="276"/>
      <c r="K232" s="276"/>
      <c r="L232" s="28"/>
      <c r="M232" s="137"/>
      <c r="N232" s="276"/>
      <c r="O232" s="276"/>
      <c r="P232" s="276"/>
      <c r="Q232" s="276"/>
      <c r="R232" s="276"/>
      <c r="S232" s="276"/>
      <c r="T232" s="44"/>
      <c r="U232" s="276"/>
      <c r="V232" s="276"/>
      <c r="W232" s="276"/>
      <c r="X232" s="276"/>
      <c r="Y232" s="276"/>
      <c r="Z232" s="276"/>
      <c r="AA232" s="276"/>
      <c r="AB232" s="276"/>
      <c r="AC232" s="276"/>
      <c r="AD232" s="276"/>
      <c r="AE232" s="276"/>
      <c r="AF232" s="276"/>
      <c r="AG232" s="276"/>
      <c r="AH232" s="276"/>
      <c r="AI232" s="276"/>
      <c r="AJ232" s="276"/>
      <c r="AK232" s="276"/>
      <c r="AL232" s="276"/>
      <c r="AM232" s="276"/>
      <c r="AN232" s="276"/>
      <c r="AO232" s="276"/>
      <c r="AP232" s="276"/>
      <c r="AQ232" s="276"/>
      <c r="AR232" s="276"/>
      <c r="AS232" s="276"/>
      <c r="AT232" s="17" t="s">
        <v>186</v>
      </c>
      <c r="AU232" s="17" t="s">
        <v>86</v>
      </c>
      <c r="AV232" s="276"/>
      <c r="AW232" s="276"/>
      <c r="AX232" s="276"/>
      <c r="AY232" s="276"/>
      <c r="AZ232" s="276"/>
      <c r="BA232" s="276"/>
      <c r="BB232" s="276"/>
      <c r="BC232" s="276"/>
      <c r="BD232" s="276"/>
      <c r="BE232" s="276"/>
      <c r="BF232" s="276"/>
      <c r="BG232" s="276"/>
      <c r="BH232" s="276"/>
      <c r="BI232" s="276"/>
      <c r="BJ232" s="276"/>
      <c r="BK232" s="276"/>
      <c r="BL232" s="276"/>
      <c r="BM232" s="276"/>
    </row>
    <row r="233" spans="2:65" s="12" customFormat="1" x14ac:dyDescent="0.2">
      <c r="B233" s="138"/>
      <c r="D233" s="139" t="s">
        <v>188</v>
      </c>
      <c r="E233" s="140" t="s">
        <v>3</v>
      </c>
      <c r="F233" s="141" t="s">
        <v>355</v>
      </c>
      <c r="H233" s="140" t="s">
        <v>3</v>
      </c>
      <c r="I233" s="142"/>
      <c r="L233" s="138"/>
      <c r="M233" s="143"/>
      <c r="T233" s="144"/>
      <c r="AT233" s="140" t="s">
        <v>188</v>
      </c>
      <c r="AU233" s="140" t="s">
        <v>86</v>
      </c>
      <c r="AV233" s="12" t="s">
        <v>83</v>
      </c>
      <c r="AW233" s="12" t="s">
        <v>36</v>
      </c>
      <c r="AX233" s="12" t="s">
        <v>75</v>
      </c>
      <c r="AY233" s="140" t="s">
        <v>177</v>
      </c>
    </row>
    <row r="234" spans="2:65" s="13" customFormat="1" x14ac:dyDescent="0.2">
      <c r="B234" s="145"/>
      <c r="D234" s="139" t="s">
        <v>188</v>
      </c>
      <c r="E234" s="146" t="s">
        <v>3</v>
      </c>
      <c r="F234" s="147" t="s">
        <v>356</v>
      </c>
      <c r="H234" s="148">
        <v>1017.25</v>
      </c>
      <c r="I234" s="149"/>
      <c r="L234" s="145"/>
      <c r="M234" s="150"/>
      <c r="T234" s="151"/>
      <c r="AT234" s="146" t="s">
        <v>188</v>
      </c>
      <c r="AU234" s="146" t="s">
        <v>86</v>
      </c>
      <c r="AV234" s="13" t="s">
        <v>86</v>
      </c>
      <c r="AW234" s="13" t="s">
        <v>36</v>
      </c>
      <c r="AX234" s="13" t="s">
        <v>75</v>
      </c>
      <c r="AY234" s="146" t="s">
        <v>177</v>
      </c>
    </row>
    <row r="235" spans="2:65" s="12" customFormat="1" x14ac:dyDescent="0.2">
      <c r="B235" s="138"/>
      <c r="D235" s="139" t="s">
        <v>188</v>
      </c>
      <c r="E235" s="140" t="s">
        <v>3</v>
      </c>
      <c r="F235" s="141" t="s">
        <v>357</v>
      </c>
      <c r="H235" s="140" t="s">
        <v>3</v>
      </c>
      <c r="I235" s="142"/>
      <c r="L235" s="138"/>
      <c r="M235" s="143"/>
      <c r="T235" s="144"/>
      <c r="AT235" s="140" t="s">
        <v>188</v>
      </c>
      <c r="AU235" s="140" t="s">
        <v>86</v>
      </c>
      <c r="AV235" s="12" t="s">
        <v>83</v>
      </c>
      <c r="AW235" s="12" t="s">
        <v>36</v>
      </c>
      <c r="AX235" s="12" t="s">
        <v>75</v>
      </c>
      <c r="AY235" s="140" t="s">
        <v>177</v>
      </c>
    </row>
    <row r="236" spans="2:65" s="12" customFormat="1" x14ac:dyDescent="0.2">
      <c r="B236" s="138"/>
      <c r="D236" s="139" t="s">
        <v>188</v>
      </c>
      <c r="E236" s="140" t="s">
        <v>3</v>
      </c>
      <c r="F236" s="141" t="s">
        <v>358</v>
      </c>
      <c r="H236" s="140" t="s">
        <v>3</v>
      </c>
      <c r="I236" s="142"/>
      <c r="L236" s="138"/>
      <c r="M236" s="143"/>
      <c r="T236" s="144"/>
      <c r="AT236" s="140" t="s">
        <v>188</v>
      </c>
      <c r="AU236" s="140" t="s">
        <v>86</v>
      </c>
      <c r="AV236" s="12" t="s">
        <v>83</v>
      </c>
      <c r="AW236" s="12" t="s">
        <v>36</v>
      </c>
      <c r="AX236" s="12" t="s">
        <v>75</v>
      </c>
      <c r="AY236" s="140" t="s">
        <v>177</v>
      </c>
    </row>
    <row r="237" spans="2:65" s="12" customFormat="1" x14ac:dyDescent="0.2">
      <c r="B237" s="138"/>
      <c r="D237" s="139" t="s">
        <v>188</v>
      </c>
      <c r="E237" s="140" t="s">
        <v>3</v>
      </c>
      <c r="F237" s="141" t="s">
        <v>296</v>
      </c>
      <c r="H237" s="140" t="s">
        <v>3</v>
      </c>
      <c r="I237" s="142"/>
      <c r="L237" s="138"/>
      <c r="M237" s="143"/>
      <c r="T237" s="144"/>
      <c r="AT237" s="140" t="s">
        <v>188</v>
      </c>
      <c r="AU237" s="140" t="s">
        <v>86</v>
      </c>
      <c r="AV237" s="12" t="s">
        <v>83</v>
      </c>
      <c r="AW237" s="12" t="s">
        <v>36</v>
      </c>
      <c r="AX237" s="12" t="s">
        <v>75</v>
      </c>
      <c r="AY237" s="140" t="s">
        <v>177</v>
      </c>
    </row>
    <row r="238" spans="2:65" s="13" customFormat="1" ht="20.399999999999999" x14ac:dyDescent="0.2">
      <c r="B238" s="145"/>
      <c r="D238" s="139" t="s">
        <v>188</v>
      </c>
      <c r="E238" s="146" t="s">
        <v>3</v>
      </c>
      <c r="F238" s="147" t="s">
        <v>359</v>
      </c>
      <c r="H238" s="148">
        <v>59.290999999999997</v>
      </c>
      <c r="I238" s="149"/>
      <c r="L238" s="145"/>
      <c r="M238" s="150"/>
      <c r="T238" s="151"/>
      <c r="AT238" s="146" t="s">
        <v>188</v>
      </c>
      <c r="AU238" s="146" t="s">
        <v>86</v>
      </c>
      <c r="AV238" s="13" t="s">
        <v>86</v>
      </c>
      <c r="AW238" s="13" t="s">
        <v>36</v>
      </c>
      <c r="AX238" s="13" t="s">
        <v>75</v>
      </c>
      <c r="AY238" s="146" t="s">
        <v>177</v>
      </c>
    </row>
    <row r="239" spans="2:65" s="12" customFormat="1" x14ac:dyDescent="0.2">
      <c r="B239" s="138"/>
      <c r="D239" s="139" t="s">
        <v>188</v>
      </c>
      <c r="E239" s="140" t="s">
        <v>3</v>
      </c>
      <c r="F239" s="141" t="s">
        <v>298</v>
      </c>
      <c r="H239" s="140" t="s">
        <v>3</v>
      </c>
      <c r="I239" s="142"/>
      <c r="L239" s="138"/>
      <c r="M239" s="143"/>
      <c r="T239" s="144"/>
      <c r="AT239" s="140" t="s">
        <v>188</v>
      </c>
      <c r="AU239" s="140" t="s">
        <v>86</v>
      </c>
      <c r="AV239" s="12" t="s">
        <v>83</v>
      </c>
      <c r="AW239" s="12" t="s">
        <v>36</v>
      </c>
      <c r="AX239" s="12" t="s">
        <v>75</v>
      </c>
      <c r="AY239" s="140" t="s">
        <v>177</v>
      </c>
    </row>
    <row r="240" spans="2:65" s="13" customFormat="1" ht="20.399999999999999" x14ac:dyDescent="0.2">
      <c r="B240" s="145"/>
      <c r="D240" s="139" t="s">
        <v>188</v>
      </c>
      <c r="E240" s="146" t="s">
        <v>3</v>
      </c>
      <c r="F240" s="147" t="s">
        <v>360</v>
      </c>
      <c r="H240" s="148">
        <v>71.757999999999996</v>
      </c>
      <c r="I240" s="149"/>
      <c r="L240" s="145"/>
      <c r="M240" s="150"/>
      <c r="T240" s="151"/>
      <c r="AT240" s="146" t="s">
        <v>188</v>
      </c>
      <c r="AU240" s="146" t="s">
        <v>86</v>
      </c>
      <c r="AV240" s="13" t="s">
        <v>86</v>
      </c>
      <c r="AW240" s="13" t="s">
        <v>36</v>
      </c>
      <c r="AX240" s="13" t="s">
        <v>75</v>
      </c>
      <c r="AY240" s="146" t="s">
        <v>177</v>
      </c>
    </row>
    <row r="241" spans="2:65" s="13" customFormat="1" x14ac:dyDescent="0.2">
      <c r="B241" s="145"/>
      <c r="D241" s="139" t="s">
        <v>188</v>
      </c>
      <c r="E241" s="146" t="s">
        <v>3</v>
      </c>
      <c r="F241" s="147" t="s">
        <v>361</v>
      </c>
      <c r="H241" s="148">
        <v>15.802</v>
      </c>
      <c r="I241" s="149"/>
      <c r="L241" s="145"/>
      <c r="M241" s="150"/>
      <c r="T241" s="151"/>
      <c r="AT241" s="146" t="s">
        <v>188</v>
      </c>
      <c r="AU241" s="146" t="s">
        <v>86</v>
      </c>
      <c r="AV241" s="13" t="s">
        <v>86</v>
      </c>
      <c r="AW241" s="13" t="s">
        <v>36</v>
      </c>
      <c r="AX241" s="13" t="s">
        <v>75</v>
      </c>
      <c r="AY241" s="146" t="s">
        <v>177</v>
      </c>
    </row>
    <row r="242" spans="2:65" s="12" customFormat="1" x14ac:dyDescent="0.2">
      <c r="B242" s="138"/>
      <c r="D242" s="139" t="s">
        <v>188</v>
      </c>
      <c r="E242" s="140" t="s">
        <v>3</v>
      </c>
      <c r="F242" s="141" t="s">
        <v>300</v>
      </c>
      <c r="H242" s="140" t="s">
        <v>3</v>
      </c>
      <c r="I242" s="142"/>
      <c r="L242" s="138"/>
      <c r="M242" s="143"/>
      <c r="T242" s="144"/>
      <c r="AT242" s="140" t="s">
        <v>188</v>
      </c>
      <c r="AU242" s="140" t="s">
        <v>86</v>
      </c>
      <c r="AV242" s="12" t="s">
        <v>83</v>
      </c>
      <c r="AW242" s="12" t="s">
        <v>36</v>
      </c>
      <c r="AX242" s="12" t="s">
        <v>75</v>
      </c>
      <c r="AY242" s="140" t="s">
        <v>177</v>
      </c>
    </row>
    <row r="243" spans="2:65" s="13" customFormat="1" ht="20.399999999999999" x14ac:dyDescent="0.2">
      <c r="B243" s="145"/>
      <c r="D243" s="139" t="s">
        <v>188</v>
      </c>
      <c r="E243" s="146" t="s">
        <v>3</v>
      </c>
      <c r="F243" s="147" t="s">
        <v>362</v>
      </c>
      <c r="H243" s="148">
        <v>83.292000000000002</v>
      </c>
      <c r="I243" s="149"/>
      <c r="L243" s="145"/>
      <c r="M243" s="150"/>
      <c r="T243" s="151"/>
      <c r="AT243" s="146" t="s">
        <v>188</v>
      </c>
      <c r="AU243" s="146" t="s">
        <v>86</v>
      </c>
      <c r="AV243" s="13" t="s">
        <v>86</v>
      </c>
      <c r="AW243" s="13" t="s">
        <v>36</v>
      </c>
      <c r="AX243" s="13" t="s">
        <v>75</v>
      </c>
      <c r="AY243" s="146" t="s">
        <v>177</v>
      </c>
    </row>
    <row r="244" spans="2:65" s="14" customFormat="1" x14ac:dyDescent="0.2">
      <c r="B244" s="152"/>
      <c r="D244" s="139" t="s">
        <v>188</v>
      </c>
      <c r="E244" s="153" t="s">
        <v>3</v>
      </c>
      <c r="F244" s="154" t="s">
        <v>199</v>
      </c>
      <c r="H244" s="155">
        <v>1247.3929999999998</v>
      </c>
      <c r="I244" s="156"/>
      <c r="L244" s="152"/>
      <c r="M244" s="157"/>
      <c r="T244" s="158"/>
      <c r="AT244" s="153" t="s">
        <v>188</v>
      </c>
      <c r="AU244" s="153" t="s">
        <v>86</v>
      </c>
      <c r="AV244" s="14" t="s">
        <v>184</v>
      </c>
      <c r="AW244" s="14" t="s">
        <v>36</v>
      </c>
      <c r="AX244" s="14" t="s">
        <v>83</v>
      </c>
      <c r="AY244" s="153" t="s">
        <v>177</v>
      </c>
    </row>
    <row r="245" spans="2:65" s="1" customFormat="1" ht="24.15" customHeight="1" x14ac:dyDescent="0.2">
      <c r="B245" s="120"/>
      <c r="C245" s="121" t="s">
        <v>363</v>
      </c>
      <c r="D245" s="121" t="s">
        <v>179</v>
      </c>
      <c r="E245" s="122" t="s">
        <v>364</v>
      </c>
      <c r="F245" s="123" t="s">
        <v>365</v>
      </c>
      <c r="G245" s="124" t="s">
        <v>279</v>
      </c>
      <c r="H245" s="125">
        <v>1247.393</v>
      </c>
      <c r="I245" s="126"/>
      <c r="J245" s="127">
        <f>ROUND(I245*H245,2)</f>
        <v>0</v>
      </c>
      <c r="K245" s="123" t="s">
        <v>183</v>
      </c>
      <c r="L245" s="28"/>
      <c r="M245" s="128" t="s">
        <v>3</v>
      </c>
      <c r="N245" s="129" t="s">
        <v>46</v>
      </c>
      <c r="O245" s="276"/>
      <c r="P245" s="130">
        <f>O245*H245</f>
        <v>0</v>
      </c>
      <c r="Q245" s="130">
        <v>3.5000000000000001E-3</v>
      </c>
      <c r="R245" s="130">
        <f>Q245*H245</f>
        <v>4.3658755000000005</v>
      </c>
      <c r="S245" s="130">
        <v>0</v>
      </c>
      <c r="T245" s="131">
        <f>S245*H245</f>
        <v>0</v>
      </c>
      <c r="U245" s="276"/>
      <c r="V245" s="276"/>
      <c r="W245" s="276"/>
      <c r="X245" s="276"/>
      <c r="Y245" s="276"/>
      <c r="Z245" s="276"/>
      <c r="AA245" s="276"/>
      <c r="AB245" s="276"/>
      <c r="AC245" s="276"/>
      <c r="AD245" s="276"/>
      <c r="AE245" s="276"/>
      <c r="AF245" s="276"/>
      <c r="AG245" s="276"/>
      <c r="AH245" s="276"/>
      <c r="AI245" s="276"/>
      <c r="AJ245" s="276"/>
      <c r="AK245" s="276"/>
      <c r="AL245" s="276"/>
      <c r="AM245" s="276"/>
      <c r="AN245" s="276"/>
      <c r="AO245" s="276"/>
      <c r="AP245" s="276"/>
      <c r="AQ245" s="276"/>
      <c r="AR245" s="132" t="s">
        <v>184</v>
      </c>
      <c r="AS245" s="276"/>
      <c r="AT245" s="132" t="s">
        <v>179</v>
      </c>
      <c r="AU245" s="132" t="s">
        <v>86</v>
      </c>
      <c r="AV245" s="276"/>
      <c r="AW245" s="276"/>
      <c r="AX245" s="276"/>
      <c r="AY245" s="17" t="s">
        <v>177</v>
      </c>
      <c r="AZ245" s="276"/>
      <c r="BA245" s="276"/>
      <c r="BB245" s="276"/>
      <c r="BC245" s="276"/>
      <c r="BD245" s="276"/>
      <c r="BE245" s="133">
        <f>IF(N245="základní",J245,0)</f>
        <v>0</v>
      </c>
      <c r="BF245" s="133">
        <f>IF(N245="snížená",J245,0)</f>
        <v>0</v>
      </c>
      <c r="BG245" s="133">
        <f>IF(N245="zákl. přenesená",J245,0)</f>
        <v>0</v>
      </c>
      <c r="BH245" s="133">
        <f>IF(N245="sníž. přenesená",J245,0)</f>
        <v>0</v>
      </c>
      <c r="BI245" s="133">
        <f>IF(N245="nulová",J245,0)</f>
        <v>0</v>
      </c>
      <c r="BJ245" s="17" t="s">
        <v>83</v>
      </c>
      <c r="BK245" s="133">
        <f>ROUND(I245*H245,2)</f>
        <v>0</v>
      </c>
      <c r="BL245" s="17" t="s">
        <v>184</v>
      </c>
      <c r="BM245" s="132" t="s">
        <v>366</v>
      </c>
    </row>
    <row r="246" spans="2:65" s="1" customFormat="1" x14ac:dyDescent="0.2">
      <c r="B246" s="28"/>
      <c r="C246" s="276"/>
      <c r="D246" s="134" t="s">
        <v>186</v>
      </c>
      <c r="E246" s="276"/>
      <c r="F246" s="135" t="s">
        <v>367</v>
      </c>
      <c r="G246" s="276"/>
      <c r="H246" s="276"/>
      <c r="I246" s="136"/>
      <c r="J246" s="276"/>
      <c r="K246" s="276"/>
      <c r="L246" s="28"/>
      <c r="M246" s="137"/>
      <c r="N246" s="276"/>
      <c r="O246" s="276"/>
      <c r="P246" s="276"/>
      <c r="Q246" s="276"/>
      <c r="R246" s="276"/>
      <c r="S246" s="276"/>
      <c r="T246" s="44"/>
      <c r="U246" s="276"/>
      <c r="V246" s="276"/>
      <c r="W246" s="276"/>
      <c r="X246" s="276"/>
      <c r="Y246" s="276"/>
      <c r="Z246" s="276"/>
      <c r="AA246" s="276"/>
      <c r="AB246" s="276"/>
      <c r="AC246" s="276"/>
      <c r="AD246" s="276"/>
      <c r="AE246" s="276"/>
      <c r="AF246" s="276"/>
      <c r="AG246" s="276"/>
      <c r="AH246" s="276"/>
      <c r="AI246" s="276"/>
      <c r="AJ246" s="276"/>
      <c r="AK246" s="276"/>
      <c r="AL246" s="276"/>
      <c r="AM246" s="276"/>
      <c r="AN246" s="276"/>
      <c r="AO246" s="276"/>
      <c r="AP246" s="276"/>
      <c r="AQ246" s="276"/>
      <c r="AR246" s="276"/>
      <c r="AS246" s="276"/>
      <c r="AT246" s="17" t="s">
        <v>186</v>
      </c>
      <c r="AU246" s="17" t="s">
        <v>86</v>
      </c>
      <c r="AV246" s="276"/>
      <c r="AW246" s="276"/>
      <c r="AX246" s="276"/>
      <c r="AY246" s="276"/>
      <c r="AZ246" s="276"/>
      <c r="BA246" s="276"/>
      <c r="BB246" s="276"/>
      <c r="BC246" s="276"/>
      <c r="BD246" s="276"/>
      <c r="BE246" s="276"/>
      <c r="BF246" s="276"/>
      <c r="BG246" s="276"/>
      <c r="BH246" s="276"/>
      <c r="BI246" s="276"/>
      <c r="BJ246" s="276"/>
      <c r="BK246" s="276"/>
      <c r="BL246" s="276"/>
      <c r="BM246" s="276"/>
    </row>
    <row r="247" spans="2:65" s="1" customFormat="1" ht="33" customHeight="1" x14ac:dyDescent="0.2">
      <c r="B247" s="120"/>
      <c r="C247" s="121" t="s">
        <v>368</v>
      </c>
      <c r="D247" s="121" t="s">
        <v>179</v>
      </c>
      <c r="E247" s="122" t="s">
        <v>369</v>
      </c>
      <c r="F247" s="123" t="s">
        <v>370</v>
      </c>
      <c r="G247" s="124" t="s">
        <v>371</v>
      </c>
      <c r="H247" s="125">
        <v>1</v>
      </c>
      <c r="I247" s="126"/>
      <c r="J247" s="127">
        <f>ROUND(I247*H247,2)</f>
        <v>0</v>
      </c>
      <c r="K247" s="123" t="s">
        <v>183</v>
      </c>
      <c r="L247" s="28"/>
      <c r="M247" s="128" t="s">
        <v>3</v>
      </c>
      <c r="N247" s="129" t="s">
        <v>46</v>
      </c>
      <c r="O247" s="276"/>
      <c r="P247" s="130">
        <f>O247*H247</f>
        <v>0</v>
      </c>
      <c r="Q247" s="130">
        <v>2.6440000000000002E-2</v>
      </c>
      <c r="R247" s="130">
        <f>Q247*H247</f>
        <v>2.6440000000000002E-2</v>
      </c>
      <c r="S247" s="130">
        <v>2.5999999999999999E-2</v>
      </c>
      <c r="T247" s="131">
        <f>S247*H247</f>
        <v>2.5999999999999999E-2</v>
      </c>
      <c r="U247" s="276"/>
      <c r="V247" s="276"/>
      <c r="W247" s="276"/>
      <c r="X247" s="276"/>
      <c r="Y247" s="276"/>
      <c r="Z247" s="276"/>
      <c r="AA247" s="276"/>
      <c r="AB247" s="276"/>
      <c r="AC247" s="276"/>
      <c r="AD247" s="276"/>
      <c r="AE247" s="276"/>
      <c r="AF247" s="276"/>
      <c r="AG247" s="276"/>
      <c r="AH247" s="276"/>
      <c r="AI247" s="276"/>
      <c r="AJ247" s="276"/>
      <c r="AK247" s="276"/>
      <c r="AL247" s="276"/>
      <c r="AM247" s="276"/>
      <c r="AN247" s="276"/>
      <c r="AO247" s="276"/>
      <c r="AP247" s="276"/>
      <c r="AQ247" s="276"/>
      <c r="AR247" s="132" t="s">
        <v>184</v>
      </c>
      <c r="AS247" s="276"/>
      <c r="AT247" s="132" t="s">
        <v>179</v>
      </c>
      <c r="AU247" s="132" t="s">
        <v>86</v>
      </c>
      <c r="AV247" s="276"/>
      <c r="AW247" s="276"/>
      <c r="AX247" s="276"/>
      <c r="AY247" s="17" t="s">
        <v>177</v>
      </c>
      <c r="AZ247" s="276"/>
      <c r="BA247" s="276"/>
      <c r="BB247" s="276"/>
      <c r="BC247" s="276"/>
      <c r="BD247" s="276"/>
      <c r="BE247" s="133">
        <f>IF(N247="základní",J247,0)</f>
        <v>0</v>
      </c>
      <c r="BF247" s="133">
        <f>IF(N247="snížená",J247,0)</f>
        <v>0</v>
      </c>
      <c r="BG247" s="133">
        <f>IF(N247="zákl. přenesená",J247,0)</f>
        <v>0</v>
      </c>
      <c r="BH247" s="133">
        <f>IF(N247="sníž. přenesená",J247,0)</f>
        <v>0</v>
      </c>
      <c r="BI247" s="133">
        <f>IF(N247="nulová",J247,0)</f>
        <v>0</v>
      </c>
      <c r="BJ247" s="17" t="s">
        <v>83</v>
      </c>
      <c r="BK247" s="133">
        <f>ROUND(I247*H247,2)</f>
        <v>0</v>
      </c>
      <c r="BL247" s="17" t="s">
        <v>184</v>
      </c>
      <c r="BM247" s="132" t="s">
        <v>372</v>
      </c>
    </row>
    <row r="248" spans="2:65" s="1" customFormat="1" x14ac:dyDescent="0.2">
      <c r="B248" s="28"/>
      <c r="C248" s="276"/>
      <c r="D248" s="134" t="s">
        <v>186</v>
      </c>
      <c r="E248" s="276"/>
      <c r="F248" s="135" t="s">
        <v>373</v>
      </c>
      <c r="G248" s="276"/>
      <c r="H248" s="276"/>
      <c r="I248" s="136"/>
      <c r="J248" s="276"/>
      <c r="K248" s="276"/>
      <c r="L248" s="28"/>
      <c r="M248" s="137"/>
      <c r="N248" s="276"/>
      <c r="O248" s="276"/>
      <c r="P248" s="276"/>
      <c r="Q248" s="276"/>
      <c r="R248" s="276"/>
      <c r="S248" s="276"/>
      <c r="T248" s="44"/>
      <c r="U248" s="276"/>
      <c r="V248" s="276"/>
      <c r="W248" s="276"/>
      <c r="X248" s="276"/>
      <c r="Y248" s="276"/>
      <c r="Z248" s="276"/>
      <c r="AA248" s="276"/>
      <c r="AB248" s="276"/>
      <c r="AC248" s="276"/>
      <c r="AD248" s="276"/>
      <c r="AE248" s="276"/>
      <c r="AF248" s="276"/>
      <c r="AG248" s="276"/>
      <c r="AH248" s="276"/>
      <c r="AI248" s="276"/>
      <c r="AJ248" s="276"/>
      <c r="AK248" s="276"/>
      <c r="AL248" s="276"/>
      <c r="AM248" s="276"/>
      <c r="AN248" s="276"/>
      <c r="AO248" s="276"/>
      <c r="AP248" s="276"/>
      <c r="AQ248" s="276"/>
      <c r="AR248" s="276"/>
      <c r="AS248" s="276"/>
      <c r="AT248" s="17" t="s">
        <v>186</v>
      </c>
      <c r="AU248" s="17" t="s">
        <v>86</v>
      </c>
      <c r="AV248" s="276"/>
      <c r="AW248" s="276"/>
      <c r="AX248" s="276"/>
      <c r="AY248" s="276"/>
      <c r="AZ248" s="276"/>
      <c r="BA248" s="276"/>
      <c r="BB248" s="276"/>
      <c r="BC248" s="276"/>
      <c r="BD248" s="276"/>
      <c r="BE248" s="276"/>
      <c r="BF248" s="276"/>
      <c r="BG248" s="276"/>
      <c r="BH248" s="276"/>
      <c r="BI248" s="276"/>
      <c r="BJ248" s="276"/>
      <c r="BK248" s="276"/>
      <c r="BL248" s="276"/>
      <c r="BM248" s="276"/>
    </row>
    <row r="249" spans="2:65" s="13" customFormat="1" x14ac:dyDescent="0.2">
      <c r="B249" s="145"/>
      <c r="D249" s="139" t="s">
        <v>188</v>
      </c>
      <c r="E249" s="146" t="s">
        <v>3</v>
      </c>
      <c r="F249" s="147" t="s">
        <v>83</v>
      </c>
      <c r="H249" s="148">
        <v>1</v>
      </c>
      <c r="I249" s="149"/>
      <c r="L249" s="145"/>
      <c r="M249" s="150"/>
      <c r="T249" s="151"/>
      <c r="AT249" s="146" t="s">
        <v>188</v>
      </c>
      <c r="AU249" s="146" t="s">
        <v>86</v>
      </c>
      <c r="AV249" s="13" t="s">
        <v>86</v>
      </c>
      <c r="AW249" s="13" t="s">
        <v>36</v>
      </c>
      <c r="AX249" s="13" t="s">
        <v>83</v>
      </c>
      <c r="AY249" s="146" t="s">
        <v>177</v>
      </c>
    </row>
    <row r="250" spans="2:65" s="1" customFormat="1" ht="37.65" customHeight="1" x14ac:dyDescent="0.2">
      <c r="B250" s="120"/>
      <c r="C250" s="121" t="s">
        <v>374</v>
      </c>
      <c r="D250" s="121" t="s">
        <v>179</v>
      </c>
      <c r="E250" s="122" t="s">
        <v>375</v>
      </c>
      <c r="F250" s="123" t="s">
        <v>376</v>
      </c>
      <c r="G250" s="124" t="s">
        <v>279</v>
      </c>
      <c r="H250" s="125">
        <v>828.96</v>
      </c>
      <c r="I250" s="126"/>
      <c r="J250" s="127">
        <f>ROUND(I250*H250,2)</f>
        <v>0</v>
      </c>
      <c r="K250" s="123" t="s">
        <v>183</v>
      </c>
      <c r="L250" s="28"/>
      <c r="M250" s="128" t="s">
        <v>3</v>
      </c>
      <c r="N250" s="129" t="s">
        <v>46</v>
      </c>
      <c r="O250" s="276"/>
      <c r="P250" s="130">
        <f>O250*H250</f>
        <v>0</v>
      </c>
      <c r="Q250" s="130">
        <v>1.9290000000000002E-2</v>
      </c>
      <c r="R250" s="130">
        <f>Q250*H250</f>
        <v>15.990638400000002</v>
      </c>
      <c r="S250" s="130">
        <v>0.02</v>
      </c>
      <c r="T250" s="131">
        <f>S250*H250</f>
        <v>16.5792</v>
      </c>
      <c r="U250" s="276"/>
      <c r="V250" s="276"/>
      <c r="W250" s="276"/>
      <c r="X250" s="276"/>
      <c r="Y250" s="276"/>
      <c r="Z250" s="276"/>
      <c r="AA250" s="276"/>
      <c r="AB250" s="276"/>
      <c r="AC250" s="276"/>
      <c r="AD250" s="276"/>
      <c r="AE250" s="276"/>
      <c r="AF250" s="276"/>
      <c r="AG250" s="276"/>
      <c r="AH250" s="276"/>
      <c r="AI250" s="276"/>
      <c r="AJ250" s="276"/>
      <c r="AK250" s="276"/>
      <c r="AL250" s="276"/>
      <c r="AM250" s="276"/>
      <c r="AN250" s="276"/>
      <c r="AO250" s="276"/>
      <c r="AP250" s="276"/>
      <c r="AQ250" s="276"/>
      <c r="AR250" s="132" t="s">
        <v>284</v>
      </c>
      <c r="AS250" s="276"/>
      <c r="AT250" s="132" t="s">
        <v>179</v>
      </c>
      <c r="AU250" s="132" t="s">
        <v>86</v>
      </c>
      <c r="AV250" s="276"/>
      <c r="AW250" s="276"/>
      <c r="AX250" s="276"/>
      <c r="AY250" s="17" t="s">
        <v>177</v>
      </c>
      <c r="AZ250" s="276"/>
      <c r="BA250" s="276"/>
      <c r="BB250" s="276"/>
      <c r="BC250" s="276"/>
      <c r="BD250" s="276"/>
      <c r="BE250" s="133">
        <f>IF(N250="základní",J250,0)</f>
        <v>0</v>
      </c>
      <c r="BF250" s="133">
        <f>IF(N250="snížená",J250,0)</f>
        <v>0</v>
      </c>
      <c r="BG250" s="133">
        <f>IF(N250="zákl. přenesená",J250,0)</f>
        <v>0</v>
      </c>
      <c r="BH250" s="133">
        <f>IF(N250="sníž. přenesená",J250,0)</f>
        <v>0</v>
      </c>
      <c r="BI250" s="133">
        <f>IF(N250="nulová",J250,0)</f>
        <v>0</v>
      </c>
      <c r="BJ250" s="17" t="s">
        <v>83</v>
      </c>
      <c r="BK250" s="133">
        <f>ROUND(I250*H250,2)</f>
        <v>0</v>
      </c>
      <c r="BL250" s="17" t="s">
        <v>284</v>
      </c>
      <c r="BM250" s="132" t="s">
        <v>377</v>
      </c>
    </row>
    <row r="251" spans="2:65" s="1" customFormat="1" x14ac:dyDescent="0.2">
      <c r="B251" s="28"/>
      <c r="C251" s="276"/>
      <c r="D251" s="134" t="s">
        <v>186</v>
      </c>
      <c r="E251" s="276"/>
      <c r="F251" s="135" t="s">
        <v>378</v>
      </c>
      <c r="G251" s="276"/>
      <c r="H251" s="276"/>
      <c r="I251" s="136"/>
      <c r="J251" s="276"/>
      <c r="K251" s="276"/>
      <c r="L251" s="28"/>
      <c r="M251" s="137"/>
      <c r="N251" s="276"/>
      <c r="O251" s="276"/>
      <c r="P251" s="276"/>
      <c r="Q251" s="276"/>
      <c r="R251" s="276"/>
      <c r="S251" s="276"/>
      <c r="T251" s="44"/>
      <c r="U251" s="276"/>
      <c r="V251" s="276"/>
      <c r="W251" s="276"/>
      <c r="X251" s="276"/>
      <c r="Y251" s="276"/>
      <c r="Z251" s="276"/>
      <c r="AA251" s="276"/>
      <c r="AB251" s="276"/>
      <c r="AC251" s="276"/>
      <c r="AD251" s="276"/>
      <c r="AE251" s="276"/>
      <c r="AF251" s="276"/>
      <c r="AG251" s="276"/>
      <c r="AH251" s="276"/>
      <c r="AI251" s="276"/>
      <c r="AJ251" s="276"/>
      <c r="AK251" s="276"/>
      <c r="AL251" s="276"/>
      <c r="AM251" s="276"/>
      <c r="AN251" s="276"/>
      <c r="AO251" s="276"/>
      <c r="AP251" s="276"/>
      <c r="AQ251" s="276"/>
      <c r="AR251" s="276"/>
      <c r="AS251" s="276"/>
      <c r="AT251" s="17" t="s">
        <v>186</v>
      </c>
      <c r="AU251" s="17" t="s">
        <v>86</v>
      </c>
      <c r="AV251" s="276"/>
      <c r="AW251" s="276"/>
      <c r="AX251" s="276"/>
      <c r="AY251" s="276"/>
      <c r="AZ251" s="276"/>
      <c r="BA251" s="276"/>
      <c r="BB251" s="276"/>
      <c r="BC251" s="276"/>
      <c r="BD251" s="276"/>
      <c r="BE251" s="276"/>
      <c r="BF251" s="276"/>
      <c r="BG251" s="276"/>
      <c r="BH251" s="276"/>
      <c r="BI251" s="276"/>
      <c r="BJ251" s="276"/>
      <c r="BK251" s="276"/>
      <c r="BL251" s="276"/>
      <c r="BM251" s="276"/>
    </row>
    <row r="252" spans="2:65" s="12" customFormat="1" x14ac:dyDescent="0.2">
      <c r="B252" s="138"/>
      <c r="D252" s="139" t="s">
        <v>188</v>
      </c>
      <c r="E252" s="140" t="s">
        <v>3</v>
      </c>
      <c r="F252" s="141" t="s">
        <v>296</v>
      </c>
      <c r="H252" s="140" t="s">
        <v>3</v>
      </c>
      <c r="I252" s="142"/>
      <c r="L252" s="138"/>
      <c r="M252" s="143"/>
      <c r="T252" s="144"/>
      <c r="AT252" s="140" t="s">
        <v>188</v>
      </c>
      <c r="AU252" s="140" t="s">
        <v>86</v>
      </c>
      <c r="AV252" s="12" t="s">
        <v>83</v>
      </c>
      <c r="AW252" s="12" t="s">
        <v>36</v>
      </c>
      <c r="AX252" s="12" t="s">
        <v>75</v>
      </c>
      <c r="AY252" s="140" t="s">
        <v>177</v>
      </c>
    </row>
    <row r="253" spans="2:65" s="13" customFormat="1" x14ac:dyDescent="0.2">
      <c r="B253" s="145"/>
      <c r="D253" s="139" t="s">
        <v>188</v>
      </c>
      <c r="E253" s="146" t="s">
        <v>3</v>
      </c>
      <c r="F253" s="147" t="s">
        <v>379</v>
      </c>
      <c r="H253" s="148">
        <v>145.44</v>
      </c>
      <c r="I253" s="149"/>
      <c r="L253" s="145"/>
      <c r="M253" s="150"/>
      <c r="T253" s="151"/>
      <c r="AT253" s="146" t="s">
        <v>188</v>
      </c>
      <c r="AU253" s="146" t="s">
        <v>86</v>
      </c>
      <c r="AV253" s="13" t="s">
        <v>86</v>
      </c>
      <c r="AW253" s="13" t="s">
        <v>36</v>
      </c>
      <c r="AX253" s="13" t="s">
        <v>75</v>
      </c>
      <c r="AY253" s="146" t="s">
        <v>177</v>
      </c>
    </row>
    <row r="254" spans="2:65" s="12" customFormat="1" x14ac:dyDescent="0.2">
      <c r="B254" s="138"/>
      <c r="D254" s="139" t="s">
        <v>188</v>
      </c>
      <c r="E254" s="140" t="s">
        <v>3</v>
      </c>
      <c r="F254" s="141" t="s">
        <v>380</v>
      </c>
      <c r="H254" s="140" t="s">
        <v>3</v>
      </c>
      <c r="I254" s="142"/>
      <c r="L254" s="138"/>
      <c r="M254" s="143"/>
      <c r="T254" s="144"/>
      <c r="AT254" s="140" t="s">
        <v>188</v>
      </c>
      <c r="AU254" s="140" t="s">
        <v>86</v>
      </c>
      <c r="AV254" s="12" t="s">
        <v>83</v>
      </c>
      <c r="AW254" s="12" t="s">
        <v>36</v>
      </c>
      <c r="AX254" s="12" t="s">
        <v>75</v>
      </c>
      <c r="AY254" s="140" t="s">
        <v>177</v>
      </c>
    </row>
    <row r="255" spans="2:65" s="13" customFormat="1" x14ac:dyDescent="0.2">
      <c r="B255" s="145"/>
      <c r="D255" s="139" t="s">
        <v>188</v>
      </c>
      <c r="E255" s="146" t="s">
        <v>3</v>
      </c>
      <c r="F255" s="147" t="s">
        <v>381</v>
      </c>
      <c r="H255" s="148">
        <v>258</v>
      </c>
      <c r="I255" s="149"/>
      <c r="L255" s="145"/>
      <c r="M255" s="150"/>
      <c r="T255" s="151"/>
      <c r="AT255" s="146" t="s">
        <v>188</v>
      </c>
      <c r="AU255" s="146" t="s">
        <v>86</v>
      </c>
      <c r="AV255" s="13" t="s">
        <v>86</v>
      </c>
      <c r="AW255" s="13" t="s">
        <v>36</v>
      </c>
      <c r="AX255" s="13" t="s">
        <v>75</v>
      </c>
      <c r="AY255" s="146" t="s">
        <v>177</v>
      </c>
    </row>
    <row r="256" spans="2:65" s="12" customFormat="1" x14ac:dyDescent="0.2">
      <c r="B256" s="138"/>
      <c r="D256" s="139" t="s">
        <v>188</v>
      </c>
      <c r="E256" s="140" t="s">
        <v>3</v>
      </c>
      <c r="F256" s="141" t="s">
        <v>298</v>
      </c>
      <c r="H256" s="140" t="s">
        <v>3</v>
      </c>
      <c r="I256" s="142"/>
      <c r="L256" s="138"/>
      <c r="M256" s="143"/>
      <c r="T256" s="144"/>
      <c r="AT256" s="140" t="s">
        <v>188</v>
      </c>
      <c r="AU256" s="140" t="s">
        <v>86</v>
      </c>
      <c r="AV256" s="12" t="s">
        <v>83</v>
      </c>
      <c r="AW256" s="12" t="s">
        <v>36</v>
      </c>
      <c r="AX256" s="12" t="s">
        <v>75</v>
      </c>
      <c r="AY256" s="140" t="s">
        <v>177</v>
      </c>
    </row>
    <row r="257" spans="2:65" s="13" customFormat="1" x14ac:dyDescent="0.2">
      <c r="B257" s="145"/>
      <c r="D257" s="139" t="s">
        <v>188</v>
      </c>
      <c r="E257" s="146" t="s">
        <v>3</v>
      </c>
      <c r="F257" s="147" t="s">
        <v>382</v>
      </c>
      <c r="H257" s="148">
        <v>207</v>
      </c>
      <c r="I257" s="149"/>
      <c r="L257" s="145"/>
      <c r="M257" s="150"/>
      <c r="T257" s="151"/>
      <c r="AT257" s="146" t="s">
        <v>188</v>
      </c>
      <c r="AU257" s="146" t="s">
        <v>86</v>
      </c>
      <c r="AV257" s="13" t="s">
        <v>86</v>
      </c>
      <c r="AW257" s="13" t="s">
        <v>36</v>
      </c>
      <c r="AX257" s="13" t="s">
        <v>75</v>
      </c>
      <c r="AY257" s="146" t="s">
        <v>177</v>
      </c>
    </row>
    <row r="258" spans="2:65" s="12" customFormat="1" x14ac:dyDescent="0.2">
      <c r="B258" s="138"/>
      <c r="D258" s="139" t="s">
        <v>188</v>
      </c>
      <c r="E258" s="140" t="s">
        <v>3</v>
      </c>
      <c r="F258" s="141" t="s">
        <v>300</v>
      </c>
      <c r="H258" s="140" t="s">
        <v>3</v>
      </c>
      <c r="I258" s="142"/>
      <c r="L258" s="138"/>
      <c r="M258" s="143"/>
      <c r="T258" s="144"/>
      <c r="AT258" s="140" t="s">
        <v>188</v>
      </c>
      <c r="AU258" s="140" t="s">
        <v>86</v>
      </c>
      <c r="AV258" s="12" t="s">
        <v>83</v>
      </c>
      <c r="AW258" s="12" t="s">
        <v>36</v>
      </c>
      <c r="AX258" s="12" t="s">
        <v>75</v>
      </c>
      <c r="AY258" s="140" t="s">
        <v>177</v>
      </c>
    </row>
    <row r="259" spans="2:65" s="13" customFormat="1" x14ac:dyDescent="0.2">
      <c r="B259" s="145"/>
      <c r="D259" s="139" t="s">
        <v>188</v>
      </c>
      <c r="E259" s="146" t="s">
        <v>3</v>
      </c>
      <c r="F259" s="147" t="s">
        <v>383</v>
      </c>
      <c r="H259" s="148">
        <v>218.52</v>
      </c>
      <c r="I259" s="149"/>
      <c r="L259" s="145"/>
      <c r="M259" s="150"/>
      <c r="T259" s="151"/>
      <c r="AT259" s="146" t="s">
        <v>188</v>
      </c>
      <c r="AU259" s="146" t="s">
        <v>86</v>
      </c>
      <c r="AV259" s="13" t="s">
        <v>86</v>
      </c>
      <c r="AW259" s="13" t="s">
        <v>36</v>
      </c>
      <c r="AX259" s="13" t="s">
        <v>75</v>
      </c>
      <c r="AY259" s="146" t="s">
        <v>177</v>
      </c>
    </row>
    <row r="260" spans="2:65" s="14" customFormat="1" x14ac:dyDescent="0.2">
      <c r="B260" s="152"/>
      <c r="D260" s="139" t="s">
        <v>188</v>
      </c>
      <c r="E260" s="153" t="s">
        <v>3</v>
      </c>
      <c r="F260" s="154" t="s">
        <v>199</v>
      </c>
      <c r="H260" s="155">
        <v>828.96</v>
      </c>
      <c r="I260" s="156"/>
      <c r="L260" s="152"/>
      <c r="M260" s="157"/>
      <c r="T260" s="158"/>
      <c r="AT260" s="153" t="s">
        <v>188</v>
      </c>
      <c r="AU260" s="153" t="s">
        <v>86</v>
      </c>
      <c r="AV260" s="14" t="s">
        <v>184</v>
      </c>
      <c r="AW260" s="14" t="s">
        <v>36</v>
      </c>
      <c r="AX260" s="14" t="s">
        <v>83</v>
      </c>
      <c r="AY260" s="153" t="s">
        <v>177</v>
      </c>
    </row>
    <row r="261" spans="2:65" s="1" customFormat="1" ht="24.15" customHeight="1" x14ac:dyDescent="0.2">
      <c r="B261" s="120"/>
      <c r="C261" s="121" t="s">
        <v>384</v>
      </c>
      <c r="D261" s="121" t="s">
        <v>179</v>
      </c>
      <c r="E261" s="122" t="s">
        <v>385</v>
      </c>
      <c r="F261" s="123" t="s">
        <v>386</v>
      </c>
      <c r="G261" s="124" t="s">
        <v>387</v>
      </c>
      <c r="H261" s="125">
        <v>21</v>
      </c>
      <c r="I261" s="126"/>
      <c r="J261" s="127">
        <f>ROUND(I261*H261,2)</f>
        <v>0</v>
      </c>
      <c r="K261" s="123" t="s">
        <v>183</v>
      </c>
      <c r="L261" s="28"/>
      <c r="M261" s="128" t="s">
        <v>3</v>
      </c>
      <c r="N261" s="129" t="s">
        <v>46</v>
      </c>
      <c r="O261" s="276"/>
      <c r="P261" s="130">
        <f>O261*H261</f>
        <v>0</v>
      </c>
      <c r="Q261" s="130">
        <v>5.2999999999999998E-4</v>
      </c>
      <c r="R261" s="130">
        <f>Q261*H261</f>
        <v>1.1129999999999999E-2</v>
      </c>
      <c r="S261" s="130">
        <v>0</v>
      </c>
      <c r="T261" s="131">
        <f>S261*H261</f>
        <v>0</v>
      </c>
      <c r="U261" s="276"/>
      <c r="V261" s="276"/>
      <c r="W261" s="276"/>
      <c r="X261" s="276"/>
      <c r="Y261" s="276"/>
      <c r="Z261" s="276"/>
      <c r="AA261" s="276"/>
      <c r="AB261" s="276"/>
      <c r="AC261" s="276"/>
      <c r="AD261" s="276"/>
      <c r="AE261" s="276"/>
      <c r="AF261" s="276"/>
      <c r="AG261" s="276"/>
      <c r="AH261" s="276"/>
      <c r="AI261" s="276"/>
      <c r="AJ261" s="276"/>
      <c r="AK261" s="276"/>
      <c r="AL261" s="276"/>
      <c r="AM261" s="276"/>
      <c r="AN261" s="276"/>
      <c r="AO261" s="276"/>
      <c r="AP261" s="276"/>
      <c r="AQ261" s="276"/>
      <c r="AR261" s="132" t="s">
        <v>184</v>
      </c>
      <c r="AS261" s="276"/>
      <c r="AT261" s="132" t="s">
        <v>179</v>
      </c>
      <c r="AU261" s="132" t="s">
        <v>86</v>
      </c>
      <c r="AV261" s="276"/>
      <c r="AW261" s="276"/>
      <c r="AX261" s="276"/>
      <c r="AY261" s="17" t="s">
        <v>177</v>
      </c>
      <c r="AZ261" s="276"/>
      <c r="BA261" s="276"/>
      <c r="BB261" s="276"/>
      <c r="BC261" s="276"/>
      <c r="BD261" s="276"/>
      <c r="BE261" s="133">
        <f>IF(N261="základní",J261,0)</f>
        <v>0</v>
      </c>
      <c r="BF261" s="133">
        <f>IF(N261="snížená",J261,0)</f>
        <v>0</v>
      </c>
      <c r="BG261" s="133">
        <f>IF(N261="zákl. přenesená",J261,0)</f>
        <v>0</v>
      </c>
      <c r="BH261" s="133">
        <f>IF(N261="sníž. přenesená",J261,0)</f>
        <v>0</v>
      </c>
      <c r="BI261" s="133">
        <f>IF(N261="nulová",J261,0)</f>
        <v>0</v>
      </c>
      <c r="BJ261" s="17" t="s">
        <v>83</v>
      </c>
      <c r="BK261" s="133">
        <f>ROUND(I261*H261,2)</f>
        <v>0</v>
      </c>
      <c r="BL261" s="17" t="s">
        <v>184</v>
      </c>
      <c r="BM261" s="132" t="s">
        <v>388</v>
      </c>
    </row>
    <row r="262" spans="2:65" s="1" customFormat="1" x14ac:dyDescent="0.2">
      <c r="B262" s="28"/>
      <c r="C262" s="276"/>
      <c r="D262" s="134" t="s">
        <v>186</v>
      </c>
      <c r="E262" s="276"/>
      <c r="F262" s="135" t="s">
        <v>389</v>
      </c>
      <c r="G262" s="276"/>
      <c r="H262" s="276"/>
      <c r="I262" s="136"/>
      <c r="J262" s="276"/>
      <c r="K262" s="276"/>
      <c r="L262" s="28"/>
      <c r="M262" s="137"/>
      <c r="N262" s="276"/>
      <c r="O262" s="276"/>
      <c r="P262" s="276"/>
      <c r="Q262" s="276"/>
      <c r="R262" s="276"/>
      <c r="S262" s="276"/>
      <c r="T262" s="44"/>
      <c r="U262" s="276"/>
      <c r="V262" s="276"/>
      <c r="W262" s="276"/>
      <c r="X262" s="276"/>
      <c r="Y262" s="276"/>
      <c r="Z262" s="276"/>
      <c r="AA262" s="276"/>
      <c r="AB262" s="276"/>
      <c r="AC262" s="276"/>
      <c r="AD262" s="276"/>
      <c r="AE262" s="276"/>
      <c r="AF262" s="276"/>
      <c r="AG262" s="276"/>
      <c r="AH262" s="276"/>
      <c r="AI262" s="276"/>
      <c r="AJ262" s="276"/>
      <c r="AK262" s="276"/>
      <c r="AL262" s="276"/>
      <c r="AM262" s="276"/>
      <c r="AN262" s="276"/>
      <c r="AO262" s="276"/>
      <c r="AP262" s="276"/>
      <c r="AQ262" s="276"/>
      <c r="AR262" s="276"/>
      <c r="AS262" s="276"/>
      <c r="AT262" s="17" t="s">
        <v>186</v>
      </c>
      <c r="AU262" s="17" t="s">
        <v>86</v>
      </c>
      <c r="AV262" s="276"/>
      <c r="AW262" s="276"/>
      <c r="AX262" s="276"/>
      <c r="AY262" s="276"/>
      <c r="AZ262" s="276"/>
      <c r="BA262" s="276"/>
      <c r="BB262" s="276"/>
      <c r="BC262" s="276"/>
      <c r="BD262" s="276"/>
      <c r="BE262" s="276"/>
      <c r="BF262" s="276"/>
      <c r="BG262" s="276"/>
      <c r="BH262" s="276"/>
      <c r="BI262" s="276"/>
      <c r="BJ262" s="276"/>
      <c r="BK262" s="276"/>
      <c r="BL262" s="276"/>
      <c r="BM262" s="276"/>
    </row>
    <row r="263" spans="2:65" s="13" customFormat="1" x14ac:dyDescent="0.2">
      <c r="B263" s="145"/>
      <c r="D263" s="139" t="s">
        <v>188</v>
      </c>
      <c r="E263" s="146" t="s">
        <v>3</v>
      </c>
      <c r="F263" s="147" t="s">
        <v>8</v>
      </c>
      <c r="H263" s="148">
        <v>21</v>
      </c>
      <c r="I263" s="149"/>
      <c r="L263" s="145"/>
      <c r="M263" s="150"/>
      <c r="T263" s="151"/>
      <c r="AT263" s="146" t="s">
        <v>188</v>
      </c>
      <c r="AU263" s="146" t="s">
        <v>86</v>
      </c>
      <c r="AV263" s="13" t="s">
        <v>86</v>
      </c>
      <c r="AW263" s="13" t="s">
        <v>36</v>
      </c>
      <c r="AX263" s="13" t="s">
        <v>83</v>
      </c>
      <c r="AY263" s="146" t="s">
        <v>177</v>
      </c>
    </row>
    <row r="264" spans="2:65" s="1" customFormat="1" ht="33" customHeight="1" x14ac:dyDescent="0.2">
      <c r="B264" s="120"/>
      <c r="C264" s="121" t="s">
        <v>390</v>
      </c>
      <c r="D264" s="121" t="s">
        <v>179</v>
      </c>
      <c r="E264" s="122" t="s">
        <v>391</v>
      </c>
      <c r="F264" s="123" t="s">
        <v>392</v>
      </c>
      <c r="G264" s="124" t="s">
        <v>387</v>
      </c>
      <c r="H264" s="125">
        <v>3</v>
      </c>
      <c r="I264" s="126"/>
      <c r="J264" s="127">
        <f>ROUND(I264*H264,2)</f>
        <v>0</v>
      </c>
      <c r="K264" s="123" t="s">
        <v>183</v>
      </c>
      <c r="L264" s="28"/>
      <c r="M264" s="128" t="s">
        <v>3</v>
      </c>
      <c r="N264" s="129" t="s">
        <v>46</v>
      </c>
      <c r="O264" s="276"/>
      <c r="P264" s="130">
        <f>O264*H264</f>
        <v>0</v>
      </c>
      <c r="Q264" s="130">
        <v>1.1800000000000001E-3</v>
      </c>
      <c r="R264" s="130">
        <f>Q264*H264</f>
        <v>3.5400000000000002E-3</v>
      </c>
      <c r="S264" s="130">
        <v>0</v>
      </c>
      <c r="T264" s="131">
        <f>S264*H264</f>
        <v>0</v>
      </c>
      <c r="U264" s="276"/>
      <c r="V264" s="276"/>
      <c r="W264" s="276"/>
      <c r="X264" s="276"/>
      <c r="Y264" s="276"/>
      <c r="Z264" s="276"/>
      <c r="AA264" s="276"/>
      <c r="AB264" s="276"/>
      <c r="AC264" s="276"/>
      <c r="AD264" s="276"/>
      <c r="AE264" s="276"/>
      <c r="AF264" s="276"/>
      <c r="AG264" s="276"/>
      <c r="AH264" s="276"/>
      <c r="AI264" s="276"/>
      <c r="AJ264" s="276"/>
      <c r="AK264" s="276"/>
      <c r="AL264" s="276"/>
      <c r="AM264" s="276"/>
      <c r="AN264" s="276"/>
      <c r="AO264" s="276"/>
      <c r="AP264" s="276"/>
      <c r="AQ264" s="276"/>
      <c r="AR264" s="132" t="s">
        <v>184</v>
      </c>
      <c r="AS264" s="276"/>
      <c r="AT264" s="132" t="s">
        <v>179</v>
      </c>
      <c r="AU264" s="132" t="s">
        <v>86</v>
      </c>
      <c r="AV264" s="276"/>
      <c r="AW264" s="276"/>
      <c r="AX264" s="276"/>
      <c r="AY264" s="17" t="s">
        <v>177</v>
      </c>
      <c r="AZ264" s="276"/>
      <c r="BA264" s="276"/>
      <c r="BB264" s="276"/>
      <c r="BC264" s="276"/>
      <c r="BD264" s="276"/>
      <c r="BE264" s="133">
        <f>IF(N264="základní",J264,0)</f>
        <v>0</v>
      </c>
      <c r="BF264" s="133">
        <f>IF(N264="snížená",J264,0)</f>
        <v>0</v>
      </c>
      <c r="BG264" s="133">
        <f>IF(N264="zákl. přenesená",J264,0)</f>
        <v>0</v>
      </c>
      <c r="BH264" s="133">
        <f>IF(N264="sníž. přenesená",J264,0)</f>
        <v>0</v>
      </c>
      <c r="BI264" s="133">
        <f>IF(N264="nulová",J264,0)</f>
        <v>0</v>
      </c>
      <c r="BJ264" s="17" t="s">
        <v>83</v>
      </c>
      <c r="BK264" s="133">
        <f>ROUND(I264*H264,2)</f>
        <v>0</v>
      </c>
      <c r="BL264" s="17" t="s">
        <v>184</v>
      </c>
      <c r="BM264" s="132" t="s">
        <v>393</v>
      </c>
    </row>
    <row r="265" spans="2:65" s="1" customFormat="1" x14ac:dyDescent="0.2">
      <c r="B265" s="28"/>
      <c r="C265" s="276"/>
      <c r="D265" s="134" t="s">
        <v>186</v>
      </c>
      <c r="E265" s="276"/>
      <c r="F265" s="135" t="s">
        <v>394</v>
      </c>
      <c r="G265" s="276"/>
      <c r="H265" s="276"/>
      <c r="I265" s="136"/>
      <c r="J265" s="276"/>
      <c r="K265" s="276"/>
      <c r="L265" s="28"/>
      <c r="M265" s="137"/>
      <c r="N265" s="276"/>
      <c r="O265" s="276"/>
      <c r="P265" s="276"/>
      <c r="Q265" s="276"/>
      <c r="R265" s="276"/>
      <c r="S265" s="276"/>
      <c r="T265" s="44"/>
      <c r="U265" s="276"/>
      <c r="V265" s="276"/>
      <c r="W265" s="276"/>
      <c r="X265" s="276"/>
      <c r="Y265" s="276"/>
      <c r="Z265" s="276"/>
      <c r="AA265" s="276"/>
      <c r="AB265" s="276"/>
      <c r="AC265" s="276"/>
      <c r="AD265" s="276"/>
      <c r="AE265" s="276"/>
      <c r="AF265" s="276"/>
      <c r="AG265" s="276"/>
      <c r="AH265" s="276"/>
      <c r="AI265" s="276"/>
      <c r="AJ265" s="276"/>
      <c r="AK265" s="276"/>
      <c r="AL265" s="276"/>
      <c r="AM265" s="276"/>
      <c r="AN265" s="276"/>
      <c r="AO265" s="276"/>
      <c r="AP265" s="276"/>
      <c r="AQ265" s="276"/>
      <c r="AR265" s="276"/>
      <c r="AS265" s="276"/>
      <c r="AT265" s="17" t="s">
        <v>186</v>
      </c>
      <c r="AU265" s="17" t="s">
        <v>86</v>
      </c>
      <c r="AV265" s="276"/>
      <c r="AW265" s="276"/>
      <c r="AX265" s="276"/>
      <c r="AY265" s="276"/>
      <c r="AZ265" s="276"/>
      <c r="BA265" s="276"/>
      <c r="BB265" s="276"/>
      <c r="BC265" s="276"/>
      <c r="BD265" s="276"/>
      <c r="BE265" s="276"/>
      <c r="BF265" s="276"/>
      <c r="BG265" s="276"/>
      <c r="BH265" s="276"/>
      <c r="BI265" s="276"/>
      <c r="BJ265" s="276"/>
      <c r="BK265" s="276"/>
      <c r="BL265" s="276"/>
      <c r="BM265" s="276"/>
    </row>
    <row r="266" spans="2:65" s="13" customFormat="1" x14ac:dyDescent="0.2">
      <c r="B266" s="145"/>
      <c r="D266" s="139" t="s">
        <v>188</v>
      </c>
      <c r="E266" s="146" t="s">
        <v>3</v>
      </c>
      <c r="F266" s="147" t="s">
        <v>200</v>
      </c>
      <c r="H266" s="148">
        <v>3</v>
      </c>
      <c r="I266" s="149"/>
      <c r="L266" s="145"/>
      <c r="M266" s="150"/>
      <c r="T266" s="151"/>
      <c r="AT266" s="146" t="s">
        <v>188</v>
      </c>
      <c r="AU266" s="146" t="s">
        <v>86</v>
      </c>
      <c r="AV266" s="13" t="s">
        <v>86</v>
      </c>
      <c r="AW266" s="13" t="s">
        <v>36</v>
      </c>
      <c r="AX266" s="13" t="s">
        <v>83</v>
      </c>
      <c r="AY266" s="146" t="s">
        <v>177</v>
      </c>
    </row>
    <row r="267" spans="2:65" s="1" customFormat="1" ht="33" customHeight="1" x14ac:dyDescent="0.2">
      <c r="B267" s="120"/>
      <c r="C267" s="121" t="s">
        <v>395</v>
      </c>
      <c r="D267" s="121" t="s">
        <v>179</v>
      </c>
      <c r="E267" s="122" t="s">
        <v>396</v>
      </c>
      <c r="F267" s="123" t="s">
        <v>397</v>
      </c>
      <c r="G267" s="124" t="s">
        <v>387</v>
      </c>
      <c r="H267" s="125">
        <v>6</v>
      </c>
      <c r="I267" s="126"/>
      <c r="J267" s="127">
        <f>ROUND(I267*H267,2)</f>
        <v>0</v>
      </c>
      <c r="K267" s="123" t="s">
        <v>183</v>
      </c>
      <c r="L267" s="28"/>
      <c r="M267" s="128" t="s">
        <v>3</v>
      </c>
      <c r="N267" s="129" t="s">
        <v>46</v>
      </c>
      <c r="O267" s="276"/>
      <c r="P267" s="130">
        <f>O267*H267</f>
        <v>0</v>
      </c>
      <c r="Q267" s="130">
        <v>2.0999999999999999E-3</v>
      </c>
      <c r="R267" s="130">
        <f>Q267*H267</f>
        <v>1.26E-2</v>
      </c>
      <c r="S267" s="130">
        <v>0</v>
      </c>
      <c r="T267" s="131">
        <f>S267*H267</f>
        <v>0</v>
      </c>
      <c r="U267" s="276"/>
      <c r="V267" s="276"/>
      <c r="W267" s="276"/>
      <c r="X267" s="276"/>
      <c r="Y267" s="276"/>
      <c r="Z267" s="276"/>
      <c r="AA267" s="276"/>
      <c r="AB267" s="276"/>
      <c r="AC267" s="276"/>
      <c r="AD267" s="276"/>
      <c r="AE267" s="276"/>
      <c r="AF267" s="276"/>
      <c r="AG267" s="276"/>
      <c r="AH267" s="276"/>
      <c r="AI267" s="276"/>
      <c r="AJ267" s="276"/>
      <c r="AK267" s="276"/>
      <c r="AL267" s="276"/>
      <c r="AM267" s="276"/>
      <c r="AN267" s="276"/>
      <c r="AO267" s="276"/>
      <c r="AP267" s="276"/>
      <c r="AQ267" s="276"/>
      <c r="AR267" s="132" t="s">
        <v>184</v>
      </c>
      <c r="AS267" s="276"/>
      <c r="AT267" s="132" t="s">
        <v>179</v>
      </c>
      <c r="AU267" s="132" t="s">
        <v>86</v>
      </c>
      <c r="AV267" s="276"/>
      <c r="AW267" s="276"/>
      <c r="AX267" s="276"/>
      <c r="AY267" s="17" t="s">
        <v>177</v>
      </c>
      <c r="AZ267" s="276"/>
      <c r="BA267" s="276"/>
      <c r="BB267" s="276"/>
      <c r="BC267" s="276"/>
      <c r="BD267" s="276"/>
      <c r="BE267" s="133">
        <f>IF(N267="základní",J267,0)</f>
        <v>0</v>
      </c>
      <c r="BF267" s="133">
        <f>IF(N267="snížená",J267,0)</f>
        <v>0</v>
      </c>
      <c r="BG267" s="133">
        <f>IF(N267="zákl. přenesená",J267,0)</f>
        <v>0</v>
      </c>
      <c r="BH267" s="133">
        <f>IF(N267="sníž. přenesená",J267,0)</f>
        <v>0</v>
      </c>
      <c r="BI267" s="133">
        <f>IF(N267="nulová",J267,0)</f>
        <v>0</v>
      </c>
      <c r="BJ267" s="17" t="s">
        <v>83</v>
      </c>
      <c r="BK267" s="133">
        <f>ROUND(I267*H267,2)</f>
        <v>0</v>
      </c>
      <c r="BL267" s="17" t="s">
        <v>184</v>
      </c>
      <c r="BM267" s="132" t="s">
        <v>398</v>
      </c>
    </row>
    <row r="268" spans="2:65" s="1" customFormat="1" x14ac:dyDescent="0.2">
      <c r="B268" s="28"/>
      <c r="C268" s="276"/>
      <c r="D268" s="134" t="s">
        <v>186</v>
      </c>
      <c r="E268" s="276"/>
      <c r="F268" s="135" t="s">
        <v>399</v>
      </c>
      <c r="G268" s="276"/>
      <c r="H268" s="276"/>
      <c r="I268" s="136"/>
      <c r="J268" s="276"/>
      <c r="K268" s="276"/>
      <c r="L268" s="28"/>
      <c r="M268" s="137"/>
      <c r="N268" s="276"/>
      <c r="O268" s="276"/>
      <c r="P268" s="276"/>
      <c r="Q268" s="276"/>
      <c r="R268" s="276"/>
      <c r="S268" s="276"/>
      <c r="T268" s="44"/>
      <c r="U268" s="276"/>
      <c r="V268" s="276"/>
      <c r="W268" s="276"/>
      <c r="X268" s="276"/>
      <c r="Y268" s="276"/>
      <c r="Z268" s="276"/>
      <c r="AA268" s="276"/>
      <c r="AB268" s="276"/>
      <c r="AC268" s="276"/>
      <c r="AD268" s="276"/>
      <c r="AE268" s="276"/>
      <c r="AF268" s="276"/>
      <c r="AG268" s="276"/>
      <c r="AH268" s="276"/>
      <c r="AI268" s="276"/>
      <c r="AJ268" s="276"/>
      <c r="AK268" s="276"/>
      <c r="AL268" s="276"/>
      <c r="AM268" s="276"/>
      <c r="AN268" s="276"/>
      <c r="AO268" s="276"/>
      <c r="AP268" s="276"/>
      <c r="AQ268" s="276"/>
      <c r="AR268" s="276"/>
      <c r="AS268" s="276"/>
      <c r="AT268" s="17" t="s">
        <v>186</v>
      </c>
      <c r="AU268" s="17" t="s">
        <v>86</v>
      </c>
      <c r="AV268" s="276"/>
      <c r="AW268" s="276"/>
      <c r="AX268" s="276"/>
      <c r="AY268" s="276"/>
      <c r="AZ268" s="276"/>
      <c r="BA268" s="276"/>
      <c r="BB268" s="276"/>
      <c r="BC268" s="276"/>
      <c r="BD268" s="276"/>
      <c r="BE268" s="276"/>
      <c r="BF268" s="276"/>
      <c r="BG268" s="276"/>
      <c r="BH268" s="276"/>
      <c r="BI268" s="276"/>
      <c r="BJ268" s="276"/>
      <c r="BK268" s="276"/>
      <c r="BL268" s="276"/>
      <c r="BM268" s="276"/>
    </row>
    <row r="269" spans="2:65" s="1" customFormat="1" ht="33" customHeight="1" x14ac:dyDescent="0.2">
      <c r="B269" s="120"/>
      <c r="C269" s="121" t="s">
        <v>400</v>
      </c>
      <c r="D269" s="121" t="s">
        <v>179</v>
      </c>
      <c r="E269" s="122" t="s">
        <v>401</v>
      </c>
      <c r="F269" s="123" t="s">
        <v>402</v>
      </c>
      <c r="G269" s="124" t="s">
        <v>182</v>
      </c>
      <c r="H269" s="125">
        <v>0.94499999999999995</v>
      </c>
      <c r="I269" s="126"/>
      <c r="J269" s="127">
        <f>ROUND(I269*H269,2)</f>
        <v>0</v>
      </c>
      <c r="K269" s="123" t="s">
        <v>183</v>
      </c>
      <c r="L269" s="28"/>
      <c r="M269" s="128" t="s">
        <v>3</v>
      </c>
      <c r="N269" s="129" t="s">
        <v>46</v>
      </c>
      <c r="O269" s="276"/>
      <c r="P269" s="130">
        <f>O269*H269</f>
        <v>0</v>
      </c>
      <c r="Q269" s="130">
        <v>2.3010199999999998</v>
      </c>
      <c r="R269" s="130">
        <f>Q269*H269</f>
        <v>2.1744638999999997</v>
      </c>
      <c r="S269" s="130">
        <v>0</v>
      </c>
      <c r="T269" s="131">
        <f>S269*H269</f>
        <v>0</v>
      </c>
      <c r="U269" s="276"/>
      <c r="V269" s="276"/>
      <c r="W269" s="276"/>
      <c r="X269" s="276"/>
      <c r="Y269" s="276"/>
      <c r="Z269" s="276"/>
      <c r="AA269" s="276"/>
      <c r="AB269" s="276"/>
      <c r="AC269" s="276"/>
      <c r="AD269" s="276"/>
      <c r="AE269" s="276"/>
      <c r="AF269" s="276"/>
      <c r="AG269" s="276"/>
      <c r="AH269" s="276"/>
      <c r="AI269" s="276"/>
      <c r="AJ269" s="276"/>
      <c r="AK269" s="276"/>
      <c r="AL269" s="276"/>
      <c r="AM269" s="276"/>
      <c r="AN269" s="276"/>
      <c r="AO269" s="276"/>
      <c r="AP269" s="276"/>
      <c r="AQ269" s="276"/>
      <c r="AR269" s="132" t="s">
        <v>184</v>
      </c>
      <c r="AS269" s="276"/>
      <c r="AT269" s="132" t="s">
        <v>179</v>
      </c>
      <c r="AU269" s="132" t="s">
        <v>86</v>
      </c>
      <c r="AV269" s="276"/>
      <c r="AW269" s="276"/>
      <c r="AX269" s="276"/>
      <c r="AY269" s="17" t="s">
        <v>177</v>
      </c>
      <c r="AZ269" s="276"/>
      <c r="BA269" s="276"/>
      <c r="BB269" s="276"/>
      <c r="BC269" s="276"/>
      <c r="BD269" s="276"/>
      <c r="BE269" s="133">
        <f>IF(N269="základní",J269,0)</f>
        <v>0</v>
      </c>
      <c r="BF269" s="133">
        <f>IF(N269="snížená",J269,0)</f>
        <v>0</v>
      </c>
      <c r="BG269" s="133">
        <f>IF(N269="zákl. přenesená",J269,0)</f>
        <v>0</v>
      </c>
      <c r="BH269" s="133">
        <f>IF(N269="sníž. přenesená",J269,0)</f>
        <v>0</v>
      </c>
      <c r="BI269" s="133">
        <f>IF(N269="nulová",J269,0)</f>
        <v>0</v>
      </c>
      <c r="BJ269" s="17" t="s">
        <v>83</v>
      </c>
      <c r="BK269" s="133">
        <f>ROUND(I269*H269,2)</f>
        <v>0</v>
      </c>
      <c r="BL269" s="17" t="s">
        <v>184</v>
      </c>
      <c r="BM269" s="132" t="s">
        <v>403</v>
      </c>
    </row>
    <row r="270" spans="2:65" s="1" customFormat="1" x14ac:dyDescent="0.2">
      <c r="B270" s="28"/>
      <c r="C270" s="276"/>
      <c r="D270" s="134" t="s">
        <v>186</v>
      </c>
      <c r="E270" s="276"/>
      <c r="F270" s="135" t="s">
        <v>404</v>
      </c>
      <c r="G270" s="276"/>
      <c r="H270" s="276"/>
      <c r="I270" s="136"/>
      <c r="J270" s="276"/>
      <c r="K270" s="276"/>
      <c r="L270" s="28"/>
      <c r="M270" s="137"/>
      <c r="N270" s="276"/>
      <c r="O270" s="276"/>
      <c r="P270" s="276"/>
      <c r="Q270" s="276"/>
      <c r="R270" s="276"/>
      <c r="S270" s="276"/>
      <c r="T270" s="44"/>
      <c r="U270" s="276"/>
      <c r="V270" s="276"/>
      <c r="W270" s="276"/>
      <c r="X270" s="276"/>
      <c r="Y270" s="276"/>
      <c r="Z270" s="276"/>
      <c r="AA270" s="276"/>
      <c r="AB270" s="276"/>
      <c r="AC270" s="276"/>
      <c r="AD270" s="276"/>
      <c r="AE270" s="276"/>
      <c r="AF270" s="276"/>
      <c r="AG270" s="276"/>
      <c r="AH270" s="276"/>
      <c r="AI270" s="276"/>
      <c r="AJ270" s="276"/>
      <c r="AK270" s="276"/>
      <c r="AL270" s="276"/>
      <c r="AM270" s="276"/>
      <c r="AN270" s="276"/>
      <c r="AO270" s="276"/>
      <c r="AP270" s="276"/>
      <c r="AQ270" s="276"/>
      <c r="AR270" s="276"/>
      <c r="AS270" s="276"/>
      <c r="AT270" s="17" t="s">
        <v>186</v>
      </c>
      <c r="AU270" s="17" t="s">
        <v>86</v>
      </c>
      <c r="AV270" s="276"/>
      <c r="AW270" s="276"/>
      <c r="AX270" s="276"/>
      <c r="AY270" s="276"/>
      <c r="AZ270" s="276"/>
      <c r="BA270" s="276"/>
      <c r="BB270" s="276"/>
      <c r="BC270" s="276"/>
      <c r="BD270" s="276"/>
      <c r="BE270" s="276"/>
      <c r="BF270" s="276"/>
      <c r="BG270" s="276"/>
      <c r="BH270" s="276"/>
      <c r="BI270" s="276"/>
      <c r="BJ270" s="276"/>
      <c r="BK270" s="276"/>
      <c r="BL270" s="276"/>
      <c r="BM270" s="276"/>
    </row>
    <row r="271" spans="2:65" s="12" customFormat="1" x14ac:dyDescent="0.2">
      <c r="B271" s="138"/>
      <c r="D271" s="139" t="s">
        <v>188</v>
      </c>
      <c r="E271" s="140" t="s">
        <v>3</v>
      </c>
      <c r="F271" s="141" t="s">
        <v>274</v>
      </c>
      <c r="H271" s="140" t="s">
        <v>3</v>
      </c>
      <c r="I271" s="142"/>
      <c r="L271" s="138"/>
      <c r="M271" s="143"/>
      <c r="T271" s="144"/>
      <c r="AT271" s="140" t="s">
        <v>188</v>
      </c>
      <c r="AU271" s="140" t="s">
        <v>86</v>
      </c>
      <c r="AV271" s="12" t="s">
        <v>83</v>
      </c>
      <c r="AW271" s="12" t="s">
        <v>36</v>
      </c>
      <c r="AX271" s="12" t="s">
        <v>75</v>
      </c>
      <c r="AY271" s="140" t="s">
        <v>177</v>
      </c>
    </row>
    <row r="272" spans="2:65" s="13" customFormat="1" x14ac:dyDescent="0.2">
      <c r="B272" s="145"/>
      <c r="D272" s="139" t="s">
        <v>188</v>
      </c>
      <c r="E272" s="146" t="s">
        <v>3</v>
      </c>
      <c r="F272" s="147" t="s">
        <v>405</v>
      </c>
      <c r="H272" s="148">
        <v>0.94499999999999995</v>
      </c>
      <c r="I272" s="149"/>
      <c r="L272" s="145"/>
      <c r="M272" s="150"/>
      <c r="T272" s="151"/>
      <c r="AT272" s="146" t="s">
        <v>188</v>
      </c>
      <c r="AU272" s="146" t="s">
        <v>86</v>
      </c>
      <c r="AV272" s="13" t="s">
        <v>86</v>
      </c>
      <c r="AW272" s="13" t="s">
        <v>36</v>
      </c>
      <c r="AX272" s="13" t="s">
        <v>83</v>
      </c>
      <c r="AY272" s="146" t="s">
        <v>177</v>
      </c>
    </row>
    <row r="273" spans="2:65" s="1" customFormat="1" ht="37.65" customHeight="1" x14ac:dyDescent="0.2">
      <c r="B273" s="120"/>
      <c r="C273" s="121" t="s">
        <v>406</v>
      </c>
      <c r="D273" s="121" t="s">
        <v>179</v>
      </c>
      <c r="E273" s="122" t="s">
        <v>407</v>
      </c>
      <c r="F273" s="123" t="s">
        <v>408</v>
      </c>
      <c r="G273" s="124" t="s">
        <v>182</v>
      </c>
      <c r="H273" s="125">
        <v>5.6130000000000004</v>
      </c>
      <c r="I273" s="126"/>
      <c r="J273" s="127">
        <f>ROUND(I273*H273,2)</f>
        <v>0</v>
      </c>
      <c r="K273" s="123" t="s">
        <v>183</v>
      </c>
      <c r="L273" s="28"/>
      <c r="M273" s="128" t="s">
        <v>3</v>
      </c>
      <c r="N273" s="129" t="s">
        <v>46</v>
      </c>
      <c r="O273" s="276"/>
      <c r="P273" s="130">
        <f>O273*H273</f>
        <v>0</v>
      </c>
      <c r="Q273" s="130">
        <v>2.3010199999999998</v>
      </c>
      <c r="R273" s="130">
        <f>Q273*H273</f>
        <v>12.915625260000001</v>
      </c>
      <c r="S273" s="130">
        <v>0</v>
      </c>
      <c r="T273" s="131">
        <f>S273*H273</f>
        <v>0</v>
      </c>
      <c r="U273" s="276"/>
      <c r="V273" s="276"/>
      <c r="W273" s="276"/>
      <c r="X273" s="276"/>
      <c r="Y273" s="276"/>
      <c r="Z273" s="276"/>
      <c r="AA273" s="276"/>
      <c r="AB273" s="276"/>
      <c r="AC273" s="276"/>
      <c r="AD273" s="276"/>
      <c r="AE273" s="276"/>
      <c r="AF273" s="276"/>
      <c r="AG273" s="276"/>
      <c r="AH273" s="276"/>
      <c r="AI273" s="276"/>
      <c r="AJ273" s="276"/>
      <c r="AK273" s="276"/>
      <c r="AL273" s="276"/>
      <c r="AM273" s="276"/>
      <c r="AN273" s="276"/>
      <c r="AO273" s="276"/>
      <c r="AP273" s="276"/>
      <c r="AQ273" s="276"/>
      <c r="AR273" s="132" t="s">
        <v>184</v>
      </c>
      <c r="AS273" s="276"/>
      <c r="AT273" s="132" t="s">
        <v>179</v>
      </c>
      <c r="AU273" s="132" t="s">
        <v>86</v>
      </c>
      <c r="AV273" s="276"/>
      <c r="AW273" s="276"/>
      <c r="AX273" s="276"/>
      <c r="AY273" s="17" t="s">
        <v>177</v>
      </c>
      <c r="AZ273" s="276"/>
      <c r="BA273" s="276"/>
      <c r="BB273" s="276"/>
      <c r="BC273" s="276"/>
      <c r="BD273" s="276"/>
      <c r="BE273" s="133">
        <f>IF(N273="základní",J273,0)</f>
        <v>0</v>
      </c>
      <c r="BF273" s="133">
        <f>IF(N273="snížená",J273,0)</f>
        <v>0</v>
      </c>
      <c r="BG273" s="133">
        <f>IF(N273="zákl. přenesená",J273,0)</f>
        <v>0</v>
      </c>
      <c r="BH273" s="133">
        <f>IF(N273="sníž. přenesená",J273,0)</f>
        <v>0</v>
      </c>
      <c r="BI273" s="133">
        <f>IF(N273="nulová",J273,0)</f>
        <v>0</v>
      </c>
      <c r="BJ273" s="17" t="s">
        <v>83</v>
      </c>
      <c r="BK273" s="133">
        <f>ROUND(I273*H273,2)</f>
        <v>0</v>
      </c>
      <c r="BL273" s="17" t="s">
        <v>184</v>
      </c>
      <c r="BM273" s="132" t="s">
        <v>409</v>
      </c>
    </row>
    <row r="274" spans="2:65" s="1" customFormat="1" x14ac:dyDescent="0.2">
      <c r="B274" s="28"/>
      <c r="C274" s="276"/>
      <c r="D274" s="134" t="s">
        <v>186</v>
      </c>
      <c r="E274" s="276"/>
      <c r="F274" s="135" t="s">
        <v>410</v>
      </c>
      <c r="G274" s="276"/>
      <c r="H274" s="276"/>
      <c r="I274" s="136"/>
      <c r="J274" s="276"/>
      <c r="K274" s="276"/>
      <c r="L274" s="28"/>
      <c r="M274" s="137"/>
      <c r="N274" s="276"/>
      <c r="O274" s="276"/>
      <c r="P274" s="276"/>
      <c r="Q274" s="276"/>
      <c r="R274" s="276"/>
      <c r="S274" s="276"/>
      <c r="T274" s="44"/>
      <c r="U274" s="276"/>
      <c r="V274" s="276"/>
      <c r="W274" s="276"/>
      <c r="X274" s="276"/>
      <c r="Y274" s="276"/>
      <c r="Z274" s="276"/>
      <c r="AA274" s="276"/>
      <c r="AB274" s="276"/>
      <c r="AC274" s="276"/>
      <c r="AD274" s="276"/>
      <c r="AE274" s="276"/>
      <c r="AF274" s="276"/>
      <c r="AG274" s="276"/>
      <c r="AH274" s="276"/>
      <c r="AI274" s="276"/>
      <c r="AJ274" s="276"/>
      <c r="AK274" s="276"/>
      <c r="AL274" s="276"/>
      <c r="AM274" s="276"/>
      <c r="AN274" s="276"/>
      <c r="AO274" s="276"/>
      <c r="AP274" s="276"/>
      <c r="AQ274" s="276"/>
      <c r="AR274" s="276"/>
      <c r="AS274" s="276"/>
      <c r="AT274" s="17" t="s">
        <v>186</v>
      </c>
      <c r="AU274" s="17" t="s">
        <v>86</v>
      </c>
      <c r="AV274" s="276"/>
      <c r="AW274" s="276"/>
      <c r="AX274" s="276"/>
      <c r="AY274" s="276"/>
      <c r="AZ274" s="276"/>
      <c r="BA274" s="276"/>
      <c r="BB274" s="276"/>
      <c r="BC274" s="276"/>
      <c r="BD274" s="276"/>
      <c r="BE274" s="276"/>
      <c r="BF274" s="276"/>
      <c r="BG274" s="276"/>
      <c r="BH274" s="276"/>
      <c r="BI274" s="276"/>
      <c r="BJ274" s="276"/>
      <c r="BK274" s="276"/>
      <c r="BL274" s="276"/>
      <c r="BM274" s="276"/>
    </row>
    <row r="275" spans="2:65" s="12" customFormat="1" x14ac:dyDescent="0.2">
      <c r="B275" s="138"/>
      <c r="D275" s="139" t="s">
        <v>188</v>
      </c>
      <c r="E275" s="140" t="s">
        <v>3</v>
      </c>
      <c r="F275" s="141" t="s">
        <v>296</v>
      </c>
      <c r="H275" s="140" t="s">
        <v>3</v>
      </c>
      <c r="I275" s="142"/>
      <c r="L275" s="138"/>
      <c r="M275" s="143"/>
      <c r="T275" s="144"/>
      <c r="AT275" s="140" t="s">
        <v>188</v>
      </c>
      <c r="AU275" s="140" t="s">
        <v>86</v>
      </c>
      <c r="AV275" s="12" t="s">
        <v>83</v>
      </c>
      <c r="AW275" s="12" t="s">
        <v>36</v>
      </c>
      <c r="AX275" s="12" t="s">
        <v>75</v>
      </c>
      <c r="AY275" s="140" t="s">
        <v>177</v>
      </c>
    </row>
    <row r="276" spans="2:65" s="12" customFormat="1" x14ac:dyDescent="0.2">
      <c r="B276" s="138"/>
      <c r="D276" s="139" t="s">
        <v>188</v>
      </c>
      <c r="E276" s="140" t="s">
        <v>3</v>
      </c>
      <c r="F276" s="141" t="s">
        <v>242</v>
      </c>
      <c r="H276" s="140" t="s">
        <v>3</v>
      </c>
      <c r="I276" s="142"/>
      <c r="L276" s="138"/>
      <c r="M276" s="143"/>
      <c r="T276" s="144"/>
      <c r="AT276" s="140" t="s">
        <v>188</v>
      </c>
      <c r="AU276" s="140" t="s">
        <v>86</v>
      </c>
      <c r="AV276" s="12" t="s">
        <v>83</v>
      </c>
      <c r="AW276" s="12" t="s">
        <v>36</v>
      </c>
      <c r="AX276" s="12" t="s">
        <v>75</v>
      </c>
      <c r="AY276" s="140" t="s">
        <v>177</v>
      </c>
    </row>
    <row r="277" spans="2:65" s="13" customFormat="1" x14ac:dyDescent="0.2">
      <c r="B277" s="145"/>
      <c r="D277" s="139" t="s">
        <v>188</v>
      </c>
      <c r="E277" s="146" t="s">
        <v>3</v>
      </c>
      <c r="F277" s="147" t="s">
        <v>411</v>
      </c>
      <c r="H277" s="148">
        <v>5.21</v>
      </c>
      <c r="I277" s="149"/>
      <c r="L277" s="145"/>
      <c r="M277" s="150"/>
      <c r="T277" s="151"/>
      <c r="AT277" s="146" t="s">
        <v>188</v>
      </c>
      <c r="AU277" s="146" t="s">
        <v>86</v>
      </c>
      <c r="AV277" s="13" t="s">
        <v>86</v>
      </c>
      <c r="AW277" s="13" t="s">
        <v>36</v>
      </c>
      <c r="AX277" s="13" t="s">
        <v>75</v>
      </c>
      <c r="AY277" s="146" t="s">
        <v>177</v>
      </c>
    </row>
    <row r="278" spans="2:65" s="12" customFormat="1" x14ac:dyDescent="0.2">
      <c r="B278" s="138"/>
      <c r="D278" s="139" t="s">
        <v>188</v>
      </c>
      <c r="E278" s="140" t="s">
        <v>3</v>
      </c>
      <c r="F278" s="141" t="s">
        <v>412</v>
      </c>
      <c r="H278" s="140" t="s">
        <v>3</v>
      </c>
      <c r="I278" s="142"/>
      <c r="L278" s="138"/>
      <c r="M278" s="143"/>
      <c r="T278" s="144"/>
      <c r="AT278" s="140" t="s">
        <v>188</v>
      </c>
      <c r="AU278" s="140" t="s">
        <v>86</v>
      </c>
      <c r="AV278" s="12" t="s">
        <v>83</v>
      </c>
      <c r="AW278" s="12" t="s">
        <v>36</v>
      </c>
      <c r="AX278" s="12" t="s">
        <v>75</v>
      </c>
      <c r="AY278" s="140" t="s">
        <v>177</v>
      </c>
    </row>
    <row r="279" spans="2:65" s="13" customFormat="1" x14ac:dyDescent="0.2">
      <c r="B279" s="145"/>
      <c r="D279" s="139" t="s">
        <v>188</v>
      </c>
      <c r="E279" s="146" t="s">
        <v>3</v>
      </c>
      <c r="F279" s="147" t="s">
        <v>413</v>
      </c>
      <c r="H279" s="148">
        <v>0.40300000000000002</v>
      </c>
      <c r="I279" s="149"/>
      <c r="L279" s="145"/>
      <c r="M279" s="150"/>
      <c r="T279" s="151"/>
      <c r="AT279" s="146" t="s">
        <v>188</v>
      </c>
      <c r="AU279" s="146" t="s">
        <v>86</v>
      </c>
      <c r="AV279" s="13" t="s">
        <v>86</v>
      </c>
      <c r="AW279" s="13" t="s">
        <v>36</v>
      </c>
      <c r="AX279" s="13" t="s">
        <v>75</v>
      </c>
      <c r="AY279" s="146" t="s">
        <v>177</v>
      </c>
    </row>
    <row r="280" spans="2:65" s="14" customFormat="1" x14ac:dyDescent="0.2">
      <c r="B280" s="152"/>
      <c r="D280" s="139" t="s">
        <v>188</v>
      </c>
      <c r="E280" s="153" t="s">
        <v>3</v>
      </c>
      <c r="F280" s="154" t="s">
        <v>199</v>
      </c>
      <c r="H280" s="155">
        <v>5.6129999999999995</v>
      </c>
      <c r="I280" s="156"/>
      <c r="L280" s="152"/>
      <c r="M280" s="157"/>
      <c r="T280" s="158"/>
      <c r="AT280" s="153" t="s">
        <v>188</v>
      </c>
      <c r="AU280" s="153" t="s">
        <v>86</v>
      </c>
      <c r="AV280" s="14" t="s">
        <v>184</v>
      </c>
      <c r="AW280" s="14" t="s">
        <v>36</v>
      </c>
      <c r="AX280" s="14" t="s">
        <v>83</v>
      </c>
      <c r="AY280" s="153" t="s">
        <v>177</v>
      </c>
    </row>
    <row r="281" spans="2:65" s="1" customFormat="1" ht="44.25" customHeight="1" x14ac:dyDescent="0.2">
      <c r="B281" s="120"/>
      <c r="C281" s="121" t="s">
        <v>414</v>
      </c>
      <c r="D281" s="121" t="s">
        <v>179</v>
      </c>
      <c r="E281" s="122" t="s">
        <v>415</v>
      </c>
      <c r="F281" s="123" t="s">
        <v>416</v>
      </c>
      <c r="G281" s="124" t="s">
        <v>182</v>
      </c>
      <c r="H281" s="125">
        <v>5.6130000000000004</v>
      </c>
      <c r="I281" s="126"/>
      <c r="J281" s="127">
        <f>ROUND(I281*H281,2)</f>
        <v>0</v>
      </c>
      <c r="K281" s="123" t="s">
        <v>183</v>
      </c>
      <c r="L281" s="28"/>
      <c r="M281" s="128" t="s">
        <v>3</v>
      </c>
      <c r="N281" s="129" t="s">
        <v>46</v>
      </c>
      <c r="O281" s="276"/>
      <c r="P281" s="130">
        <f>O281*H281</f>
        <v>0</v>
      </c>
      <c r="Q281" s="130">
        <v>0</v>
      </c>
      <c r="R281" s="130">
        <f>Q281*H281</f>
        <v>0</v>
      </c>
      <c r="S281" s="130">
        <v>0</v>
      </c>
      <c r="T281" s="131">
        <f>S281*H281</f>
        <v>0</v>
      </c>
      <c r="U281" s="276"/>
      <c r="V281" s="276"/>
      <c r="W281" s="276"/>
      <c r="X281" s="276"/>
      <c r="Y281" s="276"/>
      <c r="Z281" s="276"/>
      <c r="AA281" s="276"/>
      <c r="AB281" s="276"/>
      <c r="AC281" s="276"/>
      <c r="AD281" s="276"/>
      <c r="AE281" s="276"/>
      <c r="AF281" s="276"/>
      <c r="AG281" s="276"/>
      <c r="AH281" s="276"/>
      <c r="AI281" s="276"/>
      <c r="AJ281" s="276"/>
      <c r="AK281" s="276"/>
      <c r="AL281" s="276"/>
      <c r="AM281" s="276"/>
      <c r="AN281" s="276"/>
      <c r="AO281" s="276"/>
      <c r="AP281" s="276"/>
      <c r="AQ281" s="276"/>
      <c r="AR281" s="132" t="s">
        <v>184</v>
      </c>
      <c r="AS281" s="276"/>
      <c r="AT281" s="132" t="s">
        <v>179</v>
      </c>
      <c r="AU281" s="132" t="s">
        <v>86</v>
      </c>
      <c r="AV281" s="276"/>
      <c r="AW281" s="276"/>
      <c r="AX281" s="276"/>
      <c r="AY281" s="17" t="s">
        <v>177</v>
      </c>
      <c r="AZ281" s="276"/>
      <c r="BA281" s="276"/>
      <c r="BB281" s="276"/>
      <c r="BC281" s="276"/>
      <c r="BD281" s="276"/>
      <c r="BE281" s="133">
        <f>IF(N281="základní",J281,0)</f>
        <v>0</v>
      </c>
      <c r="BF281" s="133">
        <f>IF(N281="snížená",J281,0)</f>
        <v>0</v>
      </c>
      <c r="BG281" s="133">
        <f>IF(N281="zákl. přenesená",J281,0)</f>
        <v>0</v>
      </c>
      <c r="BH281" s="133">
        <f>IF(N281="sníž. přenesená",J281,0)</f>
        <v>0</v>
      </c>
      <c r="BI281" s="133">
        <f>IF(N281="nulová",J281,0)</f>
        <v>0</v>
      </c>
      <c r="BJ281" s="17" t="s">
        <v>83</v>
      </c>
      <c r="BK281" s="133">
        <f>ROUND(I281*H281,2)</f>
        <v>0</v>
      </c>
      <c r="BL281" s="17" t="s">
        <v>184</v>
      </c>
      <c r="BM281" s="132" t="s">
        <v>417</v>
      </c>
    </row>
    <row r="282" spans="2:65" s="1" customFormat="1" x14ac:dyDescent="0.2">
      <c r="B282" s="28"/>
      <c r="C282" s="276"/>
      <c r="D282" s="134" t="s">
        <v>186</v>
      </c>
      <c r="E282" s="276"/>
      <c r="F282" s="135" t="s">
        <v>418</v>
      </c>
      <c r="G282" s="276"/>
      <c r="H282" s="276"/>
      <c r="I282" s="136"/>
      <c r="J282" s="276"/>
      <c r="K282" s="276"/>
      <c r="L282" s="28"/>
      <c r="M282" s="137"/>
      <c r="N282" s="276"/>
      <c r="O282" s="276"/>
      <c r="P282" s="276"/>
      <c r="Q282" s="276"/>
      <c r="R282" s="276"/>
      <c r="S282" s="276"/>
      <c r="T282" s="44"/>
      <c r="U282" s="276"/>
      <c r="V282" s="276"/>
      <c r="W282" s="276"/>
      <c r="X282" s="276"/>
      <c r="Y282" s="276"/>
      <c r="Z282" s="276"/>
      <c r="AA282" s="276"/>
      <c r="AB282" s="276"/>
      <c r="AC282" s="276"/>
      <c r="AD282" s="276"/>
      <c r="AE282" s="276"/>
      <c r="AF282" s="276"/>
      <c r="AG282" s="276"/>
      <c r="AH282" s="276"/>
      <c r="AI282" s="276"/>
      <c r="AJ282" s="276"/>
      <c r="AK282" s="276"/>
      <c r="AL282" s="276"/>
      <c r="AM282" s="276"/>
      <c r="AN282" s="276"/>
      <c r="AO282" s="276"/>
      <c r="AP282" s="276"/>
      <c r="AQ282" s="276"/>
      <c r="AR282" s="276"/>
      <c r="AS282" s="276"/>
      <c r="AT282" s="17" t="s">
        <v>186</v>
      </c>
      <c r="AU282" s="17" t="s">
        <v>86</v>
      </c>
      <c r="AV282" s="276"/>
      <c r="AW282" s="276"/>
      <c r="AX282" s="276"/>
      <c r="AY282" s="276"/>
      <c r="AZ282" s="276"/>
      <c r="BA282" s="276"/>
      <c r="BB282" s="276"/>
      <c r="BC282" s="276"/>
      <c r="BD282" s="276"/>
      <c r="BE282" s="276"/>
      <c r="BF282" s="276"/>
      <c r="BG282" s="276"/>
      <c r="BH282" s="276"/>
      <c r="BI282" s="276"/>
      <c r="BJ282" s="276"/>
      <c r="BK282" s="276"/>
      <c r="BL282" s="276"/>
      <c r="BM282" s="276"/>
    </row>
    <row r="283" spans="2:65" s="13" customFormat="1" x14ac:dyDescent="0.2">
      <c r="B283" s="145"/>
      <c r="D283" s="139" t="s">
        <v>188</v>
      </c>
      <c r="E283" s="146" t="s">
        <v>3</v>
      </c>
      <c r="F283" s="147" t="s">
        <v>419</v>
      </c>
      <c r="H283" s="148">
        <v>5.6130000000000004</v>
      </c>
      <c r="I283" s="149"/>
      <c r="L283" s="145"/>
      <c r="M283" s="150"/>
      <c r="T283" s="151"/>
      <c r="AT283" s="146" t="s">
        <v>188</v>
      </c>
      <c r="AU283" s="146" t="s">
        <v>86</v>
      </c>
      <c r="AV283" s="13" t="s">
        <v>86</v>
      </c>
      <c r="AW283" s="13" t="s">
        <v>36</v>
      </c>
      <c r="AX283" s="13" t="s">
        <v>83</v>
      </c>
      <c r="AY283" s="146" t="s">
        <v>177</v>
      </c>
    </row>
    <row r="284" spans="2:65" s="1" customFormat="1" ht="21.75" customHeight="1" x14ac:dyDescent="0.2">
      <c r="B284" s="120"/>
      <c r="C284" s="121" t="s">
        <v>420</v>
      </c>
      <c r="D284" s="121" t="s">
        <v>179</v>
      </c>
      <c r="E284" s="122" t="s">
        <v>421</v>
      </c>
      <c r="F284" s="123" t="s">
        <v>422</v>
      </c>
      <c r="G284" s="124" t="s">
        <v>227</v>
      </c>
      <c r="H284" s="125">
        <v>9.6000000000000002E-2</v>
      </c>
      <c r="I284" s="126"/>
      <c r="J284" s="127">
        <f>ROUND(I284*H284,2)</f>
        <v>0</v>
      </c>
      <c r="K284" s="123" t="s">
        <v>183</v>
      </c>
      <c r="L284" s="28"/>
      <c r="M284" s="128" t="s">
        <v>3</v>
      </c>
      <c r="N284" s="129" t="s">
        <v>46</v>
      </c>
      <c r="O284" s="276"/>
      <c r="P284" s="130">
        <f>O284*H284</f>
        <v>0</v>
      </c>
      <c r="Q284" s="130">
        <v>1.06277</v>
      </c>
      <c r="R284" s="130">
        <f>Q284*H284</f>
        <v>0.10202592000000001</v>
      </c>
      <c r="S284" s="130">
        <v>0</v>
      </c>
      <c r="T284" s="131">
        <f>S284*H284</f>
        <v>0</v>
      </c>
      <c r="U284" s="276"/>
      <c r="V284" s="276"/>
      <c r="W284" s="276"/>
      <c r="X284" s="276"/>
      <c r="Y284" s="276"/>
      <c r="Z284" s="276"/>
      <c r="AA284" s="276"/>
      <c r="AB284" s="276"/>
      <c r="AC284" s="276"/>
      <c r="AD284" s="276"/>
      <c r="AE284" s="276"/>
      <c r="AF284" s="276"/>
      <c r="AG284" s="276"/>
      <c r="AH284" s="276"/>
      <c r="AI284" s="276"/>
      <c r="AJ284" s="276"/>
      <c r="AK284" s="276"/>
      <c r="AL284" s="276"/>
      <c r="AM284" s="276"/>
      <c r="AN284" s="276"/>
      <c r="AO284" s="276"/>
      <c r="AP284" s="276"/>
      <c r="AQ284" s="276"/>
      <c r="AR284" s="132" t="s">
        <v>184</v>
      </c>
      <c r="AS284" s="276"/>
      <c r="AT284" s="132" t="s">
        <v>179</v>
      </c>
      <c r="AU284" s="132" t="s">
        <v>86</v>
      </c>
      <c r="AV284" s="276"/>
      <c r="AW284" s="276"/>
      <c r="AX284" s="276"/>
      <c r="AY284" s="17" t="s">
        <v>177</v>
      </c>
      <c r="AZ284" s="276"/>
      <c r="BA284" s="276"/>
      <c r="BB284" s="276"/>
      <c r="BC284" s="276"/>
      <c r="BD284" s="276"/>
      <c r="BE284" s="133">
        <f>IF(N284="základní",J284,0)</f>
        <v>0</v>
      </c>
      <c r="BF284" s="133">
        <f>IF(N284="snížená",J284,0)</f>
        <v>0</v>
      </c>
      <c r="BG284" s="133">
        <f>IF(N284="zákl. přenesená",J284,0)</f>
        <v>0</v>
      </c>
      <c r="BH284" s="133">
        <f>IF(N284="sníž. přenesená",J284,0)</f>
        <v>0</v>
      </c>
      <c r="BI284" s="133">
        <f>IF(N284="nulová",J284,0)</f>
        <v>0</v>
      </c>
      <c r="BJ284" s="17" t="s">
        <v>83</v>
      </c>
      <c r="BK284" s="133">
        <f>ROUND(I284*H284,2)</f>
        <v>0</v>
      </c>
      <c r="BL284" s="17" t="s">
        <v>184</v>
      </c>
      <c r="BM284" s="132" t="s">
        <v>423</v>
      </c>
    </row>
    <row r="285" spans="2:65" s="1" customFormat="1" x14ac:dyDescent="0.2">
      <c r="B285" s="28"/>
      <c r="C285" s="276"/>
      <c r="D285" s="134" t="s">
        <v>186</v>
      </c>
      <c r="E285" s="276"/>
      <c r="F285" s="135" t="s">
        <v>424</v>
      </c>
      <c r="G285" s="276"/>
      <c r="H285" s="276"/>
      <c r="I285" s="136"/>
      <c r="J285" s="276"/>
      <c r="K285" s="276"/>
      <c r="L285" s="28"/>
      <c r="M285" s="137"/>
      <c r="N285" s="276"/>
      <c r="O285" s="276"/>
      <c r="P285" s="276"/>
      <c r="Q285" s="276"/>
      <c r="R285" s="276"/>
      <c r="S285" s="276"/>
      <c r="T285" s="44"/>
      <c r="U285" s="276"/>
      <c r="V285" s="276"/>
      <c r="W285" s="276"/>
      <c r="X285" s="276"/>
      <c r="Y285" s="276"/>
      <c r="Z285" s="276"/>
      <c r="AA285" s="276"/>
      <c r="AB285" s="276"/>
      <c r="AC285" s="276"/>
      <c r="AD285" s="276"/>
      <c r="AE285" s="276"/>
      <c r="AF285" s="276"/>
      <c r="AG285" s="276"/>
      <c r="AH285" s="276"/>
      <c r="AI285" s="276"/>
      <c r="AJ285" s="276"/>
      <c r="AK285" s="276"/>
      <c r="AL285" s="276"/>
      <c r="AM285" s="276"/>
      <c r="AN285" s="276"/>
      <c r="AO285" s="276"/>
      <c r="AP285" s="276"/>
      <c r="AQ285" s="276"/>
      <c r="AR285" s="276"/>
      <c r="AS285" s="276"/>
      <c r="AT285" s="17" t="s">
        <v>186</v>
      </c>
      <c r="AU285" s="17" t="s">
        <v>86</v>
      </c>
      <c r="AV285" s="276"/>
      <c r="AW285" s="276"/>
      <c r="AX285" s="276"/>
      <c r="AY285" s="276"/>
      <c r="AZ285" s="276"/>
      <c r="BA285" s="276"/>
      <c r="BB285" s="276"/>
      <c r="BC285" s="276"/>
      <c r="BD285" s="276"/>
      <c r="BE285" s="276"/>
      <c r="BF285" s="276"/>
      <c r="BG285" s="276"/>
      <c r="BH285" s="276"/>
      <c r="BI285" s="276"/>
      <c r="BJ285" s="276"/>
      <c r="BK285" s="276"/>
      <c r="BL285" s="276"/>
      <c r="BM285" s="276"/>
    </row>
    <row r="286" spans="2:65" s="13" customFormat="1" x14ac:dyDescent="0.2">
      <c r="B286" s="145"/>
      <c r="D286" s="139" t="s">
        <v>188</v>
      </c>
      <c r="E286" s="146" t="s">
        <v>3</v>
      </c>
      <c r="F286" s="147" t="s">
        <v>425</v>
      </c>
      <c r="H286" s="148">
        <v>9.6000000000000002E-2</v>
      </c>
      <c r="I286" s="149"/>
      <c r="L286" s="145"/>
      <c r="M286" s="150"/>
      <c r="T286" s="151"/>
      <c r="AT286" s="146" t="s">
        <v>188</v>
      </c>
      <c r="AU286" s="146" t="s">
        <v>86</v>
      </c>
      <c r="AV286" s="13" t="s">
        <v>86</v>
      </c>
      <c r="AW286" s="13" t="s">
        <v>36</v>
      </c>
      <c r="AX286" s="13" t="s">
        <v>83</v>
      </c>
      <c r="AY286" s="146" t="s">
        <v>177</v>
      </c>
    </row>
    <row r="287" spans="2:65" s="1" customFormat="1" ht="24.15" customHeight="1" x14ac:dyDescent="0.2">
      <c r="B287" s="120"/>
      <c r="C287" s="121" t="s">
        <v>426</v>
      </c>
      <c r="D287" s="121" t="s">
        <v>179</v>
      </c>
      <c r="E287" s="122" t="s">
        <v>427</v>
      </c>
      <c r="F287" s="123" t="s">
        <v>428</v>
      </c>
      <c r="G287" s="124" t="s">
        <v>279</v>
      </c>
      <c r="H287" s="125">
        <v>922.60199999999998</v>
      </c>
      <c r="I287" s="126"/>
      <c r="J287" s="127">
        <f>ROUND(I287*H287,2)</f>
        <v>0</v>
      </c>
      <c r="K287" s="123" t="s">
        <v>183</v>
      </c>
      <c r="L287" s="28"/>
      <c r="M287" s="128" t="s">
        <v>3</v>
      </c>
      <c r="N287" s="129" t="s">
        <v>46</v>
      </c>
      <c r="O287" s="276"/>
      <c r="P287" s="130">
        <f>O287*H287</f>
        <v>0</v>
      </c>
      <c r="Q287" s="130">
        <v>1.0200000000000001E-2</v>
      </c>
      <c r="R287" s="130">
        <f>Q287*H287</f>
        <v>9.4105404000000004</v>
      </c>
      <c r="S287" s="130">
        <v>0</v>
      </c>
      <c r="T287" s="131">
        <f>S287*H287</f>
        <v>0</v>
      </c>
      <c r="U287" s="276"/>
      <c r="V287" s="276"/>
      <c r="W287" s="276"/>
      <c r="X287" s="276"/>
      <c r="Y287" s="276"/>
      <c r="Z287" s="276"/>
      <c r="AA287" s="276"/>
      <c r="AB287" s="276"/>
      <c r="AC287" s="276"/>
      <c r="AD287" s="276"/>
      <c r="AE287" s="276"/>
      <c r="AF287" s="276"/>
      <c r="AG287" s="276"/>
      <c r="AH287" s="276"/>
      <c r="AI287" s="276"/>
      <c r="AJ287" s="276"/>
      <c r="AK287" s="276"/>
      <c r="AL287" s="276"/>
      <c r="AM287" s="276"/>
      <c r="AN287" s="276"/>
      <c r="AO287" s="276"/>
      <c r="AP287" s="276"/>
      <c r="AQ287" s="276"/>
      <c r="AR287" s="132" t="s">
        <v>184</v>
      </c>
      <c r="AS287" s="276"/>
      <c r="AT287" s="132" t="s">
        <v>179</v>
      </c>
      <c r="AU287" s="132" t="s">
        <v>86</v>
      </c>
      <c r="AV287" s="276"/>
      <c r="AW287" s="276"/>
      <c r="AX287" s="276"/>
      <c r="AY287" s="17" t="s">
        <v>177</v>
      </c>
      <c r="AZ287" s="276"/>
      <c r="BA287" s="276"/>
      <c r="BB287" s="276"/>
      <c r="BC287" s="276"/>
      <c r="BD287" s="276"/>
      <c r="BE287" s="133">
        <f>IF(N287="základní",J287,0)</f>
        <v>0</v>
      </c>
      <c r="BF287" s="133">
        <f>IF(N287="snížená",J287,0)</f>
        <v>0</v>
      </c>
      <c r="BG287" s="133">
        <f>IF(N287="zákl. přenesená",J287,0)</f>
        <v>0</v>
      </c>
      <c r="BH287" s="133">
        <f>IF(N287="sníž. přenesená",J287,0)</f>
        <v>0</v>
      </c>
      <c r="BI287" s="133">
        <f>IF(N287="nulová",J287,0)</f>
        <v>0</v>
      </c>
      <c r="BJ287" s="17" t="s">
        <v>83</v>
      </c>
      <c r="BK287" s="133">
        <f>ROUND(I287*H287,2)</f>
        <v>0</v>
      </c>
      <c r="BL287" s="17" t="s">
        <v>184</v>
      </c>
      <c r="BM287" s="132" t="s">
        <v>429</v>
      </c>
    </row>
    <row r="288" spans="2:65" s="1" customFormat="1" x14ac:dyDescent="0.2">
      <c r="B288" s="28"/>
      <c r="C288" s="276"/>
      <c r="D288" s="134" t="s">
        <v>186</v>
      </c>
      <c r="E288" s="276"/>
      <c r="F288" s="135" t="s">
        <v>430</v>
      </c>
      <c r="G288" s="276"/>
      <c r="H288" s="276"/>
      <c r="I288" s="136"/>
      <c r="J288" s="276"/>
      <c r="K288" s="276"/>
      <c r="L288" s="28"/>
      <c r="M288" s="137"/>
      <c r="N288" s="276"/>
      <c r="O288" s="276"/>
      <c r="P288" s="276"/>
      <c r="Q288" s="276"/>
      <c r="R288" s="276"/>
      <c r="S288" s="276"/>
      <c r="T288" s="44"/>
      <c r="U288" s="276"/>
      <c r="V288" s="276"/>
      <c r="W288" s="276"/>
      <c r="X288" s="276"/>
      <c r="Y288" s="276"/>
      <c r="Z288" s="276"/>
      <c r="AA288" s="276"/>
      <c r="AB288" s="276"/>
      <c r="AC288" s="276"/>
      <c r="AD288" s="276"/>
      <c r="AE288" s="276"/>
      <c r="AF288" s="276"/>
      <c r="AG288" s="276"/>
      <c r="AH288" s="276"/>
      <c r="AI288" s="276"/>
      <c r="AJ288" s="276"/>
      <c r="AK288" s="276"/>
      <c r="AL288" s="276"/>
      <c r="AM288" s="276"/>
      <c r="AN288" s="276"/>
      <c r="AO288" s="276"/>
      <c r="AP288" s="276"/>
      <c r="AQ288" s="276"/>
      <c r="AR288" s="276"/>
      <c r="AS288" s="276"/>
      <c r="AT288" s="17" t="s">
        <v>186</v>
      </c>
      <c r="AU288" s="17" t="s">
        <v>86</v>
      </c>
      <c r="AV288" s="276"/>
      <c r="AW288" s="276"/>
      <c r="AX288" s="276"/>
      <c r="AY288" s="276"/>
      <c r="AZ288" s="276"/>
      <c r="BA288" s="276"/>
      <c r="BB288" s="276"/>
      <c r="BC288" s="276"/>
      <c r="BD288" s="276"/>
      <c r="BE288" s="276"/>
      <c r="BF288" s="276"/>
      <c r="BG288" s="276"/>
      <c r="BH288" s="276"/>
      <c r="BI288" s="276"/>
      <c r="BJ288" s="276"/>
      <c r="BK288" s="276"/>
      <c r="BL288" s="276"/>
      <c r="BM288" s="276"/>
    </row>
    <row r="289" spans="2:65" s="12" customFormat="1" x14ac:dyDescent="0.2">
      <c r="B289" s="138"/>
      <c r="D289" s="139" t="s">
        <v>188</v>
      </c>
      <c r="E289" s="140" t="s">
        <v>3</v>
      </c>
      <c r="F289" s="141" t="s">
        <v>296</v>
      </c>
      <c r="H289" s="140" t="s">
        <v>3</v>
      </c>
      <c r="I289" s="142"/>
      <c r="L289" s="138"/>
      <c r="M289" s="143"/>
      <c r="T289" s="144"/>
      <c r="AT289" s="140" t="s">
        <v>188</v>
      </c>
      <c r="AU289" s="140" t="s">
        <v>86</v>
      </c>
      <c r="AV289" s="12" t="s">
        <v>83</v>
      </c>
      <c r="AW289" s="12" t="s">
        <v>36</v>
      </c>
      <c r="AX289" s="12" t="s">
        <v>75</v>
      </c>
      <c r="AY289" s="140" t="s">
        <v>177</v>
      </c>
    </row>
    <row r="290" spans="2:65" s="13" customFormat="1" x14ac:dyDescent="0.2">
      <c r="B290" s="145"/>
      <c r="D290" s="139" t="s">
        <v>188</v>
      </c>
      <c r="E290" s="146" t="s">
        <v>3</v>
      </c>
      <c r="F290" s="147" t="s">
        <v>431</v>
      </c>
      <c r="H290" s="148">
        <v>272.21199999999999</v>
      </c>
      <c r="I290" s="149"/>
      <c r="L290" s="145"/>
      <c r="M290" s="150"/>
      <c r="T290" s="151"/>
      <c r="AT290" s="146" t="s">
        <v>188</v>
      </c>
      <c r="AU290" s="146" t="s">
        <v>86</v>
      </c>
      <c r="AV290" s="13" t="s">
        <v>86</v>
      </c>
      <c r="AW290" s="13" t="s">
        <v>36</v>
      </c>
      <c r="AX290" s="13" t="s">
        <v>75</v>
      </c>
      <c r="AY290" s="146" t="s">
        <v>177</v>
      </c>
    </row>
    <row r="291" spans="2:65" s="12" customFormat="1" x14ac:dyDescent="0.2">
      <c r="B291" s="138"/>
      <c r="D291" s="139" t="s">
        <v>188</v>
      </c>
      <c r="E291" s="140" t="s">
        <v>3</v>
      </c>
      <c r="F291" s="141" t="s">
        <v>298</v>
      </c>
      <c r="H291" s="140" t="s">
        <v>3</v>
      </c>
      <c r="I291" s="142"/>
      <c r="L291" s="138"/>
      <c r="M291" s="143"/>
      <c r="T291" s="144"/>
      <c r="AT291" s="140" t="s">
        <v>188</v>
      </c>
      <c r="AU291" s="140" t="s">
        <v>86</v>
      </c>
      <c r="AV291" s="12" t="s">
        <v>83</v>
      </c>
      <c r="AW291" s="12" t="s">
        <v>36</v>
      </c>
      <c r="AX291" s="12" t="s">
        <v>75</v>
      </c>
      <c r="AY291" s="140" t="s">
        <v>177</v>
      </c>
    </row>
    <row r="292" spans="2:65" s="13" customFormat="1" ht="20.399999999999999" x14ac:dyDescent="0.2">
      <c r="B292" s="145"/>
      <c r="D292" s="139" t="s">
        <v>188</v>
      </c>
      <c r="E292" s="146" t="s">
        <v>3</v>
      </c>
      <c r="F292" s="147" t="s">
        <v>341</v>
      </c>
      <c r="H292" s="148">
        <v>335.81</v>
      </c>
      <c r="I292" s="149"/>
      <c r="L292" s="145"/>
      <c r="M292" s="150"/>
      <c r="T292" s="151"/>
      <c r="AT292" s="146" t="s">
        <v>188</v>
      </c>
      <c r="AU292" s="146" t="s">
        <v>86</v>
      </c>
      <c r="AV292" s="13" t="s">
        <v>86</v>
      </c>
      <c r="AW292" s="13" t="s">
        <v>36</v>
      </c>
      <c r="AX292" s="13" t="s">
        <v>75</v>
      </c>
      <c r="AY292" s="146" t="s">
        <v>177</v>
      </c>
    </row>
    <row r="293" spans="2:65" s="12" customFormat="1" x14ac:dyDescent="0.2">
      <c r="B293" s="138"/>
      <c r="D293" s="139" t="s">
        <v>188</v>
      </c>
      <c r="E293" s="140" t="s">
        <v>3</v>
      </c>
      <c r="F293" s="141" t="s">
        <v>300</v>
      </c>
      <c r="H293" s="140" t="s">
        <v>3</v>
      </c>
      <c r="I293" s="142"/>
      <c r="L293" s="138"/>
      <c r="M293" s="143"/>
      <c r="T293" s="144"/>
      <c r="AT293" s="140" t="s">
        <v>188</v>
      </c>
      <c r="AU293" s="140" t="s">
        <v>86</v>
      </c>
      <c r="AV293" s="12" t="s">
        <v>83</v>
      </c>
      <c r="AW293" s="12" t="s">
        <v>36</v>
      </c>
      <c r="AX293" s="12" t="s">
        <v>75</v>
      </c>
      <c r="AY293" s="140" t="s">
        <v>177</v>
      </c>
    </row>
    <row r="294" spans="2:65" s="13" customFormat="1" x14ac:dyDescent="0.2">
      <c r="B294" s="145"/>
      <c r="D294" s="139" t="s">
        <v>188</v>
      </c>
      <c r="E294" s="146" t="s">
        <v>3</v>
      </c>
      <c r="F294" s="147" t="s">
        <v>432</v>
      </c>
      <c r="H294" s="148">
        <v>314.58</v>
      </c>
      <c r="I294" s="149"/>
      <c r="L294" s="145"/>
      <c r="M294" s="150"/>
      <c r="T294" s="151"/>
      <c r="AT294" s="146" t="s">
        <v>188</v>
      </c>
      <c r="AU294" s="146" t="s">
        <v>86</v>
      </c>
      <c r="AV294" s="13" t="s">
        <v>86</v>
      </c>
      <c r="AW294" s="13" t="s">
        <v>36</v>
      </c>
      <c r="AX294" s="13" t="s">
        <v>75</v>
      </c>
      <c r="AY294" s="146" t="s">
        <v>177</v>
      </c>
    </row>
    <row r="295" spans="2:65" s="14" customFormat="1" x14ac:dyDescent="0.2">
      <c r="B295" s="152"/>
      <c r="D295" s="139" t="s">
        <v>188</v>
      </c>
      <c r="E295" s="153" t="s">
        <v>3</v>
      </c>
      <c r="F295" s="154" t="s">
        <v>199</v>
      </c>
      <c r="H295" s="155">
        <v>922.60199999999998</v>
      </c>
      <c r="I295" s="156"/>
      <c r="L295" s="152"/>
      <c r="M295" s="157"/>
      <c r="T295" s="158"/>
      <c r="AT295" s="153" t="s">
        <v>188</v>
      </c>
      <c r="AU295" s="153" t="s">
        <v>86</v>
      </c>
      <c r="AV295" s="14" t="s">
        <v>184</v>
      </c>
      <c r="AW295" s="14" t="s">
        <v>36</v>
      </c>
      <c r="AX295" s="14" t="s">
        <v>83</v>
      </c>
      <c r="AY295" s="153" t="s">
        <v>177</v>
      </c>
    </row>
    <row r="296" spans="2:65" s="1" customFormat="1" ht="37.65" customHeight="1" x14ac:dyDescent="0.2">
      <c r="B296" s="120"/>
      <c r="C296" s="121" t="s">
        <v>433</v>
      </c>
      <c r="D296" s="121" t="s">
        <v>179</v>
      </c>
      <c r="E296" s="122" t="s">
        <v>434</v>
      </c>
      <c r="F296" s="123" t="s">
        <v>435</v>
      </c>
      <c r="G296" s="124" t="s">
        <v>387</v>
      </c>
      <c r="H296" s="125">
        <v>15</v>
      </c>
      <c r="I296" s="126"/>
      <c r="J296" s="127">
        <f>ROUND(I296*H296,2)</f>
        <v>0</v>
      </c>
      <c r="K296" s="123" t="s">
        <v>183</v>
      </c>
      <c r="L296" s="28"/>
      <c r="M296" s="128" t="s">
        <v>3</v>
      </c>
      <c r="N296" s="129" t="s">
        <v>46</v>
      </c>
      <c r="O296" s="276"/>
      <c r="P296" s="130">
        <f>O296*H296</f>
        <v>0</v>
      </c>
      <c r="Q296" s="130">
        <v>7.1459999999999996E-2</v>
      </c>
      <c r="R296" s="130">
        <f>Q296*H296</f>
        <v>1.0718999999999999</v>
      </c>
      <c r="S296" s="130">
        <v>0</v>
      </c>
      <c r="T296" s="131">
        <f>S296*H296</f>
        <v>0</v>
      </c>
      <c r="U296" s="276"/>
      <c r="V296" s="276"/>
      <c r="W296" s="276"/>
      <c r="X296" s="276"/>
      <c r="Y296" s="276"/>
      <c r="Z296" s="276"/>
      <c r="AA296" s="276"/>
      <c r="AB296" s="276"/>
      <c r="AC296" s="276"/>
      <c r="AD296" s="276"/>
      <c r="AE296" s="276"/>
      <c r="AF296" s="276"/>
      <c r="AG296" s="276"/>
      <c r="AH296" s="276"/>
      <c r="AI296" s="276"/>
      <c r="AJ296" s="276"/>
      <c r="AK296" s="276"/>
      <c r="AL296" s="276"/>
      <c r="AM296" s="276"/>
      <c r="AN296" s="276"/>
      <c r="AO296" s="276"/>
      <c r="AP296" s="276"/>
      <c r="AQ296" s="276"/>
      <c r="AR296" s="132" t="s">
        <v>184</v>
      </c>
      <c r="AS296" s="276"/>
      <c r="AT296" s="132" t="s">
        <v>179</v>
      </c>
      <c r="AU296" s="132" t="s">
        <v>86</v>
      </c>
      <c r="AV296" s="276"/>
      <c r="AW296" s="276"/>
      <c r="AX296" s="276"/>
      <c r="AY296" s="17" t="s">
        <v>177</v>
      </c>
      <c r="AZ296" s="276"/>
      <c r="BA296" s="276"/>
      <c r="BB296" s="276"/>
      <c r="BC296" s="276"/>
      <c r="BD296" s="276"/>
      <c r="BE296" s="133">
        <f>IF(N296="základní",J296,0)</f>
        <v>0</v>
      </c>
      <c r="BF296" s="133">
        <f>IF(N296="snížená",J296,0)</f>
        <v>0</v>
      </c>
      <c r="BG296" s="133">
        <f>IF(N296="zákl. přenesená",J296,0)</f>
        <v>0</v>
      </c>
      <c r="BH296" s="133">
        <f>IF(N296="sníž. přenesená",J296,0)</f>
        <v>0</v>
      </c>
      <c r="BI296" s="133">
        <f>IF(N296="nulová",J296,0)</f>
        <v>0</v>
      </c>
      <c r="BJ296" s="17" t="s">
        <v>83</v>
      </c>
      <c r="BK296" s="133">
        <f>ROUND(I296*H296,2)</f>
        <v>0</v>
      </c>
      <c r="BL296" s="17" t="s">
        <v>184</v>
      </c>
      <c r="BM296" s="132" t="s">
        <v>436</v>
      </c>
    </row>
    <row r="297" spans="2:65" s="1" customFormat="1" x14ac:dyDescent="0.2">
      <c r="B297" s="28"/>
      <c r="C297" s="276"/>
      <c r="D297" s="134" t="s">
        <v>186</v>
      </c>
      <c r="E297" s="276"/>
      <c r="F297" s="135" t="s">
        <v>437</v>
      </c>
      <c r="G297" s="276"/>
      <c r="H297" s="276"/>
      <c r="I297" s="136"/>
      <c r="J297" s="276"/>
      <c r="K297" s="276"/>
      <c r="L297" s="28"/>
      <c r="M297" s="137"/>
      <c r="N297" s="276"/>
      <c r="O297" s="276"/>
      <c r="P297" s="276"/>
      <c r="Q297" s="276"/>
      <c r="R297" s="276"/>
      <c r="S297" s="276"/>
      <c r="T297" s="44"/>
      <c r="U297" s="276"/>
      <c r="V297" s="276"/>
      <c r="W297" s="276"/>
      <c r="X297" s="276"/>
      <c r="Y297" s="276"/>
      <c r="Z297" s="276"/>
      <c r="AA297" s="276"/>
      <c r="AB297" s="276"/>
      <c r="AC297" s="276"/>
      <c r="AD297" s="276"/>
      <c r="AE297" s="276"/>
      <c r="AF297" s="276"/>
      <c r="AG297" s="276"/>
      <c r="AH297" s="276"/>
      <c r="AI297" s="276"/>
      <c r="AJ297" s="276"/>
      <c r="AK297" s="276"/>
      <c r="AL297" s="276"/>
      <c r="AM297" s="276"/>
      <c r="AN297" s="276"/>
      <c r="AO297" s="276"/>
      <c r="AP297" s="276"/>
      <c r="AQ297" s="276"/>
      <c r="AR297" s="276"/>
      <c r="AS297" s="276"/>
      <c r="AT297" s="17" t="s">
        <v>186</v>
      </c>
      <c r="AU297" s="17" t="s">
        <v>86</v>
      </c>
      <c r="AV297" s="276"/>
      <c r="AW297" s="276"/>
      <c r="AX297" s="276"/>
      <c r="AY297" s="276"/>
      <c r="AZ297" s="276"/>
      <c r="BA297" s="276"/>
      <c r="BB297" s="276"/>
      <c r="BC297" s="276"/>
      <c r="BD297" s="276"/>
      <c r="BE297" s="276"/>
      <c r="BF297" s="276"/>
      <c r="BG297" s="276"/>
      <c r="BH297" s="276"/>
      <c r="BI297" s="276"/>
      <c r="BJ297" s="276"/>
      <c r="BK297" s="276"/>
      <c r="BL297" s="276"/>
      <c r="BM297" s="276"/>
    </row>
    <row r="298" spans="2:65" s="12" customFormat="1" x14ac:dyDescent="0.2">
      <c r="B298" s="138"/>
      <c r="D298" s="139" t="s">
        <v>188</v>
      </c>
      <c r="E298" s="140" t="s">
        <v>3</v>
      </c>
      <c r="F298" s="141" t="s">
        <v>438</v>
      </c>
      <c r="H298" s="140" t="s">
        <v>3</v>
      </c>
      <c r="I298" s="142"/>
      <c r="L298" s="138"/>
      <c r="M298" s="143"/>
      <c r="T298" s="144"/>
      <c r="AT298" s="140" t="s">
        <v>188</v>
      </c>
      <c r="AU298" s="140" t="s">
        <v>86</v>
      </c>
      <c r="AV298" s="12" t="s">
        <v>83</v>
      </c>
      <c r="AW298" s="12" t="s">
        <v>36</v>
      </c>
      <c r="AX298" s="12" t="s">
        <v>75</v>
      </c>
      <c r="AY298" s="140" t="s">
        <v>177</v>
      </c>
    </row>
    <row r="299" spans="2:65" s="13" customFormat="1" x14ac:dyDescent="0.2">
      <c r="B299" s="145"/>
      <c r="D299" s="139" t="s">
        <v>188</v>
      </c>
      <c r="E299" s="146" t="s">
        <v>3</v>
      </c>
      <c r="F299" s="147" t="s">
        <v>439</v>
      </c>
      <c r="H299" s="148">
        <v>15</v>
      </c>
      <c r="I299" s="149"/>
      <c r="L299" s="145"/>
      <c r="M299" s="150"/>
      <c r="T299" s="151"/>
      <c r="AT299" s="146" t="s">
        <v>188</v>
      </c>
      <c r="AU299" s="146" t="s">
        <v>86</v>
      </c>
      <c r="AV299" s="13" t="s">
        <v>86</v>
      </c>
      <c r="AW299" s="13" t="s">
        <v>36</v>
      </c>
      <c r="AX299" s="13" t="s">
        <v>83</v>
      </c>
      <c r="AY299" s="146" t="s">
        <v>177</v>
      </c>
    </row>
    <row r="300" spans="2:65" s="1" customFormat="1" ht="37.65" customHeight="1" x14ac:dyDescent="0.2">
      <c r="B300" s="120"/>
      <c r="C300" s="159" t="s">
        <v>440</v>
      </c>
      <c r="D300" s="159" t="s">
        <v>246</v>
      </c>
      <c r="E300" s="160" t="s">
        <v>441</v>
      </c>
      <c r="F300" s="161" t="s">
        <v>442</v>
      </c>
      <c r="G300" s="162" t="s">
        <v>387</v>
      </c>
      <c r="H300" s="163">
        <v>15</v>
      </c>
      <c r="I300" s="164"/>
      <c r="J300" s="165">
        <f>ROUND(I300*H300,2)</f>
        <v>0</v>
      </c>
      <c r="K300" s="161" t="s">
        <v>183</v>
      </c>
      <c r="L300" s="166"/>
      <c r="M300" s="167" t="s">
        <v>3</v>
      </c>
      <c r="N300" s="168" t="s">
        <v>46</v>
      </c>
      <c r="O300" s="276"/>
      <c r="P300" s="130">
        <f>O300*H300</f>
        <v>0</v>
      </c>
      <c r="Q300" s="130">
        <v>1.8679999999999999E-2</v>
      </c>
      <c r="R300" s="130">
        <f>Q300*H300</f>
        <v>0.2802</v>
      </c>
      <c r="S300" s="130">
        <v>0</v>
      </c>
      <c r="T300" s="131">
        <f>S300*H300</f>
        <v>0</v>
      </c>
      <c r="U300" s="276"/>
      <c r="V300" s="276"/>
      <c r="W300" s="276"/>
      <c r="X300" s="276"/>
      <c r="Y300" s="276"/>
      <c r="Z300" s="276"/>
      <c r="AA300" s="276"/>
      <c r="AB300" s="276"/>
      <c r="AC300" s="276"/>
      <c r="AD300" s="276"/>
      <c r="AE300" s="276"/>
      <c r="AF300" s="276"/>
      <c r="AG300" s="276"/>
      <c r="AH300" s="276"/>
      <c r="AI300" s="276"/>
      <c r="AJ300" s="276"/>
      <c r="AK300" s="276"/>
      <c r="AL300" s="276"/>
      <c r="AM300" s="276"/>
      <c r="AN300" s="276"/>
      <c r="AO300" s="276"/>
      <c r="AP300" s="276"/>
      <c r="AQ300" s="276"/>
      <c r="AR300" s="132" t="s">
        <v>231</v>
      </c>
      <c r="AS300" s="276"/>
      <c r="AT300" s="132" t="s">
        <v>246</v>
      </c>
      <c r="AU300" s="132" t="s">
        <v>86</v>
      </c>
      <c r="AV300" s="276"/>
      <c r="AW300" s="276"/>
      <c r="AX300" s="276"/>
      <c r="AY300" s="17" t="s">
        <v>177</v>
      </c>
      <c r="AZ300" s="276"/>
      <c r="BA300" s="276"/>
      <c r="BB300" s="276"/>
      <c r="BC300" s="276"/>
      <c r="BD300" s="276"/>
      <c r="BE300" s="133">
        <f>IF(N300="základní",J300,0)</f>
        <v>0</v>
      </c>
      <c r="BF300" s="133">
        <f>IF(N300="snížená",J300,0)</f>
        <v>0</v>
      </c>
      <c r="BG300" s="133">
        <f>IF(N300="zákl. přenesená",J300,0)</f>
        <v>0</v>
      </c>
      <c r="BH300" s="133">
        <f>IF(N300="sníž. přenesená",J300,0)</f>
        <v>0</v>
      </c>
      <c r="BI300" s="133">
        <f>IF(N300="nulová",J300,0)</f>
        <v>0</v>
      </c>
      <c r="BJ300" s="17" t="s">
        <v>83</v>
      </c>
      <c r="BK300" s="133">
        <f>ROUND(I300*H300,2)</f>
        <v>0</v>
      </c>
      <c r="BL300" s="17" t="s">
        <v>184</v>
      </c>
      <c r="BM300" s="132" t="s">
        <v>443</v>
      </c>
    </row>
    <row r="301" spans="2:65" s="11" customFormat="1" ht="22.65" customHeight="1" x14ac:dyDescent="0.25">
      <c r="B301" s="108"/>
      <c r="D301" s="109" t="s">
        <v>74</v>
      </c>
      <c r="E301" s="118" t="s">
        <v>237</v>
      </c>
      <c r="F301" s="118" t="s">
        <v>444</v>
      </c>
      <c r="I301" s="111"/>
      <c r="J301" s="119">
        <f>BK301</f>
        <v>0</v>
      </c>
      <c r="L301" s="108"/>
      <c r="M301" s="113"/>
      <c r="P301" s="114">
        <f>SUM(P302:P456)</f>
        <v>0</v>
      </c>
      <c r="R301" s="114">
        <f>SUM(R302:R456)</f>
        <v>0.74353407999999999</v>
      </c>
      <c r="T301" s="115">
        <f>SUM(T302:T456)</f>
        <v>87.344695999999999</v>
      </c>
      <c r="AR301" s="109" t="s">
        <v>83</v>
      </c>
      <c r="AT301" s="116" t="s">
        <v>74</v>
      </c>
      <c r="AU301" s="116" t="s">
        <v>83</v>
      </c>
      <c r="AY301" s="109" t="s">
        <v>177</v>
      </c>
      <c r="BK301" s="117">
        <f>SUM(BK302:BK456)</f>
        <v>0</v>
      </c>
    </row>
    <row r="302" spans="2:65" s="1" customFormat="1" ht="33" customHeight="1" x14ac:dyDescent="0.2">
      <c r="B302" s="120"/>
      <c r="C302" s="121" t="s">
        <v>445</v>
      </c>
      <c r="D302" s="121" t="s">
        <v>179</v>
      </c>
      <c r="E302" s="122" t="s">
        <v>446</v>
      </c>
      <c r="F302" s="123" t="s">
        <v>447</v>
      </c>
      <c r="G302" s="124" t="s">
        <v>448</v>
      </c>
      <c r="H302" s="125">
        <v>24</v>
      </c>
      <c r="I302" s="126"/>
      <c r="J302" s="127">
        <f>ROUND(I302*H302,2)</f>
        <v>0</v>
      </c>
      <c r="K302" s="123" t="s">
        <v>183</v>
      </c>
      <c r="L302" s="28"/>
      <c r="M302" s="128" t="s">
        <v>3</v>
      </c>
      <c r="N302" s="129" t="s">
        <v>46</v>
      </c>
      <c r="O302" s="276"/>
      <c r="P302" s="130">
        <f>O302*H302</f>
        <v>0</v>
      </c>
      <c r="Q302" s="130">
        <v>0</v>
      </c>
      <c r="R302" s="130">
        <f>Q302*H302</f>
        <v>0</v>
      </c>
      <c r="S302" s="130">
        <v>0</v>
      </c>
      <c r="T302" s="131">
        <f>S302*H302</f>
        <v>0</v>
      </c>
      <c r="U302" s="276"/>
      <c r="V302" s="276"/>
      <c r="W302" s="276"/>
      <c r="X302" s="276"/>
      <c r="Y302" s="276"/>
      <c r="Z302" s="276"/>
      <c r="AA302" s="276"/>
      <c r="AB302" s="276"/>
      <c r="AC302" s="276"/>
      <c r="AD302" s="276"/>
      <c r="AE302" s="276"/>
      <c r="AF302" s="276"/>
      <c r="AG302" s="276"/>
      <c r="AH302" s="276"/>
      <c r="AI302" s="276"/>
      <c r="AJ302" s="276"/>
      <c r="AK302" s="276"/>
      <c r="AL302" s="276"/>
      <c r="AM302" s="276"/>
      <c r="AN302" s="276"/>
      <c r="AO302" s="276"/>
      <c r="AP302" s="276"/>
      <c r="AQ302" s="276"/>
      <c r="AR302" s="132" t="s">
        <v>184</v>
      </c>
      <c r="AS302" s="276"/>
      <c r="AT302" s="132" t="s">
        <v>179</v>
      </c>
      <c r="AU302" s="132" t="s">
        <v>86</v>
      </c>
      <c r="AV302" s="276"/>
      <c r="AW302" s="276"/>
      <c r="AX302" s="276"/>
      <c r="AY302" s="17" t="s">
        <v>177</v>
      </c>
      <c r="AZ302" s="276"/>
      <c r="BA302" s="276"/>
      <c r="BB302" s="276"/>
      <c r="BC302" s="276"/>
      <c r="BD302" s="276"/>
      <c r="BE302" s="133">
        <f>IF(N302="základní",J302,0)</f>
        <v>0</v>
      </c>
      <c r="BF302" s="133">
        <f>IF(N302="snížená",J302,0)</f>
        <v>0</v>
      </c>
      <c r="BG302" s="133">
        <f>IF(N302="zákl. přenesená",J302,0)</f>
        <v>0</v>
      </c>
      <c r="BH302" s="133">
        <f>IF(N302="sníž. přenesená",J302,0)</f>
        <v>0</v>
      </c>
      <c r="BI302" s="133">
        <f>IF(N302="nulová",J302,0)</f>
        <v>0</v>
      </c>
      <c r="BJ302" s="17" t="s">
        <v>83</v>
      </c>
      <c r="BK302" s="133">
        <f>ROUND(I302*H302,2)</f>
        <v>0</v>
      </c>
      <c r="BL302" s="17" t="s">
        <v>184</v>
      </c>
      <c r="BM302" s="132" t="s">
        <v>449</v>
      </c>
    </row>
    <row r="303" spans="2:65" s="1" customFormat="1" x14ac:dyDescent="0.2">
      <c r="B303" s="28"/>
      <c r="C303" s="276"/>
      <c r="D303" s="134" t="s">
        <v>186</v>
      </c>
      <c r="E303" s="276"/>
      <c r="F303" s="135" t="s">
        <v>450</v>
      </c>
      <c r="G303" s="276"/>
      <c r="H303" s="276"/>
      <c r="I303" s="136"/>
      <c r="J303" s="276"/>
      <c r="K303" s="276"/>
      <c r="L303" s="28"/>
      <c r="M303" s="137"/>
      <c r="N303" s="276"/>
      <c r="O303" s="276"/>
      <c r="P303" s="276"/>
      <c r="Q303" s="276"/>
      <c r="R303" s="276"/>
      <c r="S303" s="276"/>
      <c r="T303" s="44"/>
      <c r="U303" s="276"/>
      <c r="V303" s="276"/>
      <c r="W303" s="276"/>
      <c r="X303" s="276"/>
      <c r="Y303" s="276"/>
      <c r="Z303" s="276"/>
      <c r="AA303" s="276"/>
      <c r="AB303" s="276"/>
      <c r="AC303" s="276"/>
      <c r="AD303" s="276"/>
      <c r="AE303" s="276"/>
      <c r="AF303" s="276"/>
      <c r="AG303" s="276"/>
      <c r="AH303" s="276"/>
      <c r="AI303" s="276"/>
      <c r="AJ303" s="276"/>
      <c r="AK303" s="276"/>
      <c r="AL303" s="276"/>
      <c r="AM303" s="276"/>
      <c r="AN303" s="276"/>
      <c r="AO303" s="276"/>
      <c r="AP303" s="276"/>
      <c r="AQ303" s="276"/>
      <c r="AR303" s="276"/>
      <c r="AS303" s="276"/>
      <c r="AT303" s="17" t="s">
        <v>186</v>
      </c>
      <c r="AU303" s="17" t="s">
        <v>86</v>
      </c>
      <c r="AV303" s="276"/>
      <c r="AW303" s="276"/>
      <c r="AX303" s="276"/>
      <c r="AY303" s="276"/>
      <c r="AZ303" s="276"/>
      <c r="BA303" s="276"/>
      <c r="BB303" s="276"/>
      <c r="BC303" s="276"/>
      <c r="BD303" s="276"/>
      <c r="BE303" s="276"/>
      <c r="BF303" s="276"/>
      <c r="BG303" s="276"/>
      <c r="BH303" s="276"/>
      <c r="BI303" s="276"/>
      <c r="BJ303" s="276"/>
      <c r="BK303" s="276"/>
      <c r="BL303" s="276"/>
      <c r="BM303" s="276"/>
    </row>
    <row r="304" spans="2:65" s="12" customFormat="1" x14ac:dyDescent="0.2">
      <c r="B304" s="138"/>
      <c r="D304" s="139" t="s">
        <v>188</v>
      </c>
      <c r="E304" s="140" t="s">
        <v>3</v>
      </c>
      <c r="F304" s="141" t="s">
        <v>451</v>
      </c>
      <c r="H304" s="140" t="s">
        <v>3</v>
      </c>
      <c r="I304" s="142"/>
      <c r="L304" s="138"/>
      <c r="M304" s="143"/>
      <c r="T304" s="144"/>
      <c r="AT304" s="140" t="s">
        <v>188</v>
      </c>
      <c r="AU304" s="140" t="s">
        <v>86</v>
      </c>
      <c r="AV304" s="12" t="s">
        <v>83</v>
      </c>
      <c r="AW304" s="12" t="s">
        <v>36</v>
      </c>
      <c r="AX304" s="12" t="s">
        <v>75</v>
      </c>
      <c r="AY304" s="140" t="s">
        <v>177</v>
      </c>
    </row>
    <row r="305" spans="2:65" s="13" customFormat="1" x14ac:dyDescent="0.2">
      <c r="B305" s="145"/>
      <c r="D305" s="139" t="s">
        <v>188</v>
      </c>
      <c r="E305" s="146" t="s">
        <v>3</v>
      </c>
      <c r="F305" s="147" t="s">
        <v>350</v>
      </c>
      <c r="H305" s="148">
        <v>24</v>
      </c>
      <c r="I305" s="149"/>
      <c r="L305" s="145"/>
      <c r="M305" s="150"/>
      <c r="T305" s="151"/>
      <c r="AT305" s="146" t="s">
        <v>188</v>
      </c>
      <c r="AU305" s="146" t="s">
        <v>86</v>
      </c>
      <c r="AV305" s="13" t="s">
        <v>86</v>
      </c>
      <c r="AW305" s="13" t="s">
        <v>36</v>
      </c>
      <c r="AX305" s="13" t="s">
        <v>83</v>
      </c>
      <c r="AY305" s="146" t="s">
        <v>177</v>
      </c>
    </row>
    <row r="306" spans="2:65" s="1" customFormat="1" ht="37.65" customHeight="1" x14ac:dyDescent="0.2">
      <c r="B306" s="120"/>
      <c r="C306" s="121" t="s">
        <v>452</v>
      </c>
      <c r="D306" s="121" t="s">
        <v>179</v>
      </c>
      <c r="E306" s="122" t="s">
        <v>453</v>
      </c>
      <c r="F306" s="123" t="s">
        <v>454</v>
      </c>
      <c r="G306" s="124" t="s">
        <v>279</v>
      </c>
      <c r="H306" s="125">
        <v>883.32</v>
      </c>
      <c r="I306" s="126"/>
      <c r="J306" s="127">
        <f>ROUND(I306*H306,2)</f>
        <v>0</v>
      </c>
      <c r="K306" s="123" t="s">
        <v>183</v>
      </c>
      <c r="L306" s="28"/>
      <c r="M306" s="128" t="s">
        <v>3</v>
      </c>
      <c r="N306" s="129" t="s">
        <v>46</v>
      </c>
      <c r="O306" s="276"/>
      <c r="P306" s="130">
        <f>O306*H306</f>
        <v>0</v>
      </c>
      <c r="Q306" s="130">
        <v>1.2999999999999999E-4</v>
      </c>
      <c r="R306" s="130">
        <f>Q306*H306</f>
        <v>0.11483159999999999</v>
      </c>
      <c r="S306" s="130">
        <v>0</v>
      </c>
      <c r="T306" s="131">
        <f>S306*H306</f>
        <v>0</v>
      </c>
      <c r="U306" s="276"/>
      <c r="V306" s="276"/>
      <c r="W306" s="276"/>
      <c r="X306" s="276"/>
      <c r="Y306" s="276"/>
      <c r="Z306" s="276"/>
      <c r="AA306" s="276"/>
      <c r="AB306" s="276"/>
      <c r="AC306" s="276"/>
      <c r="AD306" s="276"/>
      <c r="AE306" s="276"/>
      <c r="AF306" s="276"/>
      <c r="AG306" s="276"/>
      <c r="AH306" s="276"/>
      <c r="AI306" s="276"/>
      <c r="AJ306" s="276"/>
      <c r="AK306" s="276"/>
      <c r="AL306" s="276"/>
      <c r="AM306" s="276"/>
      <c r="AN306" s="276"/>
      <c r="AO306" s="276"/>
      <c r="AP306" s="276"/>
      <c r="AQ306" s="276"/>
      <c r="AR306" s="132" t="s">
        <v>184</v>
      </c>
      <c r="AS306" s="276"/>
      <c r="AT306" s="132" t="s">
        <v>179</v>
      </c>
      <c r="AU306" s="132" t="s">
        <v>86</v>
      </c>
      <c r="AV306" s="276"/>
      <c r="AW306" s="276"/>
      <c r="AX306" s="276"/>
      <c r="AY306" s="17" t="s">
        <v>177</v>
      </c>
      <c r="AZ306" s="276"/>
      <c r="BA306" s="276"/>
      <c r="BB306" s="276"/>
      <c r="BC306" s="276"/>
      <c r="BD306" s="276"/>
      <c r="BE306" s="133">
        <f>IF(N306="základní",J306,0)</f>
        <v>0</v>
      </c>
      <c r="BF306" s="133">
        <f>IF(N306="snížená",J306,0)</f>
        <v>0</v>
      </c>
      <c r="BG306" s="133">
        <f>IF(N306="zákl. přenesená",J306,0)</f>
        <v>0</v>
      </c>
      <c r="BH306" s="133">
        <f>IF(N306="sníž. přenesená",J306,0)</f>
        <v>0</v>
      </c>
      <c r="BI306" s="133">
        <f>IF(N306="nulová",J306,0)</f>
        <v>0</v>
      </c>
      <c r="BJ306" s="17" t="s">
        <v>83</v>
      </c>
      <c r="BK306" s="133">
        <f>ROUND(I306*H306,2)</f>
        <v>0</v>
      </c>
      <c r="BL306" s="17" t="s">
        <v>184</v>
      </c>
      <c r="BM306" s="132" t="s">
        <v>455</v>
      </c>
    </row>
    <row r="307" spans="2:65" s="1" customFormat="1" x14ac:dyDescent="0.2">
      <c r="B307" s="28"/>
      <c r="C307" s="276"/>
      <c r="D307" s="134" t="s">
        <v>186</v>
      </c>
      <c r="E307" s="276"/>
      <c r="F307" s="135" t="s">
        <v>456</v>
      </c>
      <c r="G307" s="276"/>
      <c r="H307" s="276"/>
      <c r="I307" s="136"/>
      <c r="J307" s="276"/>
      <c r="K307" s="276"/>
      <c r="L307" s="28"/>
      <c r="M307" s="137"/>
      <c r="N307" s="276"/>
      <c r="O307" s="276"/>
      <c r="P307" s="276"/>
      <c r="Q307" s="276"/>
      <c r="R307" s="276"/>
      <c r="S307" s="276"/>
      <c r="T307" s="44"/>
      <c r="U307" s="276"/>
      <c r="V307" s="276"/>
      <c r="W307" s="276"/>
      <c r="X307" s="276"/>
      <c r="Y307" s="276"/>
      <c r="Z307" s="276"/>
      <c r="AA307" s="276"/>
      <c r="AB307" s="276"/>
      <c r="AC307" s="276"/>
      <c r="AD307" s="276"/>
      <c r="AE307" s="276"/>
      <c r="AF307" s="276"/>
      <c r="AG307" s="276"/>
      <c r="AH307" s="276"/>
      <c r="AI307" s="276"/>
      <c r="AJ307" s="276"/>
      <c r="AK307" s="276"/>
      <c r="AL307" s="276"/>
      <c r="AM307" s="276"/>
      <c r="AN307" s="276"/>
      <c r="AO307" s="276"/>
      <c r="AP307" s="276"/>
      <c r="AQ307" s="276"/>
      <c r="AR307" s="276"/>
      <c r="AS307" s="276"/>
      <c r="AT307" s="17" t="s">
        <v>186</v>
      </c>
      <c r="AU307" s="17" t="s">
        <v>86</v>
      </c>
      <c r="AV307" s="276"/>
      <c r="AW307" s="276"/>
      <c r="AX307" s="276"/>
      <c r="AY307" s="276"/>
      <c r="AZ307" s="276"/>
      <c r="BA307" s="276"/>
      <c r="BB307" s="276"/>
      <c r="BC307" s="276"/>
      <c r="BD307" s="276"/>
      <c r="BE307" s="276"/>
      <c r="BF307" s="276"/>
      <c r="BG307" s="276"/>
      <c r="BH307" s="276"/>
      <c r="BI307" s="276"/>
      <c r="BJ307" s="276"/>
      <c r="BK307" s="276"/>
      <c r="BL307" s="276"/>
      <c r="BM307" s="276"/>
    </row>
    <row r="308" spans="2:65" s="12" customFormat="1" x14ac:dyDescent="0.2">
      <c r="B308" s="138"/>
      <c r="D308" s="139" t="s">
        <v>188</v>
      </c>
      <c r="E308" s="140" t="s">
        <v>3</v>
      </c>
      <c r="F308" s="141" t="s">
        <v>296</v>
      </c>
      <c r="H308" s="140" t="s">
        <v>3</v>
      </c>
      <c r="I308" s="142"/>
      <c r="L308" s="138"/>
      <c r="M308" s="143"/>
      <c r="T308" s="144"/>
      <c r="AT308" s="140" t="s">
        <v>188</v>
      </c>
      <c r="AU308" s="140" t="s">
        <v>86</v>
      </c>
      <c r="AV308" s="12" t="s">
        <v>83</v>
      </c>
      <c r="AW308" s="12" t="s">
        <v>36</v>
      </c>
      <c r="AX308" s="12" t="s">
        <v>75</v>
      </c>
      <c r="AY308" s="140" t="s">
        <v>177</v>
      </c>
    </row>
    <row r="309" spans="2:65" s="13" customFormat="1" x14ac:dyDescent="0.2">
      <c r="B309" s="145"/>
      <c r="D309" s="139" t="s">
        <v>188</v>
      </c>
      <c r="E309" s="146" t="s">
        <v>3</v>
      </c>
      <c r="F309" s="147" t="s">
        <v>457</v>
      </c>
      <c r="H309" s="148">
        <v>167.36</v>
      </c>
      <c r="I309" s="149"/>
      <c r="L309" s="145"/>
      <c r="M309" s="150"/>
      <c r="T309" s="151"/>
      <c r="AT309" s="146" t="s">
        <v>188</v>
      </c>
      <c r="AU309" s="146" t="s">
        <v>86</v>
      </c>
      <c r="AV309" s="13" t="s">
        <v>86</v>
      </c>
      <c r="AW309" s="13" t="s">
        <v>36</v>
      </c>
      <c r="AX309" s="13" t="s">
        <v>75</v>
      </c>
      <c r="AY309" s="146" t="s">
        <v>177</v>
      </c>
    </row>
    <row r="310" spans="2:65" s="12" customFormat="1" x14ac:dyDescent="0.2">
      <c r="B310" s="138"/>
      <c r="D310" s="139" t="s">
        <v>188</v>
      </c>
      <c r="E310" s="140" t="s">
        <v>3</v>
      </c>
      <c r="F310" s="141" t="s">
        <v>298</v>
      </c>
      <c r="H310" s="140" t="s">
        <v>3</v>
      </c>
      <c r="I310" s="142"/>
      <c r="L310" s="138"/>
      <c r="M310" s="143"/>
      <c r="T310" s="144"/>
      <c r="AT310" s="140" t="s">
        <v>188</v>
      </c>
      <c r="AU310" s="140" t="s">
        <v>86</v>
      </c>
      <c r="AV310" s="12" t="s">
        <v>83</v>
      </c>
      <c r="AW310" s="12" t="s">
        <v>36</v>
      </c>
      <c r="AX310" s="12" t="s">
        <v>75</v>
      </c>
      <c r="AY310" s="140" t="s">
        <v>177</v>
      </c>
    </row>
    <row r="311" spans="2:65" s="13" customFormat="1" x14ac:dyDescent="0.2">
      <c r="B311" s="145"/>
      <c r="D311" s="139" t="s">
        <v>188</v>
      </c>
      <c r="E311" s="146" t="s">
        <v>3</v>
      </c>
      <c r="F311" s="147" t="s">
        <v>458</v>
      </c>
      <c r="H311" s="148">
        <v>339.11</v>
      </c>
      <c r="I311" s="149"/>
      <c r="L311" s="145"/>
      <c r="M311" s="150"/>
      <c r="T311" s="151"/>
      <c r="AT311" s="146" t="s">
        <v>188</v>
      </c>
      <c r="AU311" s="146" t="s">
        <v>86</v>
      </c>
      <c r="AV311" s="13" t="s">
        <v>86</v>
      </c>
      <c r="AW311" s="13" t="s">
        <v>36</v>
      </c>
      <c r="AX311" s="13" t="s">
        <v>75</v>
      </c>
      <c r="AY311" s="146" t="s">
        <v>177</v>
      </c>
    </row>
    <row r="312" spans="2:65" s="12" customFormat="1" x14ac:dyDescent="0.2">
      <c r="B312" s="138"/>
      <c r="D312" s="139" t="s">
        <v>188</v>
      </c>
      <c r="E312" s="140" t="s">
        <v>3</v>
      </c>
      <c r="F312" s="141" t="s">
        <v>300</v>
      </c>
      <c r="H312" s="140" t="s">
        <v>3</v>
      </c>
      <c r="I312" s="142"/>
      <c r="L312" s="138"/>
      <c r="M312" s="143"/>
      <c r="T312" s="144"/>
      <c r="AT312" s="140" t="s">
        <v>188</v>
      </c>
      <c r="AU312" s="140" t="s">
        <v>86</v>
      </c>
      <c r="AV312" s="12" t="s">
        <v>83</v>
      </c>
      <c r="AW312" s="12" t="s">
        <v>36</v>
      </c>
      <c r="AX312" s="12" t="s">
        <v>75</v>
      </c>
      <c r="AY312" s="140" t="s">
        <v>177</v>
      </c>
    </row>
    <row r="313" spans="2:65" s="13" customFormat="1" x14ac:dyDescent="0.2">
      <c r="B313" s="145"/>
      <c r="D313" s="139" t="s">
        <v>188</v>
      </c>
      <c r="E313" s="146" t="s">
        <v>3</v>
      </c>
      <c r="F313" s="147" t="s">
        <v>459</v>
      </c>
      <c r="H313" s="148">
        <v>354.96</v>
      </c>
      <c r="I313" s="149"/>
      <c r="L313" s="145"/>
      <c r="M313" s="150"/>
      <c r="T313" s="151"/>
      <c r="AT313" s="146" t="s">
        <v>188</v>
      </c>
      <c r="AU313" s="146" t="s">
        <v>86</v>
      </c>
      <c r="AV313" s="13" t="s">
        <v>86</v>
      </c>
      <c r="AW313" s="13" t="s">
        <v>36</v>
      </c>
      <c r="AX313" s="13" t="s">
        <v>75</v>
      </c>
      <c r="AY313" s="146" t="s">
        <v>177</v>
      </c>
    </row>
    <row r="314" spans="2:65" s="13" customFormat="1" x14ac:dyDescent="0.2">
      <c r="B314" s="145"/>
      <c r="D314" s="139" t="s">
        <v>188</v>
      </c>
      <c r="E314" s="146" t="s">
        <v>3</v>
      </c>
      <c r="F314" s="147" t="s">
        <v>460</v>
      </c>
      <c r="H314" s="148">
        <v>21.89</v>
      </c>
      <c r="I314" s="149"/>
      <c r="L314" s="145"/>
      <c r="M314" s="150"/>
      <c r="T314" s="151"/>
      <c r="AT314" s="146" t="s">
        <v>188</v>
      </c>
      <c r="AU314" s="146" t="s">
        <v>86</v>
      </c>
      <c r="AV314" s="13" t="s">
        <v>86</v>
      </c>
      <c r="AW314" s="13" t="s">
        <v>36</v>
      </c>
      <c r="AX314" s="13" t="s">
        <v>75</v>
      </c>
      <c r="AY314" s="146" t="s">
        <v>177</v>
      </c>
    </row>
    <row r="315" spans="2:65" s="14" customFormat="1" x14ac:dyDescent="0.2">
      <c r="B315" s="152"/>
      <c r="D315" s="139" t="s">
        <v>188</v>
      </c>
      <c r="E315" s="153" t="s">
        <v>3</v>
      </c>
      <c r="F315" s="154" t="s">
        <v>199</v>
      </c>
      <c r="H315" s="155">
        <v>883.32</v>
      </c>
      <c r="I315" s="156"/>
      <c r="L315" s="152"/>
      <c r="M315" s="157"/>
      <c r="T315" s="158"/>
      <c r="AT315" s="153" t="s">
        <v>188</v>
      </c>
      <c r="AU315" s="153" t="s">
        <v>86</v>
      </c>
      <c r="AV315" s="14" t="s">
        <v>184</v>
      </c>
      <c r="AW315" s="14" t="s">
        <v>36</v>
      </c>
      <c r="AX315" s="14" t="s">
        <v>83</v>
      </c>
      <c r="AY315" s="153" t="s">
        <v>177</v>
      </c>
    </row>
    <row r="316" spans="2:65" s="1" customFormat="1" ht="37.65" customHeight="1" x14ac:dyDescent="0.2">
      <c r="B316" s="120"/>
      <c r="C316" s="121" t="s">
        <v>461</v>
      </c>
      <c r="D316" s="121" t="s">
        <v>179</v>
      </c>
      <c r="E316" s="122" t="s">
        <v>462</v>
      </c>
      <c r="F316" s="123" t="s">
        <v>463</v>
      </c>
      <c r="G316" s="124" t="s">
        <v>279</v>
      </c>
      <c r="H316" s="125">
        <v>922.60199999999998</v>
      </c>
      <c r="I316" s="126"/>
      <c r="J316" s="127">
        <f>ROUND(I316*H316,2)</f>
        <v>0</v>
      </c>
      <c r="K316" s="123" t="s">
        <v>183</v>
      </c>
      <c r="L316" s="28"/>
      <c r="M316" s="128" t="s">
        <v>3</v>
      </c>
      <c r="N316" s="129" t="s">
        <v>46</v>
      </c>
      <c r="O316" s="276"/>
      <c r="P316" s="130">
        <f>O316*H316</f>
        <v>0</v>
      </c>
      <c r="Q316" s="130">
        <v>4.0000000000000003E-5</v>
      </c>
      <c r="R316" s="130">
        <f>Q316*H316</f>
        <v>3.6904079999999999E-2</v>
      </c>
      <c r="S316" s="130">
        <v>0</v>
      </c>
      <c r="T316" s="131">
        <f>S316*H316</f>
        <v>0</v>
      </c>
      <c r="U316" s="276"/>
      <c r="V316" s="276"/>
      <c r="W316" s="276"/>
      <c r="X316" s="276"/>
      <c r="Y316" s="276"/>
      <c r="Z316" s="276"/>
      <c r="AA316" s="276"/>
      <c r="AB316" s="276"/>
      <c r="AC316" s="276"/>
      <c r="AD316" s="276"/>
      <c r="AE316" s="276"/>
      <c r="AF316" s="276"/>
      <c r="AG316" s="276"/>
      <c r="AH316" s="276"/>
      <c r="AI316" s="276"/>
      <c r="AJ316" s="276"/>
      <c r="AK316" s="276"/>
      <c r="AL316" s="276"/>
      <c r="AM316" s="276"/>
      <c r="AN316" s="276"/>
      <c r="AO316" s="276"/>
      <c r="AP316" s="276"/>
      <c r="AQ316" s="276"/>
      <c r="AR316" s="132" t="s">
        <v>184</v>
      </c>
      <c r="AS316" s="276"/>
      <c r="AT316" s="132" t="s">
        <v>179</v>
      </c>
      <c r="AU316" s="132" t="s">
        <v>86</v>
      </c>
      <c r="AV316" s="276"/>
      <c r="AW316" s="276"/>
      <c r="AX316" s="276"/>
      <c r="AY316" s="17" t="s">
        <v>177</v>
      </c>
      <c r="AZ316" s="276"/>
      <c r="BA316" s="276"/>
      <c r="BB316" s="276"/>
      <c r="BC316" s="276"/>
      <c r="BD316" s="276"/>
      <c r="BE316" s="133">
        <f>IF(N316="základní",J316,0)</f>
        <v>0</v>
      </c>
      <c r="BF316" s="133">
        <f>IF(N316="snížená",J316,0)</f>
        <v>0</v>
      </c>
      <c r="BG316" s="133">
        <f>IF(N316="zákl. přenesená",J316,0)</f>
        <v>0</v>
      </c>
      <c r="BH316" s="133">
        <f>IF(N316="sníž. přenesená",J316,0)</f>
        <v>0</v>
      </c>
      <c r="BI316" s="133">
        <f>IF(N316="nulová",J316,0)</f>
        <v>0</v>
      </c>
      <c r="BJ316" s="17" t="s">
        <v>83</v>
      </c>
      <c r="BK316" s="133">
        <f>ROUND(I316*H316,2)</f>
        <v>0</v>
      </c>
      <c r="BL316" s="17" t="s">
        <v>184</v>
      </c>
      <c r="BM316" s="132" t="s">
        <v>464</v>
      </c>
    </row>
    <row r="317" spans="2:65" s="1" customFormat="1" x14ac:dyDescent="0.2">
      <c r="B317" s="28"/>
      <c r="C317" s="276"/>
      <c r="D317" s="134" t="s">
        <v>186</v>
      </c>
      <c r="E317" s="276"/>
      <c r="F317" s="135" t="s">
        <v>465</v>
      </c>
      <c r="G317" s="276"/>
      <c r="H317" s="276"/>
      <c r="I317" s="136"/>
      <c r="J317" s="276"/>
      <c r="K317" s="276"/>
      <c r="L317" s="28"/>
      <c r="M317" s="137"/>
      <c r="N317" s="276"/>
      <c r="O317" s="276"/>
      <c r="P317" s="276"/>
      <c r="Q317" s="276"/>
      <c r="R317" s="276"/>
      <c r="S317" s="276"/>
      <c r="T317" s="44"/>
      <c r="U317" s="276"/>
      <c r="V317" s="276"/>
      <c r="W317" s="276"/>
      <c r="X317" s="276"/>
      <c r="Y317" s="276"/>
      <c r="Z317" s="276"/>
      <c r="AA317" s="276"/>
      <c r="AB317" s="276"/>
      <c r="AC317" s="276"/>
      <c r="AD317" s="276"/>
      <c r="AE317" s="276"/>
      <c r="AF317" s="276"/>
      <c r="AG317" s="276"/>
      <c r="AH317" s="276"/>
      <c r="AI317" s="276"/>
      <c r="AJ317" s="276"/>
      <c r="AK317" s="276"/>
      <c r="AL317" s="276"/>
      <c r="AM317" s="276"/>
      <c r="AN317" s="276"/>
      <c r="AO317" s="276"/>
      <c r="AP317" s="276"/>
      <c r="AQ317" s="276"/>
      <c r="AR317" s="276"/>
      <c r="AS317" s="276"/>
      <c r="AT317" s="17" t="s">
        <v>186</v>
      </c>
      <c r="AU317" s="17" t="s">
        <v>86</v>
      </c>
      <c r="AV317" s="276"/>
      <c r="AW317" s="276"/>
      <c r="AX317" s="276"/>
      <c r="AY317" s="276"/>
      <c r="AZ317" s="276"/>
      <c r="BA317" s="276"/>
      <c r="BB317" s="276"/>
      <c r="BC317" s="276"/>
      <c r="BD317" s="276"/>
      <c r="BE317" s="276"/>
      <c r="BF317" s="276"/>
      <c r="BG317" s="276"/>
      <c r="BH317" s="276"/>
      <c r="BI317" s="276"/>
      <c r="BJ317" s="276"/>
      <c r="BK317" s="276"/>
      <c r="BL317" s="276"/>
      <c r="BM317" s="276"/>
    </row>
    <row r="318" spans="2:65" s="12" customFormat="1" x14ac:dyDescent="0.2">
      <c r="B318" s="138"/>
      <c r="D318" s="139" t="s">
        <v>188</v>
      </c>
      <c r="E318" s="140" t="s">
        <v>3</v>
      </c>
      <c r="F318" s="141" t="s">
        <v>296</v>
      </c>
      <c r="H318" s="140" t="s">
        <v>3</v>
      </c>
      <c r="I318" s="142"/>
      <c r="L318" s="138"/>
      <c r="M318" s="143"/>
      <c r="T318" s="144"/>
      <c r="AT318" s="140" t="s">
        <v>188</v>
      </c>
      <c r="AU318" s="140" t="s">
        <v>86</v>
      </c>
      <c r="AV318" s="12" t="s">
        <v>83</v>
      </c>
      <c r="AW318" s="12" t="s">
        <v>36</v>
      </c>
      <c r="AX318" s="12" t="s">
        <v>75</v>
      </c>
      <c r="AY318" s="140" t="s">
        <v>177</v>
      </c>
    </row>
    <row r="319" spans="2:65" s="13" customFormat="1" x14ac:dyDescent="0.2">
      <c r="B319" s="145"/>
      <c r="D319" s="139" t="s">
        <v>188</v>
      </c>
      <c r="E319" s="146" t="s">
        <v>3</v>
      </c>
      <c r="F319" s="147" t="s">
        <v>431</v>
      </c>
      <c r="H319" s="148">
        <v>272.21199999999999</v>
      </c>
      <c r="I319" s="149"/>
      <c r="L319" s="145"/>
      <c r="M319" s="150"/>
      <c r="T319" s="151"/>
      <c r="AT319" s="146" t="s">
        <v>188</v>
      </c>
      <c r="AU319" s="146" t="s">
        <v>86</v>
      </c>
      <c r="AV319" s="13" t="s">
        <v>86</v>
      </c>
      <c r="AW319" s="13" t="s">
        <v>36</v>
      </c>
      <c r="AX319" s="13" t="s">
        <v>75</v>
      </c>
      <c r="AY319" s="146" t="s">
        <v>177</v>
      </c>
    </row>
    <row r="320" spans="2:65" s="12" customFormat="1" x14ac:dyDescent="0.2">
      <c r="B320" s="138"/>
      <c r="D320" s="139" t="s">
        <v>188</v>
      </c>
      <c r="E320" s="140" t="s">
        <v>3</v>
      </c>
      <c r="F320" s="141" t="s">
        <v>298</v>
      </c>
      <c r="H320" s="140" t="s">
        <v>3</v>
      </c>
      <c r="I320" s="142"/>
      <c r="L320" s="138"/>
      <c r="M320" s="143"/>
      <c r="T320" s="144"/>
      <c r="AT320" s="140" t="s">
        <v>188</v>
      </c>
      <c r="AU320" s="140" t="s">
        <v>86</v>
      </c>
      <c r="AV320" s="12" t="s">
        <v>83</v>
      </c>
      <c r="AW320" s="12" t="s">
        <v>36</v>
      </c>
      <c r="AX320" s="12" t="s">
        <v>75</v>
      </c>
      <c r="AY320" s="140" t="s">
        <v>177</v>
      </c>
    </row>
    <row r="321" spans="2:65" s="13" customFormat="1" x14ac:dyDescent="0.2">
      <c r="B321" s="145"/>
      <c r="D321" s="139" t="s">
        <v>188</v>
      </c>
      <c r="E321" s="146" t="s">
        <v>3</v>
      </c>
      <c r="F321" s="147" t="s">
        <v>466</v>
      </c>
      <c r="H321" s="148">
        <v>335.81</v>
      </c>
      <c r="I321" s="149"/>
      <c r="L321" s="145"/>
      <c r="M321" s="150"/>
      <c r="T321" s="151"/>
      <c r="AT321" s="146" t="s">
        <v>188</v>
      </c>
      <c r="AU321" s="146" t="s">
        <v>86</v>
      </c>
      <c r="AV321" s="13" t="s">
        <v>86</v>
      </c>
      <c r="AW321" s="13" t="s">
        <v>36</v>
      </c>
      <c r="AX321" s="13" t="s">
        <v>75</v>
      </c>
      <c r="AY321" s="146" t="s">
        <v>177</v>
      </c>
    </row>
    <row r="322" spans="2:65" s="12" customFormat="1" x14ac:dyDescent="0.2">
      <c r="B322" s="138"/>
      <c r="D322" s="139" t="s">
        <v>188</v>
      </c>
      <c r="E322" s="140" t="s">
        <v>3</v>
      </c>
      <c r="F322" s="141" t="s">
        <v>300</v>
      </c>
      <c r="H322" s="140" t="s">
        <v>3</v>
      </c>
      <c r="I322" s="142"/>
      <c r="L322" s="138"/>
      <c r="M322" s="143"/>
      <c r="T322" s="144"/>
      <c r="AT322" s="140" t="s">
        <v>188</v>
      </c>
      <c r="AU322" s="140" t="s">
        <v>86</v>
      </c>
      <c r="AV322" s="12" t="s">
        <v>83</v>
      </c>
      <c r="AW322" s="12" t="s">
        <v>36</v>
      </c>
      <c r="AX322" s="12" t="s">
        <v>75</v>
      </c>
      <c r="AY322" s="140" t="s">
        <v>177</v>
      </c>
    </row>
    <row r="323" spans="2:65" s="13" customFormat="1" x14ac:dyDescent="0.2">
      <c r="B323" s="145"/>
      <c r="D323" s="139" t="s">
        <v>188</v>
      </c>
      <c r="E323" s="146" t="s">
        <v>3</v>
      </c>
      <c r="F323" s="147" t="s">
        <v>432</v>
      </c>
      <c r="H323" s="148">
        <v>314.58</v>
      </c>
      <c r="I323" s="149"/>
      <c r="L323" s="145"/>
      <c r="M323" s="150"/>
      <c r="T323" s="151"/>
      <c r="AT323" s="146" t="s">
        <v>188</v>
      </c>
      <c r="AU323" s="146" t="s">
        <v>86</v>
      </c>
      <c r="AV323" s="13" t="s">
        <v>86</v>
      </c>
      <c r="AW323" s="13" t="s">
        <v>36</v>
      </c>
      <c r="AX323" s="13" t="s">
        <v>75</v>
      </c>
      <c r="AY323" s="146" t="s">
        <v>177</v>
      </c>
    </row>
    <row r="324" spans="2:65" s="14" customFormat="1" x14ac:dyDescent="0.2">
      <c r="B324" s="152"/>
      <c r="D324" s="139" t="s">
        <v>188</v>
      </c>
      <c r="E324" s="153" t="s">
        <v>3</v>
      </c>
      <c r="F324" s="154" t="s">
        <v>199</v>
      </c>
      <c r="H324" s="155">
        <v>922.60199999999998</v>
      </c>
      <c r="I324" s="156"/>
      <c r="L324" s="152"/>
      <c r="M324" s="157"/>
      <c r="T324" s="158"/>
      <c r="AT324" s="153" t="s">
        <v>188</v>
      </c>
      <c r="AU324" s="153" t="s">
        <v>86</v>
      </c>
      <c r="AV324" s="14" t="s">
        <v>184</v>
      </c>
      <c r="AW324" s="14" t="s">
        <v>36</v>
      </c>
      <c r="AX324" s="14" t="s">
        <v>83</v>
      </c>
      <c r="AY324" s="153" t="s">
        <v>177</v>
      </c>
    </row>
    <row r="325" spans="2:65" s="1" customFormat="1" ht="37.65" customHeight="1" x14ac:dyDescent="0.2">
      <c r="B325" s="120"/>
      <c r="C325" s="121" t="s">
        <v>467</v>
      </c>
      <c r="D325" s="121" t="s">
        <v>179</v>
      </c>
      <c r="E325" s="122" t="s">
        <v>468</v>
      </c>
      <c r="F325" s="123" t="s">
        <v>469</v>
      </c>
      <c r="G325" s="124" t="s">
        <v>328</v>
      </c>
      <c r="H325" s="125">
        <v>10.15</v>
      </c>
      <c r="I325" s="126"/>
      <c r="J325" s="127">
        <f>ROUND(I325*H325,2)</f>
        <v>0</v>
      </c>
      <c r="K325" s="123" t="s">
        <v>183</v>
      </c>
      <c r="L325" s="28"/>
      <c r="M325" s="128" t="s">
        <v>3</v>
      </c>
      <c r="N325" s="129" t="s">
        <v>46</v>
      </c>
      <c r="O325" s="276"/>
      <c r="P325" s="130">
        <f>O325*H325</f>
        <v>0</v>
      </c>
      <c r="Q325" s="130">
        <v>3.7799999999999999E-3</v>
      </c>
      <c r="R325" s="130">
        <f>Q325*H325</f>
        <v>3.8366999999999998E-2</v>
      </c>
      <c r="S325" s="130">
        <v>0</v>
      </c>
      <c r="T325" s="131">
        <f>S325*H325</f>
        <v>0</v>
      </c>
      <c r="U325" s="276"/>
      <c r="V325" s="276"/>
      <c r="W325" s="276"/>
      <c r="X325" s="276"/>
      <c r="Y325" s="276"/>
      <c r="Z325" s="276"/>
      <c r="AA325" s="276"/>
      <c r="AB325" s="276"/>
      <c r="AC325" s="276"/>
      <c r="AD325" s="276"/>
      <c r="AE325" s="276"/>
      <c r="AF325" s="276"/>
      <c r="AG325" s="276"/>
      <c r="AH325" s="276"/>
      <c r="AI325" s="276"/>
      <c r="AJ325" s="276"/>
      <c r="AK325" s="276"/>
      <c r="AL325" s="276"/>
      <c r="AM325" s="276"/>
      <c r="AN325" s="276"/>
      <c r="AO325" s="276"/>
      <c r="AP325" s="276"/>
      <c r="AQ325" s="276"/>
      <c r="AR325" s="132" t="s">
        <v>184</v>
      </c>
      <c r="AS325" s="276"/>
      <c r="AT325" s="132" t="s">
        <v>179</v>
      </c>
      <c r="AU325" s="132" t="s">
        <v>86</v>
      </c>
      <c r="AV325" s="276"/>
      <c r="AW325" s="276"/>
      <c r="AX325" s="276"/>
      <c r="AY325" s="17" t="s">
        <v>177</v>
      </c>
      <c r="AZ325" s="276"/>
      <c r="BA325" s="276"/>
      <c r="BB325" s="276"/>
      <c r="BC325" s="276"/>
      <c r="BD325" s="276"/>
      <c r="BE325" s="133">
        <f>IF(N325="základní",J325,0)</f>
        <v>0</v>
      </c>
      <c r="BF325" s="133">
        <f>IF(N325="snížená",J325,0)</f>
        <v>0</v>
      </c>
      <c r="BG325" s="133">
        <f>IF(N325="zákl. přenesená",J325,0)</f>
        <v>0</v>
      </c>
      <c r="BH325" s="133">
        <f>IF(N325="sníž. přenesená",J325,0)</f>
        <v>0</v>
      </c>
      <c r="BI325" s="133">
        <f>IF(N325="nulová",J325,0)</f>
        <v>0</v>
      </c>
      <c r="BJ325" s="17" t="s">
        <v>83</v>
      </c>
      <c r="BK325" s="133">
        <f>ROUND(I325*H325,2)</f>
        <v>0</v>
      </c>
      <c r="BL325" s="17" t="s">
        <v>184</v>
      </c>
      <c r="BM325" s="132" t="s">
        <v>470</v>
      </c>
    </row>
    <row r="326" spans="2:65" s="1" customFormat="1" x14ac:dyDescent="0.2">
      <c r="B326" s="28"/>
      <c r="C326" s="276"/>
      <c r="D326" s="134" t="s">
        <v>186</v>
      </c>
      <c r="E326" s="276"/>
      <c r="F326" s="135" t="s">
        <v>471</v>
      </c>
      <c r="G326" s="276"/>
      <c r="H326" s="276"/>
      <c r="I326" s="136"/>
      <c r="J326" s="276"/>
      <c r="K326" s="276"/>
      <c r="L326" s="28"/>
      <c r="M326" s="137"/>
      <c r="N326" s="276"/>
      <c r="O326" s="276"/>
      <c r="P326" s="276"/>
      <c r="Q326" s="276"/>
      <c r="R326" s="276"/>
      <c r="S326" s="276"/>
      <c r="T326" s="44"/>
      <c r="U326" s="276"/>
      <c r="V326" s="276"/>
      <c r="W326" s="276"/>
      <c r="X326" s="276"/>
      <c r="Y326" s="276"/>
      <c r="Z326" s="276"/>
      <c r="AA326" s="276"/>
      <c r="AB326" s="276"/>
      <c r="AC326" s="276"/>
      <c r="AD326" s="276"/>
      <c r="AE326" s="276"/>
      <c r="AF326" s="276"/>
      <c r="AG326" s="276"/>
      <c r="AH326" s="276"/>
      <c r="AI326" s="276"/>
      <c r="AJ326" s="276"/>
      <c r="AK326" s="276"/>
      <c r="AL326" s="276"/>
      <c r="AM326" s="276"/>
      <c r="AN326" s="276"/>
      <c r="AO326" s="276"/>
      <c r="AP326" s="276"/>
      <c r="AQ326" s="276"/>
      <c r="AR326" s="276"/>
      <c r="AS326" s="276"/>
      <c r="AT326" s="17" t="s">
        <v>186</v>
      </c>
      <c r="AU326" s="17" t="s">
        <v>86</v>
      </c>
      <c r="AV326" s="276"/>
      <c r="AW326" s="276"/>
      <c r="AX326" s="276"/>
      <c r="AY326" s="276"/>
      <c r="AZ326" s="276"/>
      <c r="BA326" s="276"/>
      <c r="BB326" s="276"/>
      <c r="BC326" s="276"/>
      <c r="BD326" s="276"/>
      <c r="BE326" s="276"/>
      <c r="BF326" s="276"/>
      <c r="BG326" s="276"/>
      <c r="BH326" s="276"/>
      <c r="BI326" s="276"/>
      <c r="BJ326" s="276"/>
      <c r="BK326" s="276"/>
      <c r="BL326" s="276"/>
      <c r="BM326" s="276"/>
    </row>
    <row r="327" spans="2:65" s="12" customFormat="1" x14ac:dyDescent="0.2">
      <c r="B327" s="138"/>
      <c r="D327" s="139" t="s">
        <v>188</v>
      </c>
      <c r="E327" s="140" t="s">
        <v>3</v>
      </c>
      <c r="F327" s="141" t="s">
        <v>472</v>
      </c>
      <c r="H327" s="140" t="s">
        <v>3</v>
      </c>
      <c r="I327" s="142"/>
      <c r="L327" s="138"/>
      <c r="M327" s="143"/>
      <c r="T327" s="144"/>
      <c r="AT327" s="140" t="s">
        <v>188</v>
      </c>
      <c r="AU327" s="140" t="s">
        <v>86</v>
      </c>
      <c r="AV327" s="12" t="s">
        <v>83</v>
      </c>
      <c r="AW327" s="12" t="s">
        <v>36</v>
      </c>
      <c r="AX327" s="12" t="s">
        <v>75</v>
      </c>
      <c r="AY327" s="140" t="s">
        <v>177</v>
      </c>
    </row>
    <row r="328" spans="2:65" s="13" customFormat="1" x14ac:dyDescent="0.2">
      <c r="B328" s="145"/>
      <c r="D328" s="139" t="s">
        <v>188</v>
      </c>
      <c r="E328" s="146" t="s">
        <v>3</v>
      </c>
      <c r="F328" s="147" t="s">
        <v>473</v>
      </c>
      <c r="H328" s="148">
        <v>3.85</v>
      </c>
      <c r="I328" s="149"/>
      <c r="L328" s="145"/>
      <c r="M328" s="150"/>
      <c r="T328" s="151"/>
      <c r="AT328" s="146" t="s">
        <v>188</v>
      </c>
      <c r="AU328" s="146" t="s">
        <v>86</v>
      </c>
      <c r="AV328" s="13" t="s">
        <v>86</v>
      </c>
      <c r="AW328" s="13" t="s">
        <v>36</v>
      </c>
      <c r="AX328" s="13" t="s">
        <v>75</v>
      </c>
      <c r="AY328" s="146" t="s">
        <v>177</v>
      </c>
    </row>
    <row r="329" spans="2:65" s="12" customFormat="1" x14ac:dyDescent="0.2">
      <c r="B329" s="138"/>
      <c r="D329" s="139" t="s">
        <v>188</v>
      </c>
      <c r="E329" s="140" t="s">
        <v>3</v>
      </c>
      <c r="F329" s="141" t="s">
        <v>474</v>
      </c>
      <c r="H329" s="140" t="s">
        <v>3</v>
      </c>
      <c r="I329" s="142"/>
      <c r="L329" s="138"/>
      <c r="M329" s="143"/>
      <c r="T329" s="144"/>
      <c r="AT329" s="140" t="s">
        <v>188</v>
      </c>
      <c r="AU329" s="140" t="s">
        <v>86</v>
      </c>
      <c r="AV329" s="12" t="s">
        <v>83</v>
      </c>
      <c r="AW329" s="12" t="s">
        <v>36</v>
      </c>
      <c r="AX329" s="12" t="s">
        <v>75</v>
      </c>
      <c r="AY329" s="140" t="s">
        <v>177</v>
      </c>
    </row>
    <row r="330" spans="2:65" s="13" customFormat="1" x14ac:dyDescent="0.2">
      <c r="B330" s="145"/>
      <c r="D330" s="139" t="s">
        <v>188</v>
      </c>
      <c r="E330" s="146" t="s">
        <v>3</v>
      </c>
      <c r="F330" s="147" t="s">
        <v>475</v>
      </c>
      <c r="H330" s="148">
        <v>2.1</v>
      </c>
      <c r="I330" s="149"/>
      <c r="L330" s="145"/>
      <c r="M330" s="150"/>
      <c r="T330" s="151"/>
      <c r="AT330" s="146" t="s">
        <v>188</v>
      </c>
      <c r="AU330" s="146" t="s">
        <v>86</v>
      </c>
      <c r="AV330" s="13" t="s">
        <v>86</v>
      </c>
      <c r="AW330" s="13" t="s">
        <v>36</v>
      </c>
      <c r="AX330" s="13" t="s">
        <v>75</v>
      </c>
      <c r="AY330" s="146" t="s">
        <v>177</v>
      </c>
    </row>
    <row r="331" spans="2:65" s="12" customFormat="1" x14ac:dyDescent="0.2">
      <c r="B331" s="138"/>
      <c r="D331" s="139" t="s">
        <v>188</v>
      </c>
      <c r="E331" s="140" t="s">
        <v>3</v>
      </c>
      <c r="F331" s="141" t="s">
        <v>476</v>
      </c>
      <c r="H331" s="140" t="s">
        <v>3</v>
      </c>
      <c r="I331" s="142"/>
      <c r="L331" s="138"/>
      <c r="M331" s="143"/>
      <c r="T331" s="144"/>
      <c r="AT331" s="140" t="s">
        <v>188</v>
      </c>
      <c r="AU331" s="140" t="s">
        <v>86</v>
      </c>
      <c r="AV331" s="12" t="s">
        <v>83</v>
      </c>
      <c r="AW331" s="12" t="s">
        <v>36</v>
      </c>
      <c r="AX331" s="12" t="s">
        <v>75</v>
      </c>
      <c r="AY331" s="140" t="s">
        <v>177</v>
      </c>
    </row>
    <row r="332" spans="2:65" s="13" customFormat="1" x14ac:dyDescent="0.2">
      <c r="B332" s="145"/>
      <c r="D332" s="139" t="s">
        <v>188</v>
      </c>
      <c r="E332" s="146" t="s">
        <v>3</v>
      </c>
      <c r="F332" s="147" t="s">
        <v>477</v>
      </c>
      <c r="H332" s="148">
        <v>4.2</v>
      </c>
      <c r="I332" s="149"/>
      <c r="L332" s="145"/>
      <c r="M332" s="150"/>
      <c r="T332" s="151"/>
      <c r="AT332" s="146" t="s">
        <v>188</v>
      </c>
      <c r="AU332" s="146" t="s">
        <v>86</v>
      </c>
      <c r="AV332" s="13" t="s">
        <v>86</v>
      </c>
      <c r="AW332" s="13" t="s">
        <v>36</v>
      </c>
      <c r="AX332" s="13" t="s">
        <v>75</v>
      </c>
      <c r="AY332" s="146" t="s">
        <v>177</v>
      </c>
    </row>
    <row r="333" spans="2:65" s="14" customFormat="1" x14ac:dyDescent="0.2">
      <c r="B333" s="152"/>
      <c r="D333" s="139" t="s">
        <v>188</v>
      </c>
      <c r="E333" s="153" t="s">
        <v>3</v>
      </c>
      <c r="F333" s="154" t="s">
        <v>199</v>
      </c>
      <c r="H333" s="155">
        <v>10.15</v>
      </c>
      <c r="I333" s="156"/>
      <c r="L333" s="152"/>
      <c r="M333" s="157"/>
      <c r="T333" s="158"/>
      <c r="AT333" s="153" t="s">
        <v>188</v>
      </c>
      <c r="AU333" s="153" t="s">
        <v>86</v>
      </c>
      <c r="AV333" s="14" t="s">
        <v>184</v>
      </c>
      <c r="AW333" s="14" t="s">
        <v>36</v>
      </c>
      <c r="AX333" s="14" t="s">
        <v>83</v>
      </c>
      <c r="AY333" s="153" t="s">
        <v>177</v>
      </c>
    </row>
    <row r="334" spans="2:65" s="1" customFormat="1" ht="37.65" customHeight="1" x14ac:dyDescent="0.2">
      <c r="B334" s="120"/>
      <c r="C334" s="121" t="s">
        <v>478</v>
      </c>
      <c r="D334" s="121" t="s">
        <v>179</v>
      </c>
      <c r="E334" s="122" t="s">
        <v>479</v>
      </c>
      <c r="F334" s="123" t="s">
        <v>480</v>
      </c>
      <c r="G334" s="124" t="s">
        <v>328</v>
      </c>
      <c r="H334" s="125">
        <v>6.3</v>
      </c>
      <c r="I334" s="126"/>
      <c r="J334" s="127">
        <f>ROUND(I334*H334,2)</f>
        <v>0</v>
      </c>
      <c r="K334" s="123" t="s">
        <v>183</v>
      </c>
      <c r="L334" s="28"/>
      <c r="M334" s="128" t="s">
        <v>3</v>
      </c>
      <c r="N334" s="129" t="s">
        <v>46</v>
      </c>
      <c r="O334" s="276"/>
      <c r="P334" s="130">
        <f>O334*H334</f>
        <v>0</v>
      </c>
      <c r="Q334" s="130">
        <v>8.5100000000000002E-3</v>
      </c>
      <c r="R334" s="130">
        <f>Q334*H334</f>
        <v>5.3613000000000001E-2</v>
      </c>
      <c r="S334" s="130">
        <v>0</v>
      </c>
      <c r="T334" s="131">
        <f>S334*H334</f>
        <v>0</v>
      </c>
      <c r="U334" s="276"/>
      <c r="V334" s="276"/>
      <c r="W334" s="276"/>
      <c r="X334" s="276"/>
      <c r="Y334" s="276"/>
      <c r="Z334" s="276"/>
      <c r="AA334" s="276"/>
      <c r="AB334" s="276"/>
      <c r="AC334" s="276"/>
      <c r="AD334" s="276"/>
      <c r="AE334" s="276"/>
      <c r="AF334" s="276"/>
      <c r="AG334" s="276"/>
      <c r="AH334" s="276"/>
      <c r="AI334" s="276"/>
      <c r="AJ334" s="276"/>
      <c r="AK334" s="276"/>
      <c r="AL334" s="276"/>
      <c r="AM334" s="276"/>
      <c r="AN334" s="276"/>
      <c r="AO334" s="276"/>
      <c r="AP334" s="276"/>
      <c r="AQ334" s="276"/>
      <c r="AR334" s="132" t="s">
        <v>184</v>
      </c>
      <c r="AS334" s="276"/>
      <c r="AT334" s="132" t="s">
        <v>179</v>
      </c>
      <c r="AU334" s="132" t="s">
        <v>86</v>
      </c>
      <c r="AV334" s="276"/>
      <c r="AW334" s="276"/>
      <c r="AX334" s="276"/>
      <c r="AY334" s="17" t="s">
        <v>177</v>
      </c>
      <c r="AZ334" s="276"/>
      <c r="BA334" s="276"/>
      <c r="BB334" s="276"/>
      <c r="BC334" s="276"/>
      <c r="BD334" s="276"/>
      <c r="BE334" s="133">
        <f>IF(N334="základní",J334,0)</f>
        <v>0</v>
      </c>
      <c r="BF334" s="133">
        <f>IF(N334="snížená",J334,0)</f>
        <v>0</v>
      </c>
      <c r="BG334" s="133">
        <f>IF(N334="zákl. přenesená",J334,0)</f>
        <v>0</v>
      </c>
      <c r="BH334" s="133">
        <f>IF(N334="sníž. přenesená",J334,0)</f>
        <v>0</v>
      </c>
      <c r="BI334" s="133">
        <f>IF(N334="nulová",J334,0)</f>
        <v>0</v>
      </c>
      <c r="BJ334" s="17" t="s">
        <v>83</v>
      </c>
      <c r="BK334" s="133">
        <f>ROUND(I334*H334,2)</f>
        <v>0</v>
      </c>
      <c r="BL334" s="17" t="s">
        <v>184</v>
      </c>
      <c r="BM334" s="132" t="s">
        <v>481</v>
      </c>
    </row>
    <row r="335" spans="2:65" s="1" customFormat="1" x14ac:dyDescent="0.2">
      <c r="B335" s="28"/>
      <c r="C335" s="276"/>
      <c r="D335" s="134" t="s">
        <v>186</v>
      </c>
      <c r="E335" s="276"/>
      <c r="F335" s="135" t="s">
        <v>482</v>
      </c>
      <c r="G335" s="276"/>
      <c r="H335" s="276"/>
      <c r="I335" s="136"/>
      <c r="J335" s="276"/>
      <c r="K335" s="276"/>
      <c r="L335" s="28"/>
      <c r="M335" s="137"/>
      <c r="N335" s="276"/>
      <c r="O335" s="276"/>
      <c r="P335" s="276"/>
      <c r="Q335" s="276"/>
      <c r="R335" s="276"/>
      <c r="S335" s="276"/>
      <c r="T335" s="44"/>
      <c r="U335" s="276"/>
      <c r="V335" s="276"/>
      <c r="W335" s="276"/>
      <c r="X335" s="276"/>
      <c r="Y335" s="276"/>
      <c r="Z335" s="276"/>
      <c r="AA335" s="276"/>
      <c r="AB335" s="276"/>
      <c r="AC335" s="276"/>
      <c r="AD335" s="276"/>
      <c r="AE335" s="276"/>
      <c r="AF335" s="276"/>
      <c r="AG335" s="276"/>
      <c r="AH335" s="276"/>
      <c r="AI335" s="276"/>
      <c r="AJ335" s="276"/>
      <c r="AK335" s="276"/>
      <c r="AL335" s="276"/>
      <c r="AM335" s="276"/>
      <c r="AN335" s="276"/>
      <c r="AO335" s="276"/>
      <c r="AP335" s="276"/>
      <c r="AQ335" s="276"/>
      <c r="AR335" s="276"/>
      <c r="AS335" s="276"/>
      <c r="AT335" s="17" t="s">
        <v>186</v>
      </c>
      <c r="AU335" s="17" t="s">
        <v>86</v>
      </c>
      <c r="AV335" s="276"/>
      <c r="AW335" s="276"/>
      <c r="AX335" s="276"/>
      <c r="AY335" s="276"/>
      <c r="AZ335" s="276"/>
      <c r="BA335" s="276"/>
      <c r="BB335" s="276"/>
      <c r="BC335" s="276"/>
      <c r="BD335" s="276"/>
      <c r="BE335" s="276"/>
      <c r="BF335" s="276"/>
      <c r="BG335" s="276"/>
      <c r="BH335" s="276"/>
      <c r="BI335" s="276"/>
      <c r="BJ335" s="276"/>
      <c r="BK335" s="276"/>
      <c r="BL335" s="276"/>
      <c r="BM335" s="276"/>
    </row>
    <row r="336" spans="2:65" s="12" customFormat="1" x14ac:dyDescent="0.2">
      <c r="B336" s="138"/>
      <c r="D336" s="139" t="s">
        <v>188</v>
      </c>
      <c r="E336" s="140" t="s">
        <v>3</v>
      </c>
      <c r="F336" s="141" t="s">
        <v>474</v>
      </c>
      <c r="H336" s="140" t="s">
        <v>3</v>
      </c>
      <c r="I336" s="142"/>
      <c r="L336" s="138"/>
      <c r="M336" s="143"/>
      <c r="T336" s="144"/>
      <c r="AT336" s="140" t="s">
        <v>188</v>
      </c>
      <c r="AU336" s="140" t="s">
        <v>86</v>
      </c>
      <c r="AV336" s="12" t="s">
        <v>83</v>
      </c>
      <c r="AW336" s="12" t="s">
        <v>36</v>
      </c>
      <c r="AX336" s="12" t="s">
        <v>75</v>
      </c>
      <c r="AY336" s="140" t="s">
        <v>177</v>
      </c>
    </row>
    <row r="337" spans="2:65" s="13" customFormat="1" x14ac:dyDescent="0.2">
      <c r="B337" s="145"/>
      <c r="D337" s="139" t="s">
        <v>188</v>
      </c>
      <c r="E337" s="146" t="s">
        <v>3</v>
      </c>
      <c r="F337" s="147" t="s">
        <v>475</v>
      </c>
      <c r="H337" s="148">
        <v>2.1</v>
      </c>
      <c r="I337" s="149"/>
      <c r="L337" s="145"/>
      <c r="M337" s="150"/>
      <c r="T337" s="151"/>
      <c r="AT337" s="146" t="s">
        <v>188</v>
      </c>
      <c r="AU337" s="146" t="s">
        <v>86</v>
      </c>
      <c r="AV337" s="13" t="s">
        <v>86</v>
      </c>
      <c r="AW337" s="13" t="s">
        <v>36</v>
      </c>
      <c r="AX337" s="13" t="s">
        <v>75</v>
      </c>
      <c r="AY337" s="146" t="s">
        <v>177</v>
      </c>
    </row>
    <row r="338" spans="2:65" s="12" customFormat="1" x14ac:dyDescent="0.2">
      <c r="B338" s="138"/>
      <c r="D338" s="139" t="s">
        <v>188</v>
      </c>
      <c r="E338" s="140" t="s">
        <v>3</v>
      </c>
      <c r="F338" s="141" t="s">
        <v>476</v>
      </c>
      <c r="H338" s="140" t="s">
        <v>3</v>
      </c>
      <c r="I338" s="142"/>
      <c r="L338" s="138"/>
      <c r="M338" s="143"/>
      <c r="T338" s="144"/>
      <c r="AT338" s="140" t="s">
        <v>188</v>
      </c>
      <c r="AU338" s="140" t="s">
        <v>86</v>
      </c>
      <c r="AV338" s="12" t="s">
        <v>83</v>
      </c>
      <c r="AW338" s="12" t="s">
        <v>36</v>
      </c>
      <c r="AX338" s="12" t="s">
        <v>75</v>
      </c>
      <c r="AY338" s="140" t="s">
        <v>177</v>
      </c>
    </row>
    <row r="339" spans="2:65" s="13" customFormat="1" x14ac:dyDescent="0.2">
      <c r="B339" s="145"/>
      <c r="D339" s="139" t="s">
        <v>188</v>
      </c>
      <c r="E339" s="146" t="s">
        <v>3</v>
      </c>
      <c r="F339" s="147" t="s">
        <v>477</v>
      </c>
      <c r="H339" s="148">
        <v>4.2</v>
      </c>
      <c r="I339" s="149"/>
      <c r="L339" s="145"/>
      <c r="M339" s="150"/>
      <c r="T339" s="151"/>
      <c r="AT339" s="146" t="s">
        <v>188</v>
      </c>
      <c r="AU339" s="146" t="s">
        <v>86</v>
      </c>
      <c r="AV339" s="13" t="s">
        <v>86</v>
      </c>
      <c r="AW339" s="13" t="s">
        <v>36</v>
      </c>
      <c r="AX339" s="13" t="s">
        <v>75</v>
      </c>
      <c r="AY339" s="146" t="s">
        <v>177</v>
      </c>
    </row>
    <row r="340" spans="2:65" s="14" customFormat="1" x14ac:dyDescent="0.2">
      <c r="B340" s="152"/>
      <c r="D340" s="139" t="s">
        <v>188</v>
      </c>
      <c r="E340" s="153" t="s">
        <v>3</v>
      </c>
      <c r="F340" s="154" t="s">
        <v>199</v>
      </c>
      <c r="H340" s="155">
        <v>6.3000000000000007</v>
      </c>
      <c r="I340" s="156"/>
      <c r="L340" s="152"/>
      <c r="M340" s="157"/>
      <c r="T340" s="158"/>
      <c r="AT340" s="153" t="s">
        <v>188</v>
      </c>
      <c r="AU340" s="153" t="s">
        <v>86</v>
      </c>
      <c r="AV340" s="14" t="s">
        <v>184</v>
      </c>
      <c r="AW340" s="14" t="s">
        <v>36</v>
      </c>
      <c r="AX340" s="14" t="s">
        <v>83</v>
      </c>
      <c r="AY340" s="153" t="s">
        <v>177</v>
      </c>
    </row>
    <row r="341" spans="2:65" s="1" customFormat="1" ht="37.65" customHeight="1" x14ac:dyDescent="0.2">
      <c r="B341" s="120"/>
      <c r="C341" s="121" t="s">
        <v>483</v>
      </c>
      <c r="D341" s="121" t="s">
        <v>179</v>
      </c>
      <c r="E341" s="122" t="s">
        <v>484</v>
      </c>
      <c r="F341" s="123" t="s">
        <v>485</v>
      </c>
      <c r="G341" s="124" t="s">
        <v>328</v>
      </c>
      <c r="H341" s="125">
        <v>2.8</v>
      </c>
      <c r="I341" s="126"/>
      <c r="J341" s="127">
        <f>ROUND(I341*H341,2)</f>
        <v>0</v>
      </c>
      <c r="K341" s="123" t="s">
        <v>338</v>
      </c>
      <c r="L341" s="28"/>
      <c r="M341" s="128" t="s">
        <v>3</v>
      </c>
      <c r="N341" s="129" t="s">
        <v>46</v>
      </c>
      <c r="O341" s="276"/>
      <c r="P341" s="130">
        <f>O341*H341</f>
        <v>0</v>
      </c>
      <c r="Q341" s="130">
        <v>8.5100000000000002E-3</v>
      </c>
      <c r="R341" s="130">
        <f>Q341*H341</f>
        <v>2.3827999999999998E-2</v>
      </c>
      <c r="S341" s="130">
        <v>0</v>
      </c>
      <c r="T341" s="131">
        <f>S341*H341</f>
        <v>0</v>
      </c>
      <c r="U341" s="276"/>
      <c r="V341" s="276"/>
      <c r="W341" s="276"/>
      <c r="X341" s="276"/>
      <c r="Y341" s="276"/>
      <c r="Z341" s="276"/>
      <c r="AA341" s="276"/>
      <c r="AB341" s="276"/>
      <c r="AC341" s="276"/>
      <c r="AD341" s="276"/>
      <c r="AE341" s="276"/>
      <c r="AF341" s="276"/>
      <c r="AG341" s="276"/>
      <c r="AH341" s="276"/>
      <c r="AI341" s="276"/>
      <c r="AJ341" s="276"/>
      <c r="AK341" s="276"/>
      <c r="AL341" s="276"/>
      <c r="AM341" s="276"/>
      <c r="AN341" s="276"/>
      <c r="AO341" s="276"/>
      <c r="AP341" s="276"/>
      <c r="AQ341" s="276"/>
      <c r="AR341" s="132" t="s">
        <v>184</v>
      </c>
      <c r="AS341" s="276"/>
      <c r="AT341" s="132" t="s">
        <v>179</v>
      </c>
      <c r="AU341" s="132" t="s">
        <v>86</v>
      </c>
      <c r="AV341" s="276"/>
      <c r="AW341" s="276"/>
      <c r="AX341" s="276"/>
      <c r="AY341" s="17" t="s">
        <v>177</v>
      </c>
      <c r="AZ341" s="276"/>
      <c r="BA341" s="276"/>
      <c r="BB341" s="276"/>
      <c r="BC341" s="276"/>
      <c r="BD341" s="276"/>
      <c r="BE341" s="133">
        <f>IF(N341="základní",J341,0)</f>
        <v>0</v>
      </c>
      <c r="BF341" s="133">
        <f>IF(N341="snížená",J341,0)</f>
        <v>0</v>
      </c>
      <c r="BG341" s="133">
        <f>IF(N341="zákl. přenesená",J341,0)</f>
        <v>0</v>
      </c>
      <c r="BH341" s="133">
        <f>IF(N341="sníž. přenesená",J341,0)</f>
        <v>0</v>
      </c>
      <c r="BI341" s="133">
        <f>IF(N341="nulová",J341,0)</f>
        <v>0</v>
      </c>
      <c r="BJ341" s="17" t="s">
        <v>83</v>
      </c>
      <c r="BK341" s="133">
        <f>ROUND(I341*H341,2)</f>
        <v>0</v>
      </c>
      <c r="BL341" s="17" t="s">
        <v>184</v>
      </c>
      <c r="BM341" s="132" t="s">
        <v>486</v>
      </c>
    </row>
    <row r="342" spans="2:65" s="12" customFormat="1" x14ac:dyDescent="0.2">
      <c r="B342" s="138"/>
      <c r="D342" s="139" t="s">
        <v>188</v>
      </c>
      <c r="E342" s="140" t="s">
        <v>3</v>
      </c>
      <c r="F342" s="141" t="s">
        <v>476</v>
      </c>
      <c r="H342" s="140" t="s">
        <v>3</v>
      </c>
      <c r="I342" s="142"/>
      <c r="L342" s="138"/>
      <c r="M342" s="143"/>
      <c r="T342" s="144"/>
      <c r="AT342" s="140" t="s">
        <v>188</v>
      </c>
      <c r="AU342" s="140" t="s">
        <v>86</v>
      </c>
      <c r="AV342" s="12" t="s">
        <v>83</v>
      </c>
      <c r="AW342" s="12" t="s">
        <v>36</v>
      </c>
      <c r="AX342" s="12" t="s">
        <v>75</v>
      </c>
      <c r="AY342" s="140" t="s">
        <v>177</v>
      </c>
    </row>
    <row r="343" spans="2:65" s="13" customFormat="1" x14ac:dyDescent="0.2">
      <c r="B343" s="145"/>
      <c r="D343" s="139" t="s">
        <v>188</v>
      </c>
      <c r="E343" s="146" t="s">
        <v>3</v>
      </c>
      <c r="F343" s="147" t="s">
        <v>487</v>
      </c>
      <c r="H343" s="148">
        <v>2.8</v>
      </c>
      <c r="I343" s="149"/>
      <c r="L343" s="145"/>
      <c r="M343" s="150"/>
      <c r="T343" s="151"/>
      <c r="AT343" s="146" t="s">
        <v>188</v>
      </c>
      <c r="AU343" s="146" t="s">
        <v>86</v>
      </c>
      <c r="AV343" s="13" t="s">
        <v>86</v>
      </c>
      <c r="AW343" s="13" t="s">
        <v>36</v>
      </c>
      <c r="AX343" s="13" t="s">
        <v>83</v>
      </c>
      <c r="AY343" s="146" t="s">
        <v>177</v>
      </c>
    </row>
    <row r="344" spans="2:65" s="1" customFormat="1" ht="16.5" customHeight="1" x14ac:dyDescent="0.2">
      <c r="B344" s="120"/>
      <c r="C344" s="121" t="s">
        <v>488</v>
      </c>
      <c r="D344" s="121" t="s">
        <v>179</v>
      </c>
      <c r="E344" s="122" t="s">
        <v>489</v>
      </c>
      <c r="F344" s="123" t="s">
        <v>490</v>
      </c>
      <c r="G344" s="124" t="s">
        <v>182</v>
      </c>
      <c r="H344" s="125">
        <v>4.2930000000000001</v>
      </c>
      <c r="I344" s="126"/>
      <c r="J344" s="127">
        <f>ROUND(I344*H344,2)</f>
        <v>0</v>
      </c>
      <c r="K344" s="123" t="s">
        <v>183</v>
      </c>
      <c r="L344" s="28"/>
      <c r="M344" s="128" t="s">
        <v>3</v>
      </c>
      <c r="N344" s="129" t="s">
        <v>46</v>
      </c>
      <c r="O344" s="276"/>
      <c r="P344" s="130">
        <f>O344*H344</f>
        <v>0</v>
      </c>
      <c r="Q344" s="130">
        <v>0</v>
      </c>
      <c r="R344" s="130">
        <f>Q344*H344</f>
        <v>0</v>
      </c>
      <c r="S344" s="130">
        <v>2.4</v>
      </c>
      <c r="T344" s="131">
        <f>S344*H344</f>
        <v>10.3032</v>
      </c>
      <c r="U344" s="276"/>
      <c r="V344" s="276"/>
      <c r="W344" s="276"/>
      <c r="X344" s="276"/>
      <c r="Y344" s="276"/>
      <c r="Z344" s="276"/>
      <c r="AA344" s="276"/>
      <c r="AB344" s="276"/>
      <c r="AC344" s="276"/>
      <c r="AD344" s="276"/>
      <c r="AE344" s="276"/>
      <c r="AF344" s="276"/>
      <c r="AG344" s="276"/>
      <c r="AH344" s="276"/>
      <c r="AI344" s="276"/>
      <c r="AJ344" s="276"/>
      <c r="AK344" s="276"/>
      <c r="AL344" s="276"/>
      <c r="AM344" s="276"/>
      <c r="AN344" s="276"/>
      <c r="AO344" s="276"/>
      <c r="AP344" s="276"/>
      <c r="AQ344" s="276"/>
      <c r="AR344" s="132" t="s">
        <v>184</v>
      </c>
      <c r="AS344" s="276"/>
      <c r="AT344" s="132" t="s">
        <v>179</v>
      </c>
      <c r="AU344" s="132" t="s">
        <v>86</v>
      </c>
      <c r="AV344" s="276"/>
      <c r="AW344" s="276"/>
      <c r="AX344" s="276"/>
      <c r="AY344" s="17" t="s">
        <v>177</v>
      </c>
      <c r="AZ344" s="276"/>
      <c r="BA344" s="276"/>
      <c r="BB344" s="276"/>
      <c r="BC344" s="276"/>
      <c r="BD344" s="276"/>
      <c r="BE344" s="133">
        <f>IF(N344="základní",J344,0)</f>
        <v>0</v>
      </c>
      <c r="BF344" s="133">
        <f>IF(N344="snížená",J344,0)</f>
        <v>0</v>
      </c>
      <c r="BG344" s="133">
        <f>IF(N344="zákl. přenesená",J344,0)</f>
        <v>0</v>
      </c>
      <c r="BH344" s="133">
        <f>IF(N344="sníž. přenesená",J344,0)</f>
        <v>0</v>
      </c>
      <c r="BI344" s="133">
        <f>IF(N344="nulová",J344,0)</f>
        <v>0</v>
      </c>
      <c r="BJ344" s="17" t="s">
        <v>83</v>
      </c>
      <c r="BK344" s="133">
        <f>ROUND(I344*H344,2)</f>
        <v>0</v>
      </c>
      <c r="BL344" s="17" t="s">
        <v>184</v>
      </c>
      <c r="BM344" s="132" t="s">
        <v>491</v>
      </c>
    </row>
    <row r="345" spans="2:65" s="1" customFormat="1" x14ac:dyDescent="0.2">
      <c r="B345" s="28"/>
      <c r="C345" s="276"/>
      <c r="D345" s="134" t="s">
        <v>186</v>
      </c>
      <c r="E345" s="276"/>
      <c r="F345" s="135" t="s">
        <v>492</v>
      </c>
      <c r="G345" s="276"/>
      <c r="H345" s="276"/>
      <c r="I345" s="136"/>
      <c r="J345" s="276"/>
      <c r="K345" s="276"/>
      <c r="L345" s="28"/>
      <c r="M345" s="137"/>
      <c r="N345" s="276"/>
      <c r="O345" s="276"/>
      <c r="P345" s="276"/>
      <c r="Q345" s="276"/>
      <c r="R345" s="276"/>
      <c r="S345" s="276"/>
      <c r="T345" s="44"/>
      <c r="U345" s="276"/>
      <c r="V345" s="276"/>
      <c r="W345" s="276"/>
      <c r="X345" s="276"/>
      <c r="Y345" s="276"/>
      <c r="Z345" s="276"/>
      <c r="AA345" s="276"/>
      <c r="AB345" s="276"/>
      <c r="AC345" s="276"/>
      <c r="AD345" s="276"/>
      <c r="AE345" s="276"/>
      <c r="AF345" s="276"/>
      <c r="AG345" s="276"/>
      <c r="AH345" s="276"/>
      <c r="AI345" s="276"/>
      <c r="AJ345" s="276"/>
      <c r="AK345" s="276"/>
      <c r="AL345" s="276"/>
      <c r="AM345" s="276"/>
      <c r="AN345" s="276"/>
      <c r="AO345" s="276"/>
      <c r="AP345" s="276"/>
      <c r="AQ345" s="276"/>
      <c r="AR345" s="276"/>
      <c r="AS345" s="276"/>
      <c r="AT345" s="17" t="s">
        <v>186</v>
      </c>
      <c r="AU345" s="17" t="s">
        <v>86</v>
      </c>
      <c r="AV345" s="276"/>
      <c r="AW345" s="276"/>
      <c r="AX345" s="276"/>
      <c r="AY345" s="276"/>
      <c r="AZ345" s="276"/>
      <c r="BA345" s="276"/>
      <c r="BB345" s="276"/>
      <c r="BC345" s="276"/>
      <c r="BD345" s="276"/>
      <c r="BE345" s="276"/>
      <c r="BF345" s="276"/>
      <c r="BG345" s="276"/>
      <c r="BH345" s="276"/>
      <c r="BI345" s="276"/>
      <c r="BJ345" s="276"/>
      <c r="BK345" s="276"/>
      <c r="BL345" s="276"/>
      <c r="BM345" s="276"/>
    </row>
    <row r="346" spans="2:65" s="12" customFormat="1" x14ac:dyDescent="0.2">
      <c r="B346" s="138"/>
      <c r="D346" s="139" t="s">
        <v>188</v>
      </c>
      <c r="E346" s="140" t="s">
        <v>3</v>
      </c>
      <c r="F346" s="141" t="s">
        <v>493</v>
      </c>
      <c r="H346" s="140" t="s">
        <v>3</v>
      </c>
      <c r="I346" s="142"/>
      <c r="L346" s="138"/>
      <c r="M346" s="143"/>
      <c r="T346" s="144"/>
      <c r="AT346" s="140" t="s">
        <v>188</v>
      </c>
      <c r="AU346" s="140" t="s">
        <v>86</v>
      </c>
      <c r="AV346" s="12" t="s">
        <v>83</v>
      </c>
      <c r="AW346" s="12" t="s">
        <v>36</v>
      </c>
      <c r="AX346" s="12" t="s">
        <v>75</v>
      </c>
      <c r="AY346" s="140" t="s">
        <v>177</v>
      </c>
    </row>
    <row r="347" spans="2:65" s="13" customFormat="1" x14ac:dyDescent="0.2">
      <c r="B347" s="145"/>
      <c r="D347" s="139" t="s">
        <v>188</v>
      </c>
      <c r="E347" s="146" t="s">
        <v>3</v>
      </c>
      <c r="F347" s="147" t="s">
        <v>494</v>
      </c>
      <c r="H347" s="148">
        <v>2.605</v>
      </c>
      <c r="I347" s="149"/>
      <c r="L347" s="145"/>
      <c r="M347" s="150"/>
      <c r="T347" s="151"/>
      <c r="AT347" s="146" t="s">
        <v>188</v>
      </c>
      <c r="AU347" s="146" t="s">
        <v>86</v>
      </c>
      <c r="AV347" s="13" t="s">
        <v>86</v>
      </c>
      <c r="AW347" s="13" t="s">
        <v>36</v>
      </c>
      <c r="AX347" s="13" t="s">
        <v>75</v>
      </c>
      <c r="AY347" s="146" t="s">
        <v>177</v>
      </c>
    </row>
    <row r="348" spans="2:65" s="12" customFormat="1" x14ac:dyDescent="0.2">
      <c r="B348" s="138"/>
      <c r="D348" s="139" t="s">
        <v>188</v>
      </c>
      <c r="E348" s="140" t="s">
        <v>3</v>
      </c>
      <c r="F348" s="141" t="s">
        <v>495</v>
      </c>
      <c r="H348" s="140" t="s">
        <v>3</v>
      </c>
      <c r="I348" s="142"/>
      <c r="L348" s="138"/>
      <c r="M348" s="143"/>
      <c r="T348" s="144"/>
      <c r="AT348" s="140" t="s">
        <v>188</v>
      </c>
      <c r="AU348" s="140" t="s">
        <v>86</v>
      </c>
      <c r="AV348" s="12" t="s">
        <v>83</v>
      </c>
      <c r="AW348" s="12" t="s">
        <v>36</v>
      </c>
      <c r="AX348" s="12" t="s">
        <v>75</v>
      </c>
      <c r="AY348" s="140" t="s">
        <v>177</v>
      </c>
    </row>
    <row r="349" spans="2:65" s="13" customFormat="1" x14ac:dyDescent="0.2">
      <c r="B349" s="145"/>
      <c r="D349" s="139" t="s">
        <v>188</v>
      </c>
      <c r="E349" s="146" t="s">
        <v>3</v>
      </c>
      <c r="F349" s="147" t="s">
        <v>496</v>
      </c>
      <c r="H349" s="148">
        <v>1.6879999999999999</v>
      </c>
      <c r="I349" s="149"/>
      <c r="L349" s="145"/>
      <c r="M349" s="150"/>
      <c r="T349" s="151"/>
      <c r="AT349" s="146" t="s">
        <v>188</v>
      </c>
      <c r="AU349" s="146" t="s">
        <v>86</v>
      </c>
      <c r="AV349" s="13" t="s">
        <v>86</v>
      </c>
      <c r="AW349" s="13" t="s">
        <v>36</v>
      </c>
      <c r="AX349" s="13" t="s">
        <v>75</v>
      </c>
      <c r="AY349" s="146" t="s">
        <v>177</v>
      </c>
    </row>
    <row r="350" spans="2:65" s="14" customFormat="1" x14ac:dyDescent="0.2">
      <c r="B350" s="152"/>
      <c r="D350" s="139" t="s">
        <v>188</v>
      </c>
      <c r="E350" s="153" t="s">
        <v>3</v>
      </c>
      <c r="F350" s="154" t="s">
        <v>199</v>
      </c>
      <c r="H350" s="155">
        <v>4.2930000000000001</v>
      </c>
      <c r="I350" s="156"/>
      <c r="L350" s="152"/>
      <c r="M350" s="157"/>
      <c r="T350" s="158"/>
      <c r="AT350" s="153" t="s">
        <v>188</v>
      </c>
      <c r="AU350" s="153" t="s">
        <v>86</v>
      </c>
      <c r="AV350" s="14" t="s">
        <v>184</v>
      </c>
      <c r="AW350" s="14" t="s">
        <v>36</v>
      </c>
      <c r="AX350" s="14" t="s">
        <v>83</v>
      </c>
      <c r="AY350" s="153" t="s">
        <v>177</v>
      </c>
    </row>
    <row r="351" spans="2:65" s="1" customFormat="1" ht="37.65" customHeight="1" x14ac:dyDescent="0.2">
      <c r="B351" s="120"/>
      <c r="C351" s="121" t="s">
        <v>497</v>
      </c>
      <c r="D351" s="121" t="s">
        <v>179</v>
      </c>
      <c r="E351" s="122" t="s">
        <v>498</v>
      </c>
      <c r="F351" s="123" t="s">
        <v>499</v>
      </c>
      <c r="G351" s="124" t="s">
        <v>182</v>
      </c>
      <c r="H351" s="125">
        <v>0.378</v>
      </c>
      <c r="I351" s="126"/>
      <c r="J351" s="127">
        <f>ROUND(I351*H351,2)</f>
        <v>0</v>
      </c>
      <c r="K351" s="123" t="s">
        <v>183</v>
      </c>
      <c r="L351" s="28"/>
      <c r="M351" s="128" t="s">
        <v>3</v>
      </c>
      <c r="N351" s="129" t="s">
        <v>46</v>
      </c>
      <c r="O351" s="276"/>
      <c r="P351" s="130">
        <f>O351*H351</f>
        <v>0</v>
      </c>
      <c r="Q351" s="130">
        <v>0</v>
      </c>
      <c r="R351" s="130">
        <f>Q351*H351</f>
        <v>0</v>
      </c>
      <c r="S351" s="130">
        <v>2.4</v>
      </c>
      <c r="T351" s="131">
        <f>S351*H351</f>
        <v>0.90720000000000001</v>
      </c>
      <c r="U351" s="276"/>
      <c r="V351" s="276"/>
      <c r="W351" s="276"/>
      <c r="X351" s="276"/>
      <c r="Y351" s="276"/>
      <c r="Z351" s="276"/>
      <c r="AA351" s="276"/>
      <c r="AB351" s="276"/>
      <c r="AC351" s="276"/>
      <c r="AD351" s="276"/>
      <c r="AE351" s="276"/>
      <c r="AF351" s="276"/>
      <c r="AG351" s="276"/>
      <c r="AH351" s="276"/>
      <c r="AI351" s="276"/>
      <c r="AJ351" s="276"/>
      <c r="AK351" s="276"/>
      <c r="AL351" s="276"/>
      <c r="AM351" s="276"/>
      <c r="AN351" s="276"/>
      <c r="AO351" s="276"/>
      <c r="AP351" s="276"/>
      <c r="AQ351" s="276"/>
      <c r="AR351" s="132" t="s">
        <v>184</v>
      </c>
      <c r="AS351" s="276"/>
      <c r="AT351" s="132" t="s">
        <v>179</v>
      </c>
      <c r="AU351" s="132" t="s">
        <v>86</v>
      </c>
      <c r="AV351" s="276"/>
      <c r="AW351" s="276"/>
      <c r="AX351" s="276"/>
      <c r="AY351" s="17" t="s">
        <v>177</v>
      </c>
      <c r="AZ351" s="276"/>
      <c r="BA351" s="276"/>
      <c r="BB351" s="276"/>
      <c r="BC351" s="276"/>
      <c r="BD351" s="276"/>
      <c r="BE351" s="133">
        <f>IF(N351="základní",J351,0)</f>
        <v>0</v>
      </c>
      <c r="BF351" s="133">
        <f>IF(N351="snížená",J351,0)</f>
        <v>0</v>
      </c>
      <c r="BG351" s="133">
        <f>IF(N351="zákl. přenesená",J351,0)</f>
        <v>0</v>
      </c>
      <c r="BH351" s="133">
        <f>IF(N351="sníž. přenesená",J351,0)</f>
        <v>0</v>
      </c>
      <c r="BI351" s="133">
        <f>IF(N351="nulová",J351,0)</f>
        <v>0</v>
      </c>
      <c r="BJ351" s="17" t="s">
        <v>83</v>
      </c>
      <c r="BK351" s="133">
        <f>ROUND(I351*H351,2)</f>
        <v>0</v>
      </c>
      <c r="BL351" s="17" t="s">
        <v>184</v>
      </c>
      <c r="BM351" s="132" t="s">
        <v>500</v>
      </c>
    </row>
    <row r="352" spans="2:65" s="1" customFormat="1" x14ac:dyDescent="0.2">
      <c r="B352" s="28"/>
      <c r="C352" s="276"/>
      <c r="D352" s="134" t="s">
        <v>186</v>
      </c>
      <c r="E352" s="276"/>
      <c r="F352" s="135" t="s">
        <v>501</v>
      </c>
      <c r="G352" s="276"/>
      <c r="H352" s="276"/>
      <c r="I352" s="136"/>
      <c r="J352" s="276"/>
      <c r="K352" s="276"/>
      <c r="L352" s="28"/>
      <c r="M352" s="137"/>
      <c r="N352" s="276"/>
      <c r="O352" s="276"/>
      <c r="P352" s="276"/>
      <c r="Q352" s="276"/>
      <c r="R352" s="276"/>
      <c r="S352" s="276"/>
      <c r="T352" s="44"/>
      <c r="U352" s="276"/>
      <c r="V352" s="276"/>
      <c r="W352" s="276"/>
      <c r="X352" s="276"/>
      <c r="Y352" s="276"/>
      <c r="Z352" s="276"/>
      <c r="AA352" s="276"/>
      <c r="AB352" s="276"/>
      <c r="AC352" s="276"/>
      <c r="AD352" s="276"/>
      <c r="AE352" s="276"/>
      <c r="AF352" s="276"/>
      <c r="AG352" s="276"/>
      <c r="AH352" s="276"/>
      <c r="AI352" s="276"/>
      <c r="AJ352" s="276"/>
      <c r="AK352" s="276"/>
      <c r="AL352" s="276"/>
      <c r="AM352" s="276"/>
      <c r="AN352" s="276"/>
      <c r="AO352" s="276"/>
      <c r="AP352" s="276"/>
      <c r="AQ352" s="276"/>
      <c r="AR352" s="276"/>
      <c r="AS352" s="276"/>
      <c r="AT352" s="17" t="s">
        <v>186</v>
      </c>
      <c r="AU352" s="17" t="s">
        <v>86</v>
      </c>
      <c r="AV352" s="276"/>
      <c r="AW352" s="276"/>
      <c r="AX352" s="276"/>
      <c r="AY352" s="276"/>
      <c r="AZ352" s="276"/>
      <c r="BA352" s="276"/>
      <c r="BB352" s="276"/>
      <c r="BC352" s="276"/>
      <c r="BD352" s="276"/>
      <c r="BE352" s="276"/>
      <c r="BF352" s="276"/>
      <c r="BG352" s="276"/>
      <c r="BH352" s="276"/>
      <c r="BI352" s="276"/>
      <c r="BJ352" s="276"/>
      <c r="BK352" s="276"/>
      <c r="BL352" s="276"/>
      <c r="BM352" s="276"/>
    </row>
    <row r="353" spans="2:65" s="13" customFormat="1" x14ac:dyDescent="0.2">
      <c r="B353" s="145"/>
      <c r="D353" s="139" t="s">
        <v>188</v>
      </c>
      <c r="E353" s="146" t="s">
        <v>3</v>
      </c>
      <c r="F353" s="147" t="s">
        <v>502</v>
      </c>
      <c r="H353" s="148">
        <v>0.378</v>
      </c>
      <c r="I353" s="149"/>
      <c r="L353" s="145"/>
      <c r="M353" s="150"/>
      <c r="T353" s="151"/>
      <c r="AT353" s="146" t="s">
        <v>188</v>
      </c>
      <c r="AU353" s="146" t="s">
        <v>86</v>
      </c>
      <c r="AV353" s="13" t="s">
        <v>86</v>
      </c>
      <c r="AW353" s="13" t="s">
        <v>36</v>
      </c>
      <c r="AX353" s="13" t="s">
        <v>83</v>
      </c>
      <c r="AY353" s="146" t="s">
        <v>177</v>
      </c>
    </row>
    <row r="354" spans="2:65" s="1" customFormat="1" ht="24.15" customHeight="1" x14ac:dyDescent="0.2">
      <c r="B354" s="120"/>
      <c r="C354" s="121" t="s">
        <v>503</v>
      </c>
      <c r="D354" s="121" t="s">
        <v>179</v>
      </c>
      <c r="E354" s="122" t="s">
        <v>504</v>
      </c>
      <c r="F354" s="123" t="s">
        <v>505</v>
      </c>
      <c r="G354" s="124" t="s">
        <v>182</v>
      </c>
      <c r="H354" s="125">
        <v>3.4340000000000002</v>
      </c>
      <c r="I354" s="126"/>
      <c r="J354" s="127">
        <f>ROUND(I354*H354,2)</f>
        <v>0</v>
      </c>
      <c r="K354" s="123" t="s">
        <v>183</v>
      </c>
      <c r="L354" s="28"/>
      <c r="M354" s="128" t="s">
        <v>3</v>
      </c>
      <c r="N354" s="129" t="s">
        <v>46</v>
      </c>
      <c r="O354" s="276"/>
      <c r="P354" s="130">
        <f>O354*H354</f>
        <v>0</v>
      </c>
      <c r="Q354" s="130">
        <v>0</v>
      </c>
      <c r="R354" s="130">
        <f>Q354*H354</f>
        <v>0</v>
      </c>
      <c r="S354" s="130">
        <v>2.2000000000000002</v>
      </c>
      <c r="T354" s="131">
        <f>S354*H354</f>
        <v>7.5548000000000011</v>
      </c>
      <c r="U354" s="276"/>
      <c r="V354" s="276"/>
      <c r="W354" s="276"/>
      <c r="X354" s="276"/>
      <c r="Y354" s="276"/>
      <c r="Z354" s="276"/>
      <c r="AA354" s="276"/>
      <c r="AB354" s="276"/>
      <c r="AC354" s="276"/>
      <c r="AD354" s="276"/>
      <c r="AE354" s="276"/>
      <c r="AF354" s="276"/>
      <c r="AG354" s="276"/>
      <c r="AH354" s="276"/>
      <c r="AI354" s="276"/>
      <c r="AJ354" s="276"/>
      <c r="AK354" s="276"/>
      <c r="AL354" s="276"/>
      <c r="AM354" s="276"/>
      <c r="AN354" s="276"/>
      <c r="AO354" s="276"/>
      <c r="AP354" s="276"/>
      <c r="AQ354" s="276"/>
      <c r="AR354" s="132" t="s">
        <v>184</v>
      </c>
      <c r="AS354" s="276"/>
      <c r="AT354" s="132" t="s">
        <v>179</v>
      </c>
      <c r="AU354" s="132" t="s">
        <v>86</v>
      </c>
      <c r="AV354" s="276"/>
      <c r="AW354" s="276"/>
      <c r="AX354" s="276"/>
      <c r="AY354" s="17" t="s">
        <v>177</v>
      </c>
      <c r="AZ354" s="276"/>
      <c r="BA354" s="276"/>
      <c r="BB354" s="276"/>
      <c r="BC354" s="276"/>
      <c r="BD354" s="276"/>
      <c r="BE354" s="133">
        <f>IF(N354="základní",J354,0)</f>
        <v>0</v>
      </c>
      <c r="BF354" s="133">
        <f>IF(N354="snížená",J354,0)</f>
        <v>0</v>
      </c>
      <c r="BG354" s="133">
        <f>IF(N354="zákl. přenesená",J354,0)</f>
        <v>0</v>
      </c>
      <c r="BH354" s="133">
        <f>IF(N354="sníž. přenesená",J354,0)</f>
        <v>0</v>
      </c>
      <c r="BI354" s="133">
        <f>IF(N354="nulová",J354,0)</f>
        <v>0</v>
      </c>
      <c r="BJ354" s="17" t="s">
        <v>83</v>
      </c>
      <c r="BK354" s="133">
        <f>ROUND(I354*H354,2)</f>
        <v>0</v>
      </c>
      <c r="BL354" s="17" t="s">
        <v>184</v>
      </c>
      <c r="BM354" s="132" t="s">
        <v>506</v>
      </c>
    </row>
    <row r="355" spans="2:65" s="1" customFormat="1" x14ac:dyDescent="0.2">
      <c r="B355" s="28"/>
      <c r="C355" s="276"/>
      <c r="D355" s="134" t="s">
        <v>186</v>
      </c>
      <c r="E355" s="276"/>
      <c r="F355" s="135" t="s">
        <v>507</v>
      </c>
      <c r="G355" s="276"/>
      <c r="H355" s="276"/>
      <c r="I355" s="136"/>
      <c r="J355" s="276"/>
      <c r="K355" s="276"/>
      <c r="L355" s="28"/>
      <c r="M355" s="137"/>
      <c r="N355" s="276"/>
      <c r="O355" s="276"/>
      <c r="P355" s="276"/>
      <c r="Q355" s="276"/>
      <c r="R355" s="276"/>
      <c r="S355" s="276"/>
      <c r="T355" s="44"/>
      <c r="U355" s="276"/>
      <c r="V355" s="276"/>
      <c r="W355" s="276"/>
      <c r="X355" s="276"/>
      <c r="Y355" s="276"/>
      <c r="Z355" s="276"/>
      <c r="AA355" s="276"/>
      <c r="AB355" s="276"/>
      <c r="AC355" s="276"/>
      <c r="AD355" s="276"/>
      <c r="AE355" s="276"/>
      <c r="AF355" s="276"/>
      <c r="AG355" s="276"/>
      <c r="AH355" s="276"/>
      <c r="AI355" s="276"/>
      <c r="AJ355" s="276"/>
      <c r="AK355" s="276"/>
      <c r="AL355" s="276"/>
      <c r="AM355" s="276"/>
      <c r="AN355" s="276"/>
      <c r="AO355" s="276"/>
      <c r="AP355" s="276"/>
      <c r="AQ355" s="276"/>
      <c r="AR355" s="276"/>
      <c r="AS355" s="276"/>
      <c r="AT355" s="17" t="s">
        <v>186</v>
      </c>
      <c r="AU355" s="17" t="s">
        <v>86</v>
      </c>
      <c r="AV355" s="276"/>
      <c r="AW355" s="276"/>
      <c r="AX355" s="276"/>
      <c r="AY355" s="276"/>
      <c r="AZ355" s="276"/>
      <c r="BA355" s="276"/>
      <c r="BB355" s="276"/>
      <c r="BC355" s="276"/>
      <c r="BD355" s="276"/>
      <c r="BE355" s="276"/>
      <c r="BF355" s="276"/>
      <c r="BG355" s="276"/>
      <c r="BH355" s="276"/>
      <c r="BI355" s="276"/>
      <c r="BJ355" s="276"/>
      <c r="BK355" s="276"/>
      <c r="BL355" s="276"/>
      <c r="BM355" s="276"/>
    </row>
    <row r="356" spans="2:65" s="12" customFormat="1" x14ac:dyDescent="0.2">
      <c r="B356" s="138"/>
      <c r="D356" s="139" t="s">
        <v>188</v>
      </c>
      <c r="E356" s="140" t="s">
        <v>3</v>
      </c>
      <c r="F356" s="141" t="s">
        <v>195</v>
      </c>
      <c r="H356" s="140" t="s">
        <v>3</v>
      </c>
      <c r="I356" s="142"/>
      <c r="L356" s="138"/>
      <c r="M356" s="143"/>
      <c r="T356" s="144"/>
      <c r="AT356" s="140" t="s">
        <v>188</v>
      </c>
      <c r="AU356" s="140" t="s">
        <v>86</v>
      </c>
      <c r="AV356" s="12" t="s">
        <v>83</v>
      </c>
      <c r="AW356" s="12" t="s">
        <v>36</v>
      </c>
      <c r="AX356" s="12" t="s">
        <v>75</v>
      </c>
      <c r="AY356" s="140" t="s">
        <v>177</v>
      </c>
    </row>
    <row r="357" spans="2:65" s="13" customFormat="1" x14ac:dyDescent="0.2">
      <c r="B357" s="145"/>
      <c r="D357" s="139" t="s">
        <v>188</v>
      </c>
      <c r="E357" s="146" t="s">
        <v>3</v>
      </c>
      <c r="F357" s="147" t="s">
        <v>508</v>
      </c>
      <c r="H357" s="148">
        <v>2.0840000000000001</v>
      </c>
      <c r="I357" s="149"/>
      <c r="L357" s="145"/>
      <c r="M357" s="150"/>
      <c r="T357" s="151"/>
      <c r="AT357" s="146" t="s">
        <v>188</v>
      </c>
      <c r="AU357" s="146" t="s">
        <v>86</v>
      </c>
      <c r="AV357" s="13" t="s">
        <v>86</v>
      </c>
      <c r="AW357" s="13" t="s">
        <v>36</v>
      </c>
      <c r="AX357" s="13" t="s">
        <v>75</v>
      </c>
      <c r="AY357" s="146" t="s">
        <v>177</v>
      </c>
    </row>
    <row r="358" spans="2:65" s="12" customFormat="1" x14ac:dyDescent="0.2">
      <c r="B358" s="138"/>
      <c r="D358" s="139" t="s">
        <v>188</v>
      </c>
      <c r="E358" s="140" t="s">
        <v>3</v>
      </c>
      <c r="F358" s="141" t="s">
        <v>495</v>
      </c>
      <c r="H358" s="140" t="s">
        <v>3</v>
      </c>
      <c r="I358" s="142"/>
      <c r="L358" s="138"/>
      <c r="M358" s="143"/>
      <c r="T358" s="144"/>
      <c r="AT358" s="140" t="s">
        <v>188</v>
      </c>
      <c r="AU358" s="140" t="s">
        <v>86</v>
      </c>
      <c r="AV358" s="12" t="s">
        <v>83</v>
      </c>
      <c r="AW358" s="12" t="s">
        <v>36</v>
      </c>
      <c r="AX358" s="12" t="s">
        <v>75</v>
      </c>
      <c r="AY358" s="140" t="s">
        <v>177</v>
      </c>
    </row>
    <row r="359" spans="2:65" s="13" customFormat="1" x14ac:dyDescent="0.2">
      <c r="B359" s="145"/>
      <c r="D359" s="139" t="s">
        <v>188</v>
      </c>
      <c r="E359" s="146" t="s">
        <v>3</v>
      </c>
      <c r="F359" s="147" t="s">
        <v>509</v>
      </c>
      <c r="H359" s="148">
        <v>1.35</v>
      </c>
      <c r="I359" s="149"/>
      <c r="L359" s="145"/>
      <c r="M359" s="150"/>
      <c r="T359" s="151"/>
      <c r="AT359" s="146" t="s">
        <v>188</v>
      </c>
      <c r="AU359" s="146" t="s">
        <v>86</v>
      </c>
      <c r="AV359" s="13" t="s">
        <v>86</v>
      </c>
      <c r="AW359" s="13" t="s">
        <v>36</v>
      </c>
      <c r="AX359" s="13" t="s">
        <v>75</v>
      </c>
      <c r="AY359" s="146" t="s">
        <v>177</v>
      </c>
    </row>
    <row r="360" spans="2:65" s="14" customFormat="1" x14ac:dyDescent="0.2">
      <c r="B360" s="152"/>
      <c r="D360" s="139" t="s">
        <v>188</v>
      </c>
      <c r="E360" s="153" t="s">
        <v>3</v>
      </c>
      <c r="F360" s="154" t="s">
        <v>199</v>
      </c>
      <c r="H360" s="155">
        <v>3.4340000000000002</v>
      </c>
      <c r="I360" s="156"/>
      <c r="L360" s="152"/>
      <c r="M360" s="157"/>
      <c r="T360" s="158"/>
      <c r="AT360" s="153" t="s">
        <v>188</v>
      </c>
      <c r="AU360" s="153" t="s">
        <v>86</v>
      </c>
      <c r="AV360" s="14" t="s">
        <v>184</v>
      </c>
      <c r="AW360" s="14" t="s">
        <v>36</v>
      </c>
      <c r="AX360" s="14" t="s">
        <v>83</v>
      </c>
      <c r="AY360" s="153" t="s">
        <v>177</v>
      </c>
    </row>
    <row r="361" spans="2:65" s="1" customFormat="1" ht="33" customHeight="1" x14ac:dyDescent="0.2">
      <c r="B361" s="120"/>
      <c r="C361" s="121" t="s">
        <v>510</v>
      </c>
      <c r="D361" s="121" t="s">
        <v>179</v>
      </c>
      <c r="E361" s="122" t="s">
        <v>511</v>
      </c>
      <c r="F361" s="123" t="s">
        <v>512</v>
      </c>
      <c r="G361" s="124" t="s">
        <v>182</v>
      </c>
      <c r="H361" s="125">
        <v>3.4340000000000002</v>
      </c>
      <c r="I361" s="126"/>
      <c r="J361" s="127">
        <f>ROUND(I361*H361,2)</f>
        <v>0</v>
      </c>
      <c r="K361" s="123" t="s">
        <v>183</v>
      </c>
      <c r="L361" s="28"/>
      <c r="M361" s="128" t="s">
        <v>3</v>
      </c>
      <c r="N361" s="129" t="s">
        <v>46</v>
      </c>
      <c r="O361" s="276"/>
      <c r="P361" s="130">
        <f>O361*H361</f>
        <v>0</v>
      </c>
      <c r="Q361" s="130">
        <v>0</v>
      </c>
      <c r="R361" s="130">
        <f>Q361*H361</f>
        <v>0</v>
      </c>
      <c r="S361" s="130">
        <v>4.3999999999999997E-2</v>
      </c>
      <c r="T361" s="131">
        <f>S361*H361</f>
        <v>0.15109600000000001</v>
      </c>
      <c r="U361" s="276"/>
      <c r="V361" s="276"/>
      <c r="W361" s="276"/>
      <c r="X361" s="276"/>
      <c r="Y361" s="276"/>
      <c r="Z361" s="276"/>
      <c r="AA361" s="276"/>
      <c r="AB361" s="276"/>
      <c r="AC361" s="276"/>
      <c r="AD361" s="276"/>
      <c r="AE361" s="276"/>
      <c r="AF361" s="276"/>
      <c r="AG361" s="276"/>
      <c r="AH361" s="276"/>
      <c r="AI361" s="276"/>
      <c r="AJ361" s="276"/>
      <c r="AK361" s="276"/>
      <c r="AL361" s="276"/>
      <c r="AM361" s="276"/>
      <c r="AN361" s="276"/>
      <c r="AO361" s="276"/>
      <c r="AP361" s="276"/>
      <c r="AQ361" s="276"/>
      <c r="AR361" s="132" t="s">
        <v>184</v>
      </c>
      <c r="AS361" s="276"/>
      <c r="AT361" s="132" t="s">
        <v>179</v>
      </c>
      <c r="AU361" s="132" t="s">
        <v>86</v>
      </c>
      <c r="AV361" s="276"/>
      <c r="AW361" s="276"/>
      <c r="AX361" s="276"/>
      <c r="AY361" s="17" t="s">
        <v>177</v>
      </c>
      <c r="AZ361" s="276"/>
      <c r="BA361" s="276"/>
      <c r="BB361" s="276"/>
      <c r="BC361" s="276"/>
      <c r="BD361" s="276"/>
      <c r="BE361" s="133">
        <f>IF(N361="základní",J361,0)</f>
        <v>0</v>
      </c>
      <c r="BF361" s="133">
        <f>IF(N361="snížená",J361,0)</f>
        <v>0</v>
      </c>
      <c r="BG361" s="133">
        <f>IF(N361="zákl. přenesená",J361,0)</f>
        <v>0</v>
      </c>
      <c r="BH361" s="133">
        <f>IF(N361="sníž. přenesená",J361,0)</f>
        <v>0</v>
      </c>
      <c r="BI361" s="133">
        <f>IF(N361="nulová",J361,0)</f>
        <v>0</v>
      </c>
      <c r="BJ361" s="17" t="s">
        <v>83</v>
      </c>
      <c r="BK361" s="133">
        <f>ROUND(I361*H361,2)</f>
        <v>0</v>
      </c>
      <c r="BL361" s="17" t="s">
        <v>184</v>
      </c>
      <c r="BM361" s="132" t="s">
        <v>513</v>
      </c>
    </row>
    <row r="362" spans="2:65" s="1" customFormat="1" x14ac:dyDescent="0.2">
      <c r="B362" s="28"/>
      <c r="C362" s="276"/>
      <c r="D362" s="134" t="s">
        <v>186</v>
      </c>
      <c r="E362" s="276"/>
      <c r="F362" s="135" t="s">
        <v>514</v>
      </c>
      <c r="G362" s="276"/>
      <c r="H362" s="276"/>
      <c r="I362" s="136"/>
      <c r="J362" s="276"/>
      <c r="K362" s="276"/>
      <c r="L362" s="28"/>
      <c r="M362" s="137"/>
      <c r="N362" s="276"/>
      <c r="O362" s="276"/>
      <c r="P362" s="276"/>
      <c r="Q362" s="276"/>
      <c r="R362" s="276"/>
      <c r="S362" s="276"/>
      <c r="T362" s="44"/>
      <c r="U362" s="276"/>
      <c r="V362" s="276"/>
      <c r="W362" s="276"/>
      <c r="X362" s="276"/>
      <c r="Y362" s="276"/>
      <c r="Z362" s="276"/>
      <c r="AA362" s="276"/>
      <c r="AB362" s="276"/>
      <c r="AC362" s="276"/>
      <c r="AD362" s="276"/>
      <c r="AE362" s="276"/>
      <c r="AF362" s="276"/>
      <c r="AG362" s="276"/>
      <c r="AH362" s="276"/>
      <c r="AI362" s="276"/>
      <c r="AJ362" s="276"/>
      <c r="AK362" s="276"/>
      <c r="AL362" s="276"/>
      <c r="AM362" s="276"/>
      <c r="AN362" s="276"/>
      <c r="AO362" s="276"/>
      <c r="AP362" s="276"/>
      <c r="AQ362" s="276"/>
      <c r="AR362" s="276"/>
      <c r="AS362" s="276"/>
      <c r="AT362" s="17" t="s">
        <v>186</v>
      </c>
      <c r="AU362" s="17" t="s">
        <v>86</v>
      </c>
      <c r="AV362" s="276"/>
      <c r="AW362" s="276"/>
      <c r="AX362" s="276"/>
      <c r="AY362" s="276"/>
      <c r="AZ362" s="276"/>
      <c r="BA362" s="276"/>
      <c r="BB362" s="276"/>
      <c r="BC362" s="276"/>
      <c r="BD362" s="276"/>
      <c r="BE362" s="276"/>
      <c r="BF362" s="276"/>
      <c r="BG362" s="276"/>
      <c r="BH362" s="276"/>
      <c r="BI362" s="276"/>
      <c r="BJ362" s="276"/>
      <c r="BK362" s="276"/>
      <c r="BL362" s="276"/>
      <c r="BM362" s="276"/>
    </row>
    <row r="363" spans="2:65" s="12" customFormat="1" x14ac:dyDescent="0.2">
      <c r="B363" s="138"/>
      <c r="D363" s="139" t="s">
        <v>188</v>
      </c>
      <c r="E363" s="140" t="s">
        <v>3</v>
      </c>
      <c r="F363" s="141" t="s">
        <v>195</v>
      </c>
      <c r="H363" s="140" t="s">
        <v>3</v>
      </c>
      <c r="I363" s="142"/>
      <c r="L363" s="138"/>
      <c r="M363" s="143"/>
      <c r="T363" s="144"/>
      <c r="AT363" s="140" t="s">
        <v>188</v>
      </c>
      <c r="AU363" s="140" t="s">
        <v>86</v>
      </c>
      <c r="AV363" s="12" t="s">
        <v>83</v>
      </c>
      <c r="AW363" s="12" t="s">
        <v>36</v>
      </c>
      <c r="AX363" s="12" t="s">
        <v>75</v>
      </c>
      <c r="AY363" s="140" t="s">
        <v>177</v>
      </c>
    </row>
    <row r="364" spans="2:65" s="13" customFormat="1" x14ac:dyDescent="0.2">
      <c r="B364" s="145"/>
      <c r="D364" s="139" t="s">
        <v>188</v>
      </c>
      <c r="E364" s="146" t="s">
        <v>3</v>
      </c>
      <c r="F364" s="147" t="s">
        <v>508</v>
      </c>
      <c r="H364" s="148">
        <v>2.0840000000000001</v>
      </c>
      <c r="I364" s="149"/>
      <c r="L364" s="145"/>
      <c r="M364" s="150"/>
      <c r="T364" s="151"/>
      <c r="AT364" s="146" t="s">
        <v>188</v>
      </c>
      <c r="AU364" s="146" t="s">
        <v>86</v>
      </c>
      <c r="AV364" s="13" t="s">
        <v>86</v>
      </c>
      <c r="AW364" s="13" t="s">
        <v>36</v>
      </c>
      <c r="AX364" s="13" t="s">
        <v>75</v>
      </c>
      <c r="AY364" s="146" t="s">
        <v>177</v>
      </c>
    </row>
    <row r="365" spans="2:65" s="12" customFormat="1" x14ac:dyDescent="0.2">
      <c r="B365" s="138"/>
      <c r="D365" s="139" t="s">
        <v>188</v>
      </c>
      <c r="E365" s="140" t="s">
        <v>3</v>
      </c>
      <c r="F365" s="141" t="s">
        <v>495</v>
      </c>
      <c r="H365" s="140" t="s">
        <v>3</v>
      </c>
      <c r="I365" s="142"/>
      <c r="L365" s="138"/>
      <c r="M365" s="143"/>
      <c r="T365" s="144"/>
      <c r="AT365" s="140" t="s">
        <v>188</v>
      </c>
      <c r="AU365" s="140" t="s">
        <v>86</v>
      </c>
      <c r="AV365" s="12" t="s">
        <v>83</v>
      </c>
      <c r="AW365" s="12" t="s">
        <v>36</v>
      </c>
      <c r="AX365" s="12" t="s">
        <v>75</v>
      </c>
      <c r="AY365" s="140" t="s">
        <v>177</v>
      </c>
    </row>
    <row r="366" spans="2:65" s="13" customFormat="1" x14ac:dyDescent="0.2">
      <c r="B366" s="145"/>
      <c r="D366" s="139" t="s">
        <v>188</v>
      </c>
      <c r="E366" s="146" t="s">
        <v>3</v>
      </c>
      <c r="F366" s="147" t="s">
        <v>509</v>
      </c>
      <c r="H366" s="148">
        <v>1.35</v>
      </c>
      <c r="I366" s="149"/>
      <c r="L366" s="145"/>
      <c r="M366" s="150"/>
      <c r="T366" s="151"/>
      <c r="AT366" s="146" t="s">
        <v>188</v>
      </c>
      <c r="AU366" s="146" t="s">
        <v>86</v>
      </c>
      <c r="AV366" s="13" t="s">
        <v>86</v>
      </c>
      <c r="AW366" s="13" t="s">
        <v>36</v>
      </c>
      <c r="AX366" s="13" t="s">
        <v>75</v>
      </c>
      <c r="AY366" s="146" t="s">
        <v>177</v>
      </c>
    </row>
    <row r="367" spans="2:65" s="14" customFormat="1" x14ac:dyDescent="0.2">
      <c r="B367" s="152"/>
      <c r="D367" s="139" t="s">
        <v>188</v>
      </c>
      <c r="E367" s="153" t="s">
        <v>3</v>
      </c>
      <c r="F367" s="154" t="s">
        <v>199</v>
      </c>
      <c r="H367" s="155">
        <v>3.4340000000000002</v>
      </c>
      <c r="I367" s="156"/>
      <c r="L367" s="152"/>
      <c r="M367" s="157"/>
      <c r="T367" s="158"/>
      <c r="AT367" s="153" t="s">
        <v>188</v>
      </c>
      <c r="AU367" s="153" t="s">
        <v>86</v>
      </c>
      <c r="AV367" s="14" t="s">
        <v>184</v>
      </c>
      <c r="AW367" s="14" t="s">
        <v>36</v>
      </c>
      <c r="AX367" s="14" t="s">
        <v>83</v>
      </c>
      <c r="AY367" s="153" t="s">
        <v>177</v>
      </c>
    </row>
    <row r="368" spans="2:65" s="1" customFormat="1" ht="37.65" customHeight="1" x14ac:dyDescent="0.2">
      <c r="B368" s="120"/>
      <c r="C368" s="121" t="s">
        <v>515</v>
      </c>
      <c r="D368" s="121" t="s">
        <v>179</v>
      </c>
      <c r="E368" s="122" t="s">
        <v>516</v>
      </c>
      <c r="F368" s="123" t="s">
        <v>517</v>
      </c>
      <c r="G368" s="124" t="s">
        <v>279</v>
      </c>
      <c r="H368" s="125">
        <v>58.8</v>
      </c>
      <c r="I368" s="126"/>
      <c r="J368" s="127">
        <f>ROUND(I368*H368,2)</f>
        <v>0</v>
      </c>
      <c r="K368" s="123" t="s">
        <v>183</v>
      </c>
      <c r="L368" s="28"/>
      <c r="M368" s="128" t="s">
        <v>3</v>
      </c>
      <c r="N368" s="129" t="s">
        <v>46</v>
      </c>
      <c r="O368" s="276"/>
      <c r="P368" s="130">
        <f>O368*H368</f>
        <v>0</v>
      </c>
      <c r="Q368" s="130">
        <v>0</v>
      </c>
      <c r="R368" s="130">
        <f>Q368*H368</f>
        <v>0</v>
      </c>
      <c r="S368" s="130">
        <v>6.3E-2</v>
      </c>
      <c r="T368" s="131">
        <f>S368*H368</f>
        <v>3.7043999999999997</v>
      </c>
      <c r="U368" s="276"/>
      <c r="V368" s="276"/>
      <c r="W368" s="276"/>
      <c r="X368" s="276"/>
      <c r="Y368" s="276"/>
      <c r="Z368" s="276"/>
      <c r="AA368" s="276"/>
      <c r="AB368" s="276"/>
      <c r="AC368" s="276"/>
      <c r="AD368" s="276"/>
      <c r="AE368" s="276"/>
      <c r="AF368" s="276"/>
      <c r="AG368" s="276"/>
      <c r="AH368" s="276"/>
      <c r="AI368" s="276"/>
      <c r="AJ368" s="276"/>
      <c r="AK368" s="276"/>
      <c r="AL368" s="276"/>
      <c r="AM368" s="276"/>
      <c r="AN368" s="276"/>
      <c r="AO368" s="276"/>
      <c r="AP368" s="276"/>
      <c r="AQ368" s="276"/>
      <c r="AR368" s="132" t="s">
        <v>184</v>
      </c>
      <c r="AS368" s="276"/>
      <c r="AT368" s="132" t="s">
        <v>179</v>
      </c>
      <c r="AU368" s="132" t="s">
        <v>86</v>
      </c>
      <c r="AV368" s="276"/>
      <c r="AW368" s="276"/>
      <c r="AX368" s="276"/>
      <c r="AY368" s="17" t="s">
        <v>177</v>
      </c>
      <c r="AZ368" s="276"/>
      <c r="BA368" s="276"/>
      <c r="BB368" s="276"/>
      <c r="BC368" s="276"/>
      <c r="BD368" s="276"/>
      <c r="BE368" s="133">
        <f>IF(N368="základní",J368,0)</f>
        <v>0</v>
      </c>
      <c r="BF368" s="133">
        <f>IF(N368="snížená",J368,0)</f>
        <v>0</v>
      </c>
      <c r="BG368" s="133">
        <f>IF(N368="zákl. přenesená",J368,0)</f>
        <v>0</v>
      </c>
      <c r="BH368" s="133">
        <f>IF(N368="sníž. přenesená",J368,0)</f>
        <v>0</v>
      </c>
      <c r="BI368" s="133">
        <f>IF(N368="nulová",J368,0)</f>
        <v>0</v>
      </c>
      <c r="BJ368" s="17" t="s">
        <v>83</v>
      </c>
      <c r="BK368" s="133">
        <f>ROUND(I368*H368,2)</f>
        <v>0</v>
      </c>
      <c r="BL368" s="17" t="s">
        <v>184</v>
      </c>
      <c r="BM368" s="132" t="s">
        <v>518</v>
      </c>
    </row>
    <row r="369" spans="2:65" s="1" customFormat="1" x14ac:dyDescent="0.2">
      <c r="B369" s="28"/>
      <c r="C369" s="276"/>
      <c r="D369" s="134" t="s">
        <v>186</v>
      </c>
      <c r="E369" s="276"/>
      <c r="F369" s="135" t="s">
        <v>519</v>
      </c>
      <c r="G369" s="276"/>
      <c r="H369" s="276"/>
      <c r="I369" s="136"/>
      <c r="J369" s="276"/>
      <c r="K369" s="276"/>
      <c r="L369" s="28"/>
      <c r="M369" s="137"/>
      <c r="N369" s="276"/>
      <c r="O369" s="276"/>
      <c r="P369" s="276"/>
      <c r="Q369" s="276"/>
      <c r="R369" s="276"/>
      <c r="S369" s="276"/>
      <c r="T369" s="44"/>
      <c r="U369" s="276"/>
      <c r="V369" s="276"/>
      <c r="W369" s="276"/>
      <c r="X369" s="276"/>
      <c r="Y369" s="276"/>
      <c r="Z369" s="276"/>
      <c r="AA369" s="276"/>
      <c r="AB369" s="276"/>
      <c r="AC369" s="276"/>
      <c r="AD369" s="276"/>
      <c r="AE369" s="276"/>
      <c r="AF369" s="276"/>
      <c r="AG369" s="276"/>
      <c r="AH369" s="276"/>
      <c r="AI369" s="276"/>
      <c r="AJ369" s="276"/>
      <c r="AK369" s="276"/>
      <c r="AL369" s="276"/>
      <c r="AM369" s="276"/>
      <c r="AN369" s="276"/>
      <c r="AO369" s="276"/>
      <c r="AP369" s="276"/>
      <c r="AQ369" s="276"/>
      <c r="AR369" s="276"/>
      <c r="AS369" s="276"/>
      <c r="AT369" s="17" t="s">
        <v>186</v>
      </c>
      <c r="AU369" s="17" t="s">
        <v>86</v>
      </c>
      <c r="AV369" s="276"/>
      <c r="AW369" s="276"/>
      <c r="AX369" s="276"/>
      <c r="AY369" s="276"/>
      <c r="AZ369" s="276"/>
      <c r="BA369" s="276"/>
      <c r="BB369" s="276"/>
      <c r="BC369" s="276"/>
      <c r="BD369" s="276"/>
      <c r="BE369" s="276"/>
      <c r="BF369" s="276"/>
      <c r="BG369" s="276"/>
      <c r="BH369" s="276"/>
      <c r="BI369" s="276"/>
      <c r="BJ369" s="276"/>
      <c r="BK369" s="276"/>
      <c r="BL369" s="276"/>
      <c r="BM369" s="276"/>
    </row>
    <row r="370" spans="2:65" s="12" customFormat="1" x14ac:dyDescent="0.2">
      <c r="B370" s="138"/>
      <c r="D370" s="139" t="s">
        <v>188</v>
      </c>
      <c r="E370" s="140" t="s">
        <v>3</v>
      </c>
      <c r="F370" s="141" t="s">
        <v>296</v>
      </c>
      <c r="H370" s="140" t="s">
        <v>3</v>
      </c>
      <c r="I370" s="142"/>
      <c r="L370" s="138"/>
      <c r="M370" s="143"/>
      <c r="T370" s="144"/>
      <c r="AT370" s="140" t="s">
        <v>188</v>
      </c>
      <c r="AU370" s="140" t="s">
        <v>86</v>
      </c>
      <c r="AV370" s="12" t="s">
        <v>83</v>
      </c>
      <c r="AW370" s="12" t="s">
        <v>36</v>
      </c>
      <c r="AX370" s="12" t="s">
        <v>75</v>
      </c>
      <c r="AY370" s="140" t="s">
        <v>177</v>
      </c>
    </row>
    <row r="371" spans="2:65" s="13" customFormat="1" x14ac:dyDescent="0.2">
      <c r="B371" s="145"/>
      <c r="D371" s="139" t="s">
        <v>188</v>
      </c>
      <c r="E371" s="146" t="s">
        <v>3</v>
      </c>
      <c r="F371" s="147" t="s">
        <v>520</v>
      </c>
      <c r="H371" s="148">
        <v>12.6</v>
      </c>
      <c r="I371" s="149"/>
      <c r="L371" s="145"/>
      <c r="M371" s="150"/>
      <c r="T371" s="151"/>
      <c r="AT371" s="146" t="s">
        <v>188</v>
      </c>
      <c r="AU371" s="146" t="s">
        <v>86</v>
      </c>
      <c r="AV371" s="13" t="s">
        <v>86</v>
      </c>
      <c r="AW371" s="13" t="s">
        <v>36</v>
      </c>
      <c r="AX371" s="13" t="s">
        <v>75</v>
      </c>
      <c r="AY371" s="146" t="s">
        <v>177</v>
      </c>
    </row>
    <row r="372" spans="2:65" s="12" customFormat="1" x14ac:dyDescent="0.2">
      <c r="B372" s="138"/>
      <c r="D372" s="139" t="s">
        <v>188</v>
      </c>
      <c r="E372" s="140" t="s">
        <v>3</v>
      </c>
      <c r="F372" s="141" t="s">
        <v>298</v>
      </c>
      <c r="H372" s="140" t="s">
        <v>3</v>
      </c>
      <c r="I372" s="142"/>
      <c r="L372" s="138"/>
      <c r="M372" s="143"/>
      <c r="T372" s="144"/>
      <c r="AT372" s="140" t="s">
        <v>188</v>
      </c>
      <c r="AU372" s="140" t="s">
        <v>86</v>
      </c>
      <c r="AV372" s="12" t="s">
        <v>83</v>
      </c>
      <c r="AW372" s="12" t="s">
        <v>36</v>
      </c>
      <c r="AX372" s="12" t="s">
        <v>75</v>
      </c>
      <c r="AY372" s="140" t="s">
        <v>177</v>
      </c>
    </row>
    <row r="373" spans="2:65" s="13" customFormat="1" x14ac:dyDescent="0.2">
      <c r="B373" s="145"/>
      <c r="D373" s="139" t="s">
        <v>188</v>
      </c>
      <c r="E373" s="146" t="s">
        <v>3</v>
      </c>
      <c r="F373" s="147" t="s">
        <v>521</v>
      </c>
      <c r="H373" s="148">
        <v>25.2</v>
      </c>
      <c r="I373" s="149"/>
      <c r="L373" s="145"/>
      <c r="M373" s="150"/>
      <c r="T373" s="151"/>
      <c r="AT373" s="146" t="s">
        <v>188</v>
      </c>
      <c r="AU373" s="146" t="s">
        <v>86</v>
      </c>
      <c r="AV373" s="13" t="s">
        <v>86</v>
      </c>
      <c r="AW373" s="13" t="s">
        <v>36</v>
      </c>
      <c r="AX373" s="13" t="s">
        <v>75</v>
      </c>
      <c r="AY373" s="146" t="s">
        <v>177</v>
      </c>
    </row>
    <row r="374" spans="2:65" s="12" customFormat="1" x14ac:dyDescent="0.2">
      <c r="B374" s="138"/>
      <c r="D374" s="139" t="s">
        <v>188</v>
      </c>
      <c r="E374" s="140" t="s">
        <v>3</v>
      </c>
      <c r="F374" s="141" t="s">
        <v>300</v>
      </c>
      <c r="H374" s="140" t="s">
        <v>3</v>
      </c>
      <c r="I374" s="142"/>
      <c r="L374" s="138"/>
      <c r="M374" s="143"/>
      <c r="T374" s="144"/>
      <c r="AT374" s="140" t="s">
        <v>188</v>
      </c>
      <c r="AU374" s="140" t="s">
        <v>86</v>
      </c>
      <c r="AV374" s="12" t="s">
        <v>83</v>
      </c>
      <c r="AW374" s="12" t="s">
        <v>36</v>
      </c>
      <c r="AX374" s="12" t="s">
        <v>75</v>
      </c>
      <c r="AY374" s="140" t="s">
        <v>177</v>
      </c>
    </row>
    <row r="375" spans="2:65" s="13" customFormat="1" x14ac:dyDescent="0.2">
      <c r="B375" s="145"/>
      <c r="D375" s="139" t="s">
        <v>188</v>
      </c>
      <c r="E375" s="146" t="s">
        <v>3</v>
      </c>
      <c r="F375" s="147" t="s">
        <v>522</v>
      </c>
      <c r="H375" s="148">
        <v>21</v>
      </c>
      <c r="I375" s="149"/>
      <c r="L375" s="145"/>
      <c r="M375" s="150"/>
      <c r="T375" s="151"/>
      <c r="AT375" s="146" t="s">
        <v>188</v>
      </c>
      <c r="AU375" s="146" t="s">
        <v>86</v>
      </c>
      <c r="AV375" s="13" t="s">
        <v>86</v>
      </c>
      <c r="AW375" s="13" t="s">
        <v>36</v>
      </c>
      <c r="AX375" s="13" t="s">
        <v>75</v>
      </c>
      <c r="AY375" s="146" t="s">
        <v>177</v>
      </c>
    </row>
    <row r="376" spans="2:65" s="14" customFormat="1" x14ac:dyDescent="0.2">
      <c r="B376" s="152"/>
      <c r="D376" s="139" t="s">
        <v>188</v>
      </c>
      <c r="E376" s="153" t="s">
        <v>3</v>
      </c>
      <c r="F376" s="154" t="s">
        <v>199</v>
      </c>
      <c r="H376" s="155">
        <v>58.8</v>
      </c>
      <c r="I376" s="156"/>
      <c r="L376" s="152"/>
      <c r="M376" s="157"/>
      <c r="T376" s="158"/>
      <c r="AT376" s="153" t="s">
        <v>188</v>
      </c>
      <c r="AU376" s="153" t="s">
        <v>86</v>
      </c>
      <c r="AV376" s="14" t="s">
        <v>184</v>
      </c>
      <c r="AW376" s="14" t="s">
        <v>36</v>
      </c>
      <c r="AX376" s="14" t="s">
        <v>83</v>
      </c>
      <c r="AY376" s="153" t="s">
        <v>177</v>
      </c>
    </row>
    <row r="377" spans="2:65" s="1" customFormat="1" ht="55.5" customHeight="1" x14ac:dyDescent="0.2">
      <c r="B377" s="120"/>
      <c r="C377" s="121" t="s">
        <v>523</v>
      </c>
      <c r="D377" s="121" t="s">
        <v>179</v>
      </c>
      <c r="E377" s="122" t="s">
        <v>524</v>
      </c>
      <c r="F377" s="123" t="s">
        <v>525</v>
      </c>
      <c r="G377" s="124" t="s">
        <v>279</v>
      </c>
      <c r="H377" s="125">
        <v>46.88</v>
      </c>
      <c r="I377" s="126"/>
      <c r="J377" s="127">
        <f>ROUND(I377*H377,2)</f>
        <v>0</v>
      </c>
      <c r="K377" s="123" t="s">
        <v>183</v>
      </c>
      <c r="L377" s="28"/>
      <c r="M377" s="128" t="s">
        <v>3</v>
      </c>
      <c r="N377" s="129" t="s">
        <v>46</v>
      </c>
      <c r="O377" s="276"/>
      <c r="P377" s="130">
        <f>O377*H377</f>
        <v>0</v>
      </c>
      <c r="Q377" s="130">
        <v>0</v>
      </c>
      <c r="R377" s="130">
        <f>Q377*H377</f>
        <v>0</v>
      </c>
      <c r="S377" s="130">
        <v>0.27</v>
      </c>
      <c r="T377" s="131">
        <f>S377*H377</f>
        <v>12.657600000000002</v>
      </c>
      <c r="U377" s="276"/>
      <c r="V377" s="276"/>
      <c r="W377" s="276"/>
      <c r="X377" s="276"/>
      <c r="Y377" s="276"/>
      <c r="Z377" s="276"/>
      <c r="AA377" s="276"/>
      <c r="AB377" s="276"/>
      <c r="AC377" s="276"/>
      <c r="AD377" s="276"/>
      <c r="AE377" s="276"/>
      <c r="AF377" s="276"/>
      <c r="AG377" s="276"/>
      <c r="AH377" s="276"/>
      <c r="AI377" s="276"/>
      <c r="AJ377" s="276"/>
      <c r="AK377" s="276"/>
      <c r="AL377" s="276"/>
      <c r="AM377" s="276"/>
      <c r="AN377" s="276"/>
      <c r="AO377" s="276"/>
      <c r="AP377" s="276"/>
      <c r="AQ377" s="276"/>
      <c r="AR377" s="132" t="s">
        <v>184</v>
      </c>
      <c r="AS377" s="276"/>
      <c r="AT377" s="132" t="s">
        <v>179</v>
      </c>
      <c r="AU377" s="132" t="s">
        <v>86</v>
      </c>
      <c r="AV377" s="276"/>
      <c r="AW377" s="276"/>
      <c r="AX377" s="276"/>
      <c r="AY377" s="17" t="s">
        <v>177</v>
      </c>
      <c r="AZ377" s="276"/>
      <c r="BA377" s="276"/>
      <c r="BB377" s="276"/>
      <c r="BC377" s="276"/>
      <c r="BD377" s="276"/>
      <c r="BE377" s="133">
        <f>IF(N377="základní",J377,0)</f>
        <v>0</v>
      </c>
      <c r="BF377" s="133">
        <f>IF(N377="snížená",J377,0)</f>
        <v>0</v>
      </c>
      <c r="BG377" s="133">
        <f>IF(N377="zákl. přenesená",J377,0)</f>
        <v>0</v>
      </c>
      <c r="BH377" s="133">
        <f>IF(N377="sníž. přenesená",J377,0)</f>
        <v>0</v>
      </c>
      <c r="BI377" s="133">
        <f>IF(N377="nulová",J377,0)</f>
        <v>0</v>
      </c>
      <c r="BJ377" s="17" t="s">
        <v>83</v>
      </c>
      <c r="BK377" s="133">
        <f>ROUND(I377*H377,2)</f>
        <v>0</v>
      </c>
      <c r="BL377" s="17" t="s">
        <v>184</v>
      </c>
      <c r="BM377" s="132" t="s">
        <v>526</v>
      </c>
    </row>
    <row r="378" spans="2:65" s="1" customFormat="1" x14ac:dyDescent="0.2">
      <c r="B378" s="28"/>
      <c r="C378" s="276"/>
      <c r="D378" s="134" t="s">
        <v>186</v>
      </c>
      <c r="E378" s="276"/>
      <c r="F378" s="135" t="s">
        <v>527</v>
      </c>
      <c r="G378" s="276"/>
      <c r="H378" s="276"/>
      <c r="I378" s="136"/>
      <c r="J378" s="276"/>
      <c r="K378" s="276"/>
      <c r="L378" s="28"/>
      <c r="M378" s="137"/>
      <c r="N378" s="276"/>
      <c r="O378" s="276"/>
      <c r="P378" s="276"/>
      <c r="Q378" s="276"/>
      <c r="R378" s="276"/>
      <c r="S378" s="276"/>
      <c r="T378" s="44"/>
      <c r="U378" s="276"/>
      <c r="V378" s="276"/>
      <c r="W378" s="276"/>
      <c r="X378" s="276"/>
      <c r="Y378" s="276"/>
      <c r="Z378" s="276"/>
      <c r="AA378" s="276"/>
      <c r="AB378" s="276"/>
      <c r="AC378" s="276"/>
      <c r="AD378" s="276"/>
      <c r="AE378" s="276"/>
      <c r="AF378" s="276"/>
      <c r="AG378" s="276"/>
      <c r="AH378" s="276"/>
      <c r="AI378" s="276"/>
      <c r="AJ378" s="276"/>
      <c r="AK378" s="276"/>
      <c r="AL378" s="276"/>
      <c r="AM378" s="276"/>
      <c r="AN378" s="276"/>
      <c r="AO378" s="276"/>
      <c r="AP378" s="276"/>
      <c r="AQ378" s="276"/>
      <c r="AR378" s="276"/>
      <c r="AS378" s="276"/>
      <c r="AT378" s="17" t="s">
        <v>186</v>
      </c>
      <c r="AU378" s="17" t="s">
        <v>86</v>
      </c>
      <c r="AV378" s="276"/>
      <c r="AW378" s="276"/>
      <c r="AX378" s="276"/>
      <c r="AY378" s="276"/>
      <c r="AZ378" s="276"/>
      <c r="BA378" s="276"/>
      <c r="BB378" s="276"/>
      <c r="BC378" s="276"/>
      <c r="BD378" s="276"/>
      <c r="BE378" s="276"/>
      <c r="BF378" s="276"/>
      <c r="BG378" s="276"/>
      <c r="BH378" s="276"/>
      <c r="BI378" s="276"/>
      <c r="BJ378" s="276"/>
      <c r="BK378" s="276"/>
      <c r="BL378" s="276"/>
      <c r="BM378" s="276"/>
    </row>
    <row r="379" spans="2:65" s="12" customFormat="1" x14ac:dyDescent="0.2">
      <c r="B379" s="138"/>
      <c r="D379" s="139" t="s">
        <v>188</v>
      </c>
      <c r="E379" s="140" t="s">
        <v>3</v>
      </c>
      <c r="F379" s="141" t="s">
        <v>296</v>
      </c>
      <c r="H379" s="140" t="s">
        <v>3</v>
      </c>
      <c r="I379" s="142"/>
      <c r="L379" s="138"/>
      <c r="M379" s="143"/>
      <c r="T379" s="144"/>
      <c r="AT379" s="140" t="s">
        <v>188</v>
      </c>
      <c r="AU379" s="140" t="s">
        <v>86</v>
      </c>
      <c r="AV379" s="12" t="s">
        <v>83</v>
      </c>
      <c r="AW379" s="12" t="s">
        <v>36</v>
      </c>
      <c r="AX379" s="12" t="s">
        <v>75</v>
      </c>
      <c r="AY379" s="140" t="s">
        <v>177</v>
      </c>
    </row>
    <row r="380" spans="2:65" s="13" customFormat="1" x14ac:dyDescent="0.2">
      <c r="B380" s="145"/>
      <c r="D380" s="139" t="s">
        <v>188</v>
      </c>
      <c r="E380" s="146" t="s">
        <v>3</v>
      </c>
      <c r="F380" s="147" t="s">
        <v>528</v>
      </c>
      <c r="H380" s="148">
        <v>13.32</v>
      </c>
      <c r="I380" s="149"/>
      <c r="L380" s="145"/>
      <c r="M380" s="150"/>
      <c r="T380" s="151"/>
      <c r="AT380" s="146" t="s">
        <v>188</v>
      </c>
      <c r="AU380" s="146" t="s">
        <v>86</v>
      </c>
      <c r="AV380" s="13" t="s">
        <v>86</v>
      </c>
      <c r="AW380" s="13" t="s">
        <v>36</v>
      </c>
      <c r="AX380" s="13" t="s">
        <v>75</v>
      </c>
      <c r="AY380" s="146" t="s">
        <v>177</v>
      </c>
    </row>
    <row r="381" spans="2:65" s="12" customFormat="1" x14ac:dyDescent="0.2">
      <c r="B381" s="138"/>
      <c r="D381" s="139" t="s">
        <v>188</v>
      </c>
      <c r="E381" s="140" t="s">
        <v>3</v>
      </c>
      <c r="F381" s="141" t="s">
        <v>529</v>
      </c>
      <c r="H381" s="140" t="s">
        <v>3</v>
      </c>
      <c r="I381" s="142"/>
      <c r="L381" s="138"/>
      <c r="M381" s="143"/>
      <c r="T381" s="144"/>
      <c r="AT381" s="140" t="s">
        <v>188</v>
      </c>
      <c r="AU381" s="140" t="s">
        <v>86</v>
      </c>
      <c r="AV381" s="12" t="s">
        <v>83</v>
      </c>
      <c r="AW381" s="12" t="s">
        <v>36</v>
      </c>
      <c r="AX381" s="12" t="s">
        <v>75</v>
      </c>
      <c r="AY381" s="140" t="s">
        <v>177</v>
      </c>
    </row>
    <row r="382" spans="2:65" s="13" customFormat="1" x14ac:dyDescent="0.2">
      <c r="B382" s="145"/>
      <c r="D382" s="139" t="s">
        <v>188</v>
      </c>
      <c r="E382" s="146" t="s">
        <v>3</v>
      </c>
      <c r="F382" s="147" t="s">
        <v>530</v>
      </c>
      <c r="H382" s="148">
        <v>13.26</v>
      </c>
      <c r="I382" s="149"/>
      <c r="L382" s="145"/>
      <c r="M382" s="150"/>
      <c r="T382" s="151"/>
      <c r="AT382" s="146" t="s">
        <v>188</v>
      </c>
      <c r="AU382" s="146" t="s">
        <v>86</v>
      </c>
      <c r="AV382" s="13" t="s">
        <v>86</v>
      </c>
      <c r="AW382" s="13" t="s">
        <v>36</v>
      </c>
      <c r="AX382" s="13" t="s">
        <v>75</v>
      </c>
      <c r="AY382" s="146" t="s">
        <v>177</v>
      </c>
    </row>
    <row r="383" spans="2:65" s="12" customFormat="1" x14ac:dyDescent="0.2">
      <c r="B383" s="138"/>
      <c r="D383" s="139" t="s">
        <v>188</v>
      </c>
      <c r="E383" s="140" t="s">
        <v>3</v>
      </c>
      <c r="F383" s="141" t="s">
        <v>317</v>
      </c>
      <c r="H383" s="140" t="s">
        <v>3</v>
      </c>
      <c r="I383" s="142"/>
      <c r="L383" s="138"/>
      <c r="M383" s="143"/>
      <c r="T383" s="144"/>
      <c r="AT383" s="140" t="s">
        <v>188</v>
      </c>
      <c r="AU383" s="140" t="s">
        <v>86</v>
      </c>
      <c r="AV383" s="12" t="s">
        <v>83</v>
      </c>
      <c r="AW383" s="12" t="s">
        <v>36</v>
      </c>
      <c r="AX383" s="12" t="s">
        <v>75</v>
      </c>
      <c r="AY383" s="140" t="s">
        <v>177</v>
      </c>
    </row>
    <row r="384" spans="2:65" s="13" customFormat="1" x14ac:dyDescent="0.2">
      <c r="B384" s="145"/>
      <c r="D384" s="139" t="s">
        <v>188</v>
      </c>
      <c r="E384" s="146" t="s">
        <v>3</v>
      </c>
      <c r="F384" s="147" t="s">
        <v>531</v>
      </c>
      <c r="H384" s="148">
        <v>20.3</v>
      </c>
      <c r="I384" s="149"/>
      <c r="L384" s="145"/>
      <c r="M384" s="150"/>
      <c r="T384" s="151"/>
      <c r="AT384" s="146" t="s">
        <v>188</v>
      </c>
      <c r="AU384" s="146" t="s">
        <v>86</v>
      </c>
      <c r="AV384" s="13" t="s">
        <v>86</v>
      </c>
      <c r="AW384" s="13" t="s">
        <v>36</v>
      </c>
      <c r="AX384" s="13" t="s">
        <v>75</v>
      </c>
      <c r="AY384" s="146" t="s">
        <v>177</v>
      </c>
    </row>
    <row r="385" spans="2:65" s="14" customFormat="1" x14ac:dyDescent="0.2">
      <c r="B385" s="152"/>
      <c r="D385" s="139" t="s">
        <v>188</v>
      </c>
      <c r="E385" s="153" t="s">
        <v>3</v>
      </c>
      <c r="F385" s="154" t="s">
        <v>199</v>
      </c>
      <c r="H385" s="155">
        <v>46.879999999999995</v>
      </c>
      <c r="I385" s="156"/>
      <c r="L385" s="152"/>
      <c r="M385" s="157"/>
      <c r="T385" s="158"/>
      <c r="AT385" s="153" t="s">
        <v>188</v>
      </c>
      <c r="AU385" s="153" t="s">
        <v>86</v>
      </c>
      <c r="AV385" s="14" t="s">
        <v>184</v>
      </c>
      <c r="AW385" s="14" t="s">
        <v>36</v>
      </c>
      <c r="AX385" s="14" t="s">
        <v>83</v>
      </c>
      <c r="AY385" s="153" t="s">
        <v>177</v>
      </c>
    </row>
    <row r="386" spans="2:65" s="1" customFormat="1" ht="44.25" customHeight="1" x14ac:dyDescent="0.2">
      <c r="B386" s="120"/>
      <c r="C386" s="121" t="s">
        <v>532</v>
      </c>
      <c r="D386" s="121" t="s">
        <v>179</v>
      </c>
      <c r="E386" s="122" t="s">
        <v>533</v>
      </c>
      <c r="F386" s="123" t="s">
        <v>534</v>
      </c>
      <c r="G386" s="124" t="s">
        <v>387</v>
      </c>
      <c r="H386" s="125">
        <v>21</v>
      </c>
      <c r="I386" s="126"/>
      <c r="J386" s="127">
        <f>ROUND(I386*H386,2)</f>
        <v>0</v>
      </c>
      <c r="K386" s="123" t="s">
        <v>183</v>
      </c>
      <c r="L386" s="28"/>
      <c r="M386" s="128" t="s">
        <v>3</v>
      </c>
      <c r="N386" s="129" t="s">
        <v>46</v>
      </c>
      <c r="O386" s="276"/>
      <c r="P386" s="130">
        <f>O386*H386</f>
        <v>0</v>
      </c>
      <c r="Q386" s="130">
        <v>0</v>
      </c>
      <c r="R386" s="130">
        <f>Q386*H386</f>
        <v>0</v>
      </c>
      <c r="S386" s="130">
        <v>5.8999999999999997E-2</v>
      </c>
      <c r="T386" s="131">
        <f>S386*H386</f>
        <v>1.2389999999999999</v>
      </c>
      <c r="U386" s="276"/>
      <c r="V386" s="276"/>
      <c r="W386" s="276"/>
      <c r="X386" s="276"/>
      <c r="Y386" s="276"/>
      <c r="Z386" s="276"/>
      <c r="AA386" s="276"/>
      <c r="AB386" s="276"/>
      <c r="AC386" s="276"/>
      <c r="AD386" s="276"/>
      <c r="AE386" s="276"/>
      <c r="AF386" s="276"/>
      <c r="AG386" s="276"/>
      <c r="AH386" s="276"/>
      <c r="AI386" s="276"/>
      <c r="AJ386" s="276"/>
      <c r="AK386" s="276"/>
      <c r="AL386" s="276"/>
      <c r="AM386" s="276"/>
      <c r="AN386" s="276"/>
      <c r="AO386" s="276"/>
      <c r="AP386" s="276"/>
      <c r="AQ386" s="276"/>
      <c r="AR386" s="132" t="s">
        <v>184</v>
      </c>
      <c r="AS386" s="276"/>
      <c r="AT386" s="132" t="s">
        <v>179</v>
      </c>
      <c r="AU386" s="132" t="s">
        <v>86</v>
      </c>
      <c r="AV386" s="276"/>
      <c r="AW386" s="276"/>
      <c r="AX386" s="276"/>
      <c r="AY386" s="17" t="s">
        <v>177</v>
      </c>
      <c r="AZ386" s="276"/>
      <c r="BA386" s="276"/>
      <c r="BB386" s="276"/>
      <c r="BC386" s="276"/>
      <c r="BD386" s="276"/>
      <c r="BE386" s="133">
        <f>IF(N386="základní",J386,0)</f>
        <v>0</v>
      </c>
      <c r="BF386" s="133">
        <f>IF(N386="snížená",J386,0)</f>
        <v>0</v>
      </c>
      <c r="BG386" s="133">
        <f>IF(N386="zákl. přenesená",J386,0)</f>
        <v>0</v>
      </c>
      <c r="BH386" s="133">
        <f>IF(N386="sníž. přenesená",J386,0)</f>
        <v>0</v>
      </c>
      <c r="BI386" s="133">
        <f>IF(N386="nulová",J386,0)</f>
        <v>0</v>
      </c>
      <c r="BJ386" s="17" t="s">
        <v>83</v>
      </c>
      <c r="BK386" s="133">
        <f>ROUND(I386*H386,2)</f>
        <v>0</v>
      </c>
      <c r="BL386" s="17" t="s">
        <v>184</v>
      </c>
      <c r="BM386" s="132" t="s">
        <v>535</v>
      </c>
    </row>
    <row r="387" spans="2:65" s="1" customFormat="1" x14ac:dyDescent="0.2">
      <c r="B387" s="28"/>
      <c r="C387" s="276"/>
      <c r="D387" s="134" t="s">
        <v>186</v>
      </c>
      <c r="E387" s="276"/>
      <c r="F387" s="135" t="s">
        <v>536</v>
      </c>
      <c r="G387" s="276"/>
      <c r="H387" s="276"/>
      <c r="I387" s="136"/>
      <c r="J387" s="276"/>
      <c r="K387" s="276"/>
      <c r="L387" s="28"/>
      <c r="M387" s="137"/>
      <c r="N387" s="276"/>
      <c r="O387" s="276"/>
      <c r="P387" s="276"/>
      <c r="Q387" s="276"/>
      <c r="R387" s="276"/>
      <c r="S387" s="276"/>
      <c r="T387" s="44"/>
      <c r="U387" s="276"/>
      <c r="V387" s="276"/>
      <c r="W387" s="276"/>
      <c r="X387" s="276"/>
      <c r="Y387" s="276"/>
      <c r="Z387" s="276"/>
      <c r="AA387" s="276"/>
      <c r="AB387" s="276"/>
      <c r="AC387" s="276"/>
      <c r="AD387" s="276"/>
      <c r="AE387" s="276"/>
      <c r="AF387" s="276"/>
      <c r="AG387" s="276"/>
      <c r="AH387" s="276"/>
      <c r="AI387" s="276"/>
      <c r="AJ387" s="276"/>
      <c r="AK387" s="276"/>
      <c r="AL387" s="276"/>
      <c r="AM387" s="276"/>
      <c r="AN387" s="276"/>
      <c r="AO387" s="276"/>
      <c r="AP387" s="276"/>
      <c r="AQ387" s="276"/>
      <c r="AR387" s="276"/>
      <c r="AS387" s="276"/>
      <c r="AT387" s="17" t="s">
        <v>186</v>
      </c>
      <c r="AU387" s="17" t="s">
        <v>86</v>
      </c>
      <c r="AV387" s="276"/>
      <c r="AW387" s="276"/>
      <c r="AX387" s="276"/>
      <c r="AY387" s="276"/>
      <c r="AZ387" s="276"/>
      <c r="BA387" s="276"/>
      <c r="BB387" s="276"/>
      <c r="BC387" s="276"/>
      <c r="BD387" s="276"/>
      <c r="BE387" s="276"/>
      <c r="BF387" s="276"/>
      <c r="BG387" s="276"/>
      <c r="BH387" s="276"/>
      <c r="BI387" s="276"/>
      <c r="BJ387" s="276"/>
      <c r="BK387" s="276"/>
      <c r="BL387" s="276"/>
      <c r="BM387" s="276"/>
    </row>
    <row r="388" spans="2:65" s="12" customFormat="1" x14ac:dyDescent="0.2">
      <c r="B388" s="138"/>
      <c r="D388" s="139" t="s">
        <v>188</v>
      </c>
      <c r="E388" s="140" t="s">
        <v>3</v>
      </c>
      <c r="F388" s="141" t="s">
        <v>537</v>
      </c>
      <c r="H388" s="140" t="s">
        <v>3</v>
      </c>
      <c r="I388" s="142"/>
      <c r="L388" s="138"/>
      <c r="M388" s="143"/>
      <c r="T388" s="144"/>
      <c r="AT388" s="140" t="s">
        <v>188</v>
      </c>
      <c r="AU388" s="140" t="s">
        <v>86</v>
      </c>
      <c r="AV388" s="12" t="s">
        <v>83</v>
      </c>
      <c r="AW388" s="12" t="s">
        <v>36</v>
      </c>
      <c r="AX388" s="12" t="s">
        <v>75</v>
      </c>
      <c r="AY388" s="140" t="s">
        <v>177</v>
      </c>
    </row>
    <row r="389" spans="2:65" s="13" customFormat="1" x14ac:dyDescent="0.2">
      <c r="B389" s="145"/>
      <c r="D389" s="139" t="s">
        <v>188</v>
      </c>
      <c r="E389" s="146" t="s">
        <v>3</v>
      </c>
      <c r="F389" s="147" t="s">
        <v>218</v>
      </c>
      <c r="H389" s="148">
        <v>6</v>
      </c>
      <c r="I389" s="149"/>
      <c r="L389" s="145"/>
      <c r="M389" s="150"/>
      <c r="T389" s="151"/>
      <c r="AT389" s="146" t="s">
        <v>188</v>
      </c>
      <c r="AU389" s="146" t="s">
        <v>86</v>
      </c>
      <c r="AV389" s="13" t="s">
        <v>86</v>
      </c>
      <c r="AW389" s="13" t="s">
        <v>36</v>
      </c>
      <c r="AX389" s="13" t="s">
        <v>75</v>
      </c>
      <c r="AY389" s="146" t="s">
        <v>177</v>
      </c>
    </row>
    <row r="390" spans="2:65" s="12" customFormat="1" x14ac:dyDescent="0.2">
      <c r="B390" s="138"/>
      <c r="D390" s="139" t="s">
        <v>188</v>
      </c>
      <c r="E390" s="140" t="s">
        <v>3</v>
      </c>
      <c r="F390" s="141" t="s">
        <v>538</v>
      </c>
      <c r="H390" s="140" t="s">
        <v>3</v>
      </c>
      <c r="I390" s="142"/>
      <c r="L390" s="138"/>
      <c r="M390" s="143"/>
      <c r="T390" s="144"/>
      <c r="AT390" s="140" t="s">
        <v>188</v>
      </c>
      <c r="AU390" s="140" t="s">
        <v>86</v>
      </c>
      <c r="AV390" s="12" t="s">
        <v>83</v>
      </c>
      <c r="AW390" s="12" t="s">
        <v>36</v>
      </c>
      <c r="AX390" s="12" t="s">
        <v>75</v>
      </c>
      <c r="AY390" s="140" t="s">
        <v>177</v>
      </c>
    </row>
    <row r="391" spans="2:65" s="13" customFormat="1" x14ac:dyDescent="0.2">
      <c r="B391" s="145"/>
      <c r="D391" s="139" t="s">
        <v>188</v>
      </c>
      <c r="E391" s="146" t="s">
        <v>3</v>
      </c>
      <c r="F391" s="147" t="s">
        <v>231</v>
      </c>
      <c r="H391" s="148">
        <v>8</v>
      </c>
      <c r="I391" s="149"/>
      <c r="L391" s="145"/>
      <c r="M391" s="150"/>
      <c r="T391" s="151"/>
      <c r="AT391" s="146" t="s">
        <v>188</v>
      </c>
      <c r="AU391" s="146" t="s">
        <v>86</v>
      </c>
      <c r="AV391" s="13" t="s">
        <v>86</v>
      </c>
      <c r="AW391" s="13" t="s">
        <v>36</v>
      </c>
      <c r="AX391" s="13" t="s">
        <v>75</v>
      </c>
      <c r="AY391" s="146" t="s">
        <v>177</v>
      </c>
    </row>
    <row r="392" spans="2:65" s="12" customFormat="1" x14ac:dyDescent="0.2">
      <c r="B392" s="138"/>
      <c r="D392" s="139" t="s">
        <v>188</v>
      </c>
      <c r="E392" s="140" t="s">
        <v>3</v>
      </c>
      <c r="F392" s="141" t="s">
        <v>539</v>
      </c>
      <c r="H392" s="140" t="s">
        <v>3</v>
      </c>
      <c r="I392" s="142"/>
      <c r="L392" s="138"/>
      <c r="M392" s="143"/>
      <c r="T392" s="144"/>
      <c r="AT392" s="140" t="s">
        <v>188</v>
      </c>
      <c r="AU392" s="140" t="s">
        <v>86</v>
      </c>
      <c r="AV392" s="12" t="s">
        <v>83</v>
      </c>
      <c r="AW392" s="12" t="s">
        <v>36</v>
      </c>
      <c r="AX392" s="12" t="s">
        <v>75</v>
      </c>
      <c r="AY392" s="140" t="s">
        <v>177</v>
      </c>
    </row>
    <row r="393" spans="2:65" s="13" customFormat="1" x14ac:dyDescent="0.2">
      <c r="B393" s="145"/>
      <c r="D393" s="139" t="s">
        <v>188</v>
      </c>
      <c r="E393" s="146" t="s">
        <v>3</v>
      </c>
      <c r="F393" s="147" t="s">
        <v>224</v>
      </c>
      <c r="H393" s="148">
        <v>7</v>
      </c>
      <c r="I393" s="149"/>
      <c r="L393" s="145"/>
      <c r="M393" s="150"/>
      <c r="T393" s="151"/>
      <c r="AT393" s="146" t="s">
        <v>188</v>
      </c>
      <c r="AU393" s="146" t="s">
        <v>86</v>
      </c>
      <c r="AV393" s="13" t="s">
        <v>86</v>
      </c>
      <c r="AW393" s="13" t="s">
        <v>36</v>
      </c>
      <c r="AX393" s="13" t="s">
        <v>75</v>
      </c>
      <c r="AY393" s="146" t="s">
        <v>177</v>
      </c>
    </row>
    <row r="394" spans="2:65" s="14" customFormat="1" x14ac:dyDescent="0.2">
      <c r="B394" s="152"/>
      <c r="D394" s="139" t="s">
        <v>188</v>
      </c>
      <c r="E394" s="153" t="s">
        <v>3</v>
      </c>
      <c r="F394" s="154" t="s">
        <v>199</v>
      </c>
      <c r="H394" s="155">
        <v>21</v>
      </c>
      <c r="I394" s="156"/>
      <c r="L394" s="152"/>
      <c r="M394" s="157"/>
      <c r="T394" s="158"/>
      <c r="AT394" s="153" t="s">
        <v>188</v>
      </c>
      <c r="AU394" s="153" t="s">
        <v>86</v>
      </c>
      <c r="AV394" s="14" t="s">
        <v>184</v>
      </c>
      <c r="AW394" s="14" t="s">
        <v>36</v>
      </c>
      <c r="AX394" s="14" t="s">
        <v>83</v>
      </c>
      <c r="AY394" s="153" t="s">
        <v>177</v>
      </c>
    </row>
    <row r="395" spans="2:65" s="1" customFormat="1" ht="44.25" customHeight="1" x14ac:dyDescent="0.2">
      <c r="B395" s="120"/>
      <c r="C395" s="121" t="s">
        <v>540</v>
      </c>
      <c r="D395" s="121" t="s">
        <v>179</v>
      </c>
      <c r="E395" s="122" t="s">
        <v>541</v>
      </c>
      <c r="F395" s="123" t="s">
        <v>542</v>
      </c>
      <c r="G395" s="124" t="s">
        <v>387</v>
      </c>
      <c r="H395" s="125">
        <v>3</v>
      </c>
      <c r="I395" s="126"/>
      <c r="J395" s="127">
        <f>ROUND(I395*H395,2)</f>
        <v>0</v>
      </c>
      <c r="K395" s="123" t="s">
        <v>183</v>
      </c>
      <c r="L395" s="28"/>
      <c r="M395" s="128" t="s">
        <v>3</v>
      </c>
      <c r="N395" s="129" t="s">
        <v>46</v>
      </c>
      <c r="O395" s="276"/>
      <c r="P395" s="130">
        <f>O395*H395</f>
        <v>0</v>
      </c>
      <c r="Q395" s="130">
        <v>0</v>
      </c>
      <c r="R395" s="130">
        <f>Q395*H395</f>
        <v>0</v>
      </c>
      <c r="S395" s="130">
        <v>0.187</v>
      </c>
      <c r="T395" s="131">
        <f>S395*H395</f>
        <v>0.56099999999999994</v>
      </c>
      <c r="U395" s="276"/>
      <c r="V395" s="276"/>
      <c r="W395" s="276"/>
      <c r="X395" s="276"/>
      <c r="Y395" s="276"/>
      <c r="Z395" s="276"/>
      <c r="AA395" s="276"/>
      <c r="AB395" s="276"/>
      <c r="AC395" s="276"/>
      <c r="AD395" s="276"/>
      <c r="AE395" s="276"/>
      <c r="AF395" s="276"/>
      <c r="AG395" s="276"/>
      <c r="AH395" s="276"/>
      <c r="AI395" s="276"/>
      <c r="AJ395" s="276"/>
      <c r="AK395" s="276"/>
      <c r="AL395" s="276"/>
      <c r="AM395" s="276"/>
      <c r="AN395" s="276"/>
      <c r="AO395" s="276"/>
      <c r="AP395" s="276"/>
      <c r="AQ395" s="276"/>
      <c r="AR395" s="132" t="s">
        <v>184</v>
      </c>
      <c r="AS395" s="276"/>
      <c r="AT395" s="132" t="s">
        <v>179</v>
      </c>
      <c r="AU395" s="132" t="s">
        <v>86</v>
      </c>
      <c r="AV395" s="276"/>
      <c r="AW395" s="276"/>
      <c r="AX395" s="276"/>
      <c r="AY395" s="17" t="s">
        <v>177</v>
      </c>
      <c r="AZ395" s="276"/>
      <c r="BA395" s="276"/>
      <c r="BB395" s="276"/>
      <c r="BC395" s="276"/>
      <c r="BD395" s="276"/>
      <c r="BE395" s="133">
        <f>IF(N395="základní",J395,0)</f>
        <v>0</v>
      </c>
      <c r="BF395" s="133">
        <f>IF(N395="snížená",J395,0)</f>
        <v>0</v>
      </c>
      <c r="BG395" s="133">
        <f>IF(N395="zákl. přenesená",J395,0)</f>
        <v>0</v>
      </c>
      <c r="BH395" s="133">
        <f>IF(N395="sníž. přenesená",J395,0)</f>
        <v>0</v>
      </c>
      <c r="BI395" s="133">
        <f>IF(N395="nulová",J395,0)</f>
        <v>0</v>
      </c>
      <c r="BJ395" s="17" t="s">
        <v>83</v>
      </c>
      <c r="BK395" s="133">
        <f>ROUND(I395*H395,2)</f>
        <v>0</v>
      </c>
      <c r="BL395" s="17" t="s">
        <v>184</v>
      </c>
      <c r="BM395" s="132" t="s">
        <v>543</v>
      </c>
    </row>
    <row r="396" spans="2:65" s="1" customFormat="1" x14ac:dyDescent="0.2">
      <c r="B396" s="28"/>
      <c r="C396" s="276"/>
      <c r="D396" s="134" t="s">
        <v>186</v>
      </c>
      <c r="E396" s="276"/>
      <c r="F396" s="135" t="s">
        <v>544</v>
      </c>
      <c r="G396" s="276"/>
      <c r="H396" s="276"/>
      <c r="I396" s="136"/>
      <c r="J396" s="276"/>
      <c r="K396" s="276"/>
      <c r="L396" s="28"/>
      <c r="M396" s="137"/>
      <c r="N396" s="276"/>
      <c r="O396" s="276"/>
      <c r="P396" s="276"/>
      <c r="Q396" s="276"/>
      <c r="R396" s="276"/>
      <c r="S396" s="276"/>
      <c r="T396" s="44"/>
      <c r="U396" s="276"/>
      <c r="V396" s="276"/>
      <c r="W396" s="276"/>
      <c r="X396" s="276"/>
      <c r="Y396" s="276"/>
      <c r="Z396" s="276"/>
      <c r="AA396" s="276"/>
      <c r="AB396" s="276"/>
      <c r="AC396" s="276"/>
      <c r="AD396" s="276"/>
      <c r="AE396" s="276"/>
      <c r="AF396" s="276"/>
      <c r="AG396" s="276"/>
      <c r="AH396" s="276"/>
      <c r="AI396" s="276"/>
      <c r="AJ396" s="276"/>
      <c r="AK396" s="276"/>
      <c r="AL396" s="276"/>
      <c r="AM396" s="276"/>
      <c r="AN396" s="276"/>
      <c r="AO396" s="276"/>
      <c r="AP396" s="276"/>
      <c r="AQ396" s="276"/>
      <c r="AR396" s="276"/>
      <c r="AS396" s="276"/>
      <c r="AT396" s="17" t="s">
        <v>186</v>
      </c>
      <c r="AU396" s="17" t="s">
        <v>86</v>
      </c>
      <c r="AV396" s="276"/>
      <c r="AW396" s="276"/>
      <c r="AX396" s="276"/>
      <c r="AY396" s="276"/>
      <c r="AZ396" s="276"/>
      <c r="BA396" s="276"/>
      <c r="BB396" s="276"/>
      <c r="BC396" s="276"/>
      <c r="BD396" s="276"/>
      <c r="BE396" s="276"/>
      <c r="BF396" s="276"/>
      <c r="BG396" s="276"/>
      <c r="BH396" s="276"/>
      <c r="BI396" s="276"/>
      <c r="BJ396" s="276"/>
      <c r="BK396" s="276"/>
      <c r="BL396" s="276"/>
      <c r="BM396" s="276"/>
    </row>
    <row r="397" spans="2:65" s="12" customFormat="1" x14ac:dyDescent="0.2">
      <c r="B397" s="138"/>
      <c r="D397" s="139" t="s">
        <v>188</v>
      </c>
      <c r="E397" s="140" t="s">
        <v>3</v>
      </c>
      <c r="F397" s="141" t="s">
        <v>545</v>
      </c>
      <c r="H397" s="140" t="s">
        <v>3</v>
      </c>
      <c r="I397" s="142"/>
      <c r="L397" s="138"/>
      <c r="M397" s="143"/>
      <c r="T397" s="144"/>
      <c r="AT397" s="140" t="s">
        <v>188</v>
      </c>
      <c r="AU397" s="140" t="s">
        <v>86</v>
      </c>
      <c r="AV397" s="12" t="s">
        <v>83</v>
      </c>
      <c r="AW397" s="12" t="s">
        <v>36</v>
      </c>
      <c r="AX397" s="12" t="s">
        <v>75</v>
      </c>
      <c r="AY397" s="140" t="s">
        <v>177</v>
      </c>
    </row>
    <row r="398" spans="2:65" s="13" customFormat="1" x14ac:dyDescent="0.2">
      <c r="B398" s="145"/>
      <c r="D398" s="139" t="s">
        <v>188</v>
      </c>
      <c r="E398" s="146" t="s">
        <v>3</v>
      </c>
      <c r="F398" s="147" t="s">
        <v>83</v>
      </c>
      <c r="H398" s="148">
        <v>1</v>
      </c>
      <c r="I398" s="149"/>
      <c r="L398" s="145"/>
      <c r="M398" s="150"/>
      <c r="T398" s="151"/>
      <c r="AT398" s="146" t="s">
        <v>188</v>
      </c>
      <c r="AU398" s="146" t="s">
        <v>86</v>
      </c>
      <c r="AV398" s="13" t="s">
        <v>86</v>
      </c>
      <c r="AW398" s="13" t="s">
        <v>36</v>
      </c>
      <c r="AX398" s="13" t="s">
        <v>75</v>
      </c>
      <c r="AY398" s="146" t="s">
        <v>177</v>
      </c>
    </row>
    <row r="399" spans="2:65" s="12" customFormat="1" x14ac:dyDescent="0.2">
      <c r="B399" s="138"/>
      <c r="D399" s="139" t="s">
        <v>188</v>
      </c>
      <c r="E399" s="140" t="s">
        <v>3</v>
      </c>
      <c r="F399" s="141" t="s">
        <v>546</v>
      </c>
      <c r="H399" s="140" t="s">
        <v>3</v>
      </c>
      <c r="I399" s="142"/>
      <c r="L399" s="138"/>
      <c r="M399" s="143"/>
      <c r="T399" s="144"/>
      <c r="AT399" s="140" t="s">
        <v>188</v>
      </c>
      <c r="AU399" s="140" t="s">
        <v>86</v>
      </c>
      <c r="AV399" s="12" t="s">
        <v>83</v>
      </c>
      <c r="AW399" s="12" t="s">
        <v>36</v>
      </c>
      <c r="AX399" s="12" t="s">
        <v>75</v>
      </c>
      <c r="AY399" s="140" t="s">
        <v>177</v>
      </c>
    </row>
    <row r="400" spans="2:65" s="13" customFormat="1" x14ac:dyDescent="0.2">
      <c r="B400" s="145"/>
      <c r="D400" s="139" t="s">
        <v>188</v>
      </c>
      <c r="E400" s="146" t="s">
        <v>3</v>
      </c>
      <c r="F400" s="147" t="s">
        <v>83</v>
      </c>
      <c r="H400" s="148">
        <v>1</v>
      </c>
      <c r="I400" s="149"/>
      <c r="L400" s="145"/>
      <c r="M400" s="150"/>
      <c r="T400" s="151"/>
      <c r="AT400" s="146" t="s">
        <v>188</v>
      </c>
      <c r="AU400" s="146" t="s">
        <v>86</v>
      </c>
      <c r="AV400" s="13" t="s">
        <v>86</v>
      </c>
      <c r="AW400" s="13" t="s">
        <v>36</v>
      </c>
      <c r="AX400" s="13" t="s">
        <v>75</v>
      </c>
      <c r="AY400" s="146" t="s">
        <v>177</v>
      </c>
    </row>
    <row r="401" spans="2:65" s="12" customFormat="1" x14ac:dyDescent="0.2">
      <c r="B401" s="138"/>
      <c r="D401" s="139" t="s">
        <v>188</v>
      </c>
      <c r="E401" s="140" t="s">
        <v>3</v>
      </c>
      <c r="F401" s="141" t="s">
        <v>547</v>
      </c>
      <c r="H401" s="140" t="s">
        <v>3</v>
      </c>
      <c r="I401" s="142"/>
      <c r="L401" s="138"/>
      <c r="M401" s="143"/>
      <c r="T401" s="144"/>
      <c r="AT401" s="140" t="s">
        <v>188</v>
      </c>
      <c r="AU401" s="140" t="s">
        <v>86</v>
      </c>
      <c r="AV401" s="12" t="s">
        <v>83</v>
      </c>
      <c r="AW401" s="12" t="s">
        <v>36</v>
      </c>
      <c r="AX401" s="12" t="s">
        <v>75</v>
      </c>
      <c r="AY401" s="140" t="s">
        <v>177</v>
      </c>
    </row>
    <row r="402" spans="2:65" s="13" customFormat="1" x14ac:dyDescent="0.2">
      <c r="B402" s="145"/>
      <c r="D402" s="139" t="s">
        <v>188</v>
      </c>
      <c r="E402" s="146" t="s">
        <v>3</v>
      </c>
      <c r="F402" s="147" t="s">
        <v>83</v>
      </c>
      <c r="H402" s="148">
        <v>1</v>
      </c>
      <c r="I402" s="149"/>
      <c r="L402" s="145"/>
      <c r="M402" s="150"/>
      <c r="T402" s="151"/>
      <c r="AT402" s="146" t="s">
        <v>188</v>
      </c>
      <c r="AU402" s="146" t="s">
        <v>86</v>
      </c>
      <c r="AV402" s="13" t="s">
        <v>86</v>
      </c>
      <c r="AW402" s="13" t="s">
        <v>36</v>
      </c>
      <c r="AX402" s="13" t="s">
        <v>75</v>
      </c>
      <c r="AY402" s="146" t="s">
        <v>177</v>
      </c>
    </row>
    <row r="403" spans="2:65" s="14" customFormat="1" x14ac:dyDescent="0.2">
      <c r="B403" s="152"/>
      <c r="D403" s="139" t="s">
        <v>188</v>
      </c>
      <c r="E403" s="153" t="s">
        <v>3</v>
      </c>
      <c r="F403" s="154" t="s">
        <v>199</v>
      </c>
      <c r="H403" s="155">
        <v>3</v>
      </c>
      <c r="I403" s="156"/>
      <c r="L403" s="152"/>
      <c r="M403" s="157"/>
      <c r="T403" s="158"/>
      <c r="AT403" s="153" t="s">
        <v>188</v>
      </c>
      <c r="AU403" s="153" t="s">
        <v>86</v>
      </c>
      <c r="AV403" s="14" t="s">
        <v>184</v>
      </c>
      <c r="AW403" s="14" t="s">
        <v>36</v>
      </c>
      <c r="AX403" s="14" t="s">
        <v>83</v>
      </c>
      <c r="AY403" s="153" t="s">
        <v>177</v>
      </c>
    </row>
    <row r="404" spans="2:65" s="1" customFormat="1" ht="44.25" customHeight="1" x14ac:dyDescent="0.2">
      <c r="B404" s="120"/>
      <c r="C404" s="121" t="s">
        <v>548</v>
      </c>
      <c r="D404" s="121" t="s">
        <v>179</v>
      </c>
      <c r="E404" s="122" t="s">
        <v>549</v>
      </c>
      <c r="F404" s="123" t="s">
        <v>550</v>
      </c>
      <c r="G404" s="124" t="s">
        <v>182</v>
      </c>
      <c r="H404" s="125">
        <v>0.59399999999999997</v>
      </c>
      <c r="I404" s="126"/>
      <c r="J404" s="127">
        <f>ROUND(I404*H404,2)</f>
        <v>0</v>
      </c>
      <c r="K404" s="123" t="s">
        <v>183</v>
      </c>
      <c r="L404" s="28"/>
      <c r="M404" s="128" t="s">
        <v>3</v>
      </c>
      <c r="N404" s="129" t="s">
        <v>46</v>
      </c>
      <c r="O404" s="276"/>
      <c r="P404" s="130">
        <f>O404*H404</f>
        <v>0</v>
      </c>
      <c r="Q404" s="130">
        <v>0</v>
      </c>
      <c r="R404" s="130">
        <f>Q404*H404</f>
        <v>0</v>
      </c>
      <c r="S404" s="130">
        <v>2.4</v>
      </c>
      <c r="T404" s="131">
        <f>S404*H404</f>
        <v>1.4256</v>
      </c>
      <c r="U404" s="276"/>
      <c r="V404" s="276"/>
      <c r="W404" s="276"/>
      <c r="X404" s="276"/>
      <c r="Y404" s="276"/>
      <c r="Z404" s="276"/>
      <c r="AA404" s="276"/>
      <c r="AB404" s="276"/>
      <c r="AC404" s="276"/>
      <c r="AD404" s="276"/>
      <c r="AE404" s="276"/>
      <c r="AF404" s="276"/>
      <c r="AG404" s="276"/>
      <c r="AH404" s="276"/>
      <c r="AI404" s="276"/>
      <c r="AJ404" s="276"/>
      <c r="AK404" s="276"/>
      <c r="AL404" s="276"/>
      <c r="AM404" s="276"/>
      <c r="AN404" s="276"/>
      <c r="AO404" s="276"/>
      <c r="AP404" s="276"/>
      <c r="AQ404" s="276"/>
      <c r="AR404" s="132" t="s">
        <v>184</v>
      </c>
      <c r="AS404" s="276"/>
      <c r="AT404" s="132" t="s">
        <v>179</v>
      </c>
      <c r="AU404" s="132" t="s">
        <v>86</v>
      </c>
      <c r="AV404" s="276"/>
      <c r="AW404" s="276"/>
      <c r="AX404" s="276"/>
      <c r="AY404" s="17" t="s">
        <v>177</v>
      </c>
      <c r="AZ404" s="276"/>
      <c r="BA404" s="276"/>
      <c r="BB404" s="276"/>
      <c r="BC404" s="276"/>
      <c r="BD404" s="276"/>
      <c r="BE404" s="133">
        <f>IF(N404="základní",J404,0)</f>
        <v>0</v>
      </c>
      <c r="BF404" s="133">
        <f>IF(N404="snížená",J404,0)</f>
        <v>0</v>
      </c>
      <c r="BG404" s="133">
        <f>IF(N404="zákl. přenesená",J404,0)</f>
        <v>0</v>
      </c>
      <c r="BH404" s="133">
        <f>IF(N404="sníž. přenesená",J404,0)</f>
        <v>0</v>
      </c>
      <c r="BI404" s="133">
        <f>IF(N404="nulová",J404,0)</f>
        <v>0</v>
      </c>
      <c r="BJ404" s="17" t="s">
        <v>83</v>
      </c>
      <c r="BK404" s="133">
        <f>ROUND(I404*H404,2)</f>
        <v>0</v>
      </c>
      <c r="BL404" s="17" t="s">
        <v>184</v>
      </c>
      <c r="BM404" s="132" t="s">
        <v>551</v>
      </c>
    </row>
    <row r="405" spans="2:65" s="1" customFormat="1" x14ac:dyDescent="0.2">
      <c r="B405" s="28"/>
      <c r="C405" s="276"/>
      <c r="D405" s="134" t="s">
        <v>186</v>
      </c>
      <c r="E405" s="276"/>
      <c r="F405" s="135" t="s">
        <v>552</v>
      </c>
      <c r="G405" s="276"/>
      <c r="H405" s="276"/>
      <c r="I405" s="136"/>
      <c r="J405" s="276"/>
      <c r="K405" s="276"/>
      <c r="L405" s="28"/>
      <c r="M405" s="137"/>
      <c r="N405" s="276"/>
      <c r="O405" s="276"/>
      <c r="P405" s="276"/>
      <c r="Q405" s="276"/>
      <c r="R405" s="276"/>
      <c r="S405" s="276"/>
      <c r="T405" s="44"/>
      <c r="U405" s="276"/>
      <c r="V405" s="276"/>
      <c r="W405" s="276"/>
      <c r="X405" s="276"/>
      <c r="Y405" s="276"/>
      <c r="Z405" s="276"/>
      <c r="AA405" s="276"/>
      <c r="AB405" s="276"/>
      <c r="AC405" s="276"/>
      <c r="AD405" s="276"/>
      <c r="AE405" s="276"/>
      <c r="AF405" s="276"/>
      <c r="AG405" s="276"/>
      <c r="AH405" s="276"/>
      <c r="AI405" s="276"/>
      <c r="AJ405" s="276"/>
      <c r="AK405" s="276"/>
      <c r="AL405" s="276"/>
      <c r="AM405" s="276"/>
      <c r="AN405" s="276"/>
      <c r="AO405" s="276"/>
      <c r="AP405" s="276"/>
      <c r="AQ405" s="276"/>
      <c r="AR405" s="276"/>
      <c r="AS405" s="276"/>
      <c r="AT405" s="17" t="s">
        <v>186</v>
      </c>
      <c r="AU405" s="17" t="s">
        <v>86</v>
      </c>
      <c r="AV405" s="276"/>
      <c r="AW405" s="276"/>
      <c r="AX405" s="276"/>
      <c r="AY405" s="276"/>
      <c r="AZ405" s="276"/>
      <c r="BA405" s="276"/>
      <c r="BB405" s="276"/>
      <c r="BC405" s="276"/>
      <c r="BD405" s="276"/>
      <c r="BE405" s="276"/>
      <c r="BF405" s="276"/>
      <c r="BG405" s="276"/>
      <c r="BH405" s="276"/>
      <c r="BI405" s="276"/>
      <c r="BJ405" s="276"/>
      <c r="BK405" s="276"/>
      <c r="BL405" s="276"/>
      <c r="BM405" s="276"/>
    </row>
    <row r="406" spans="2:65" s="12" customFormat="1" x14ac:dyDescent="0.2">
      <c r="B406" s="138"/>
      <c r="D406" s="139" t="s">
        <v>188</v>
      </c>
      <c r="E406" s="140" t="s">
        <v>3</v>
      </c>
      <c r="F406" s="141" t="s">
        <v>553</v>
      </c>
      <c r="H406" s="140" t="s">
        <v>3</v>
      </c>
      <c r="I406" s="142"/>
      <c r="L406" s="138"/>
      <c r="M406" s="143"/>
      <c r="T406" s="144"/>
      <c r="AT406" s="140" t="s">
        <v>188</v>
      </c>
      <c r="AU406" s="140" t="s">
        <v>86</v>
      </c>
      <c r="AV406" s="12" t="s">
        <v>83</v>
      </c>
      <c r="AW406" s="12" t="s">
        <v>36</v>
      </c>
      <c r="AX406" s="12" t="s">
        <v>75</v>
      </c>
      <c r="AY406" s="140" t="s">
        <v>177</v>
      </c>
    </row>
    <row r="407" spans="2:65" s="13" customFormat="1" x14ac:dyDescent="0.2">
      <c r="B407" s="145"/>
      <c r="D407" s="139" t="s">
        <v>188</v>
      </c>
      <c r="E407" s="146" t="s">
        <v>3</v>
      </c>
      <c r="F407" s="147" t="s">
        <v>554</v>
      </c>
      <c r="H407" s="148">
        <v>0.29699999999999999</v>
      </c>
      <c r="I407" s="149"/>
      <c r="L407" s="145"/>
      <c r="M407" s="150"/>
      <c r="T407" s="151"/>
      <c r="AT407" s="146" t="s">
        <v>188</v>
      </c>
      <c r="AU407" s="146" t="s">
        <v>86</v>
      </c>
      <c r="AV407" s="13" t="s">
        <v>86</v>
      </c>
      <c r="AW407" s="13" t="s">
        <v>36</v>
      </c>
      <c r="AX407" s="13" t="s">
        <v>75</v>
      </c>
      <c r="AY407" s="146" t="s">
        <v>177</v>
      </c>
    </row>
    <row r="408" spans="2:65" s="12" customFormat="1" x14ac:dyDescent="0.2">
      <c r="B408" s="138"/>
      <c r="D408" s="139" t="s">
        <v>188</v>
      </c>
      <c r="E408" s="140" t="s">
        <v>3</v>
      </c>
      <c r="F408" s="141" t="s">
        <v>555</v>
      </c>
      <c r="H408" s="140" t="s">
        <v>3</v>
      </c>
      <c r="I408" s="142"/>
      <c r="L408" s="138"/>
      <c r="M408" s="143"/>
      <c r="T408" s="144"/>
      <c r="AT408" s="140" t="s">
        <v>188</v>
      </c>
      <c r="AU408" s="140" t="s">
        <v>86</v>
      </c>
      <c r="AV408" s="12" t="s">
        <v>83</v>
      </c>
      <c r="AW408" s="12" t="s">
        <v>36</v>
      </c>
      <c r="AX408" s="12" t="s">
        <v>75</v>
      </c>
      <c r="AY408" s="140" t="s">
        <v>177</v>
      </c>
    </row>
    <row r="409" spans="2:65" s="13" customFormat="1" x14ac:dyDescent="0.2">
      <c r="B409" s="145"/>
      <c r="D409" s="139" t="s">
        <v>188</v>
      </c>
      <c r="E409" s="146" t="s">
        <v>3</v>
      </c>
      <c r="F409" s="147" t="s">
        <v>554</v>
      </c>
      <c r="H409" s="148">
        <v>0.29699999999999999</v>
      </c>
      <c r="I409" s="149"/>
      <c r="L409" s="145"/>
      <c r="M409" s="150"/>
      <c r="T409" s="151"/>
      <c r="AT409" s="146" t="s">
        <v>188</v>
      </c>
      <c r="AU409" s="146" t="s">
        <v>86</v>
      </c>
      <c r="AV409" s="13" t="s">
        <v>86</v>
      </c>
      <c r="AW409" s="13" t="s">
        <v>36</v>
      </c>
      <c r="AX409" s="13" t="s">
        <v>75</v>
      </c>
      <c r="AY409" s="146" t="s">
        <v>177</v>
      </c>
    </row>
    <row r="410" spans="2:65" s="14" customFormat="1" x14ac:dyDescent="0.2">
      <c r="B410" s="152"/>
      <c r="D410" s="139" t="s">
        <v>188</v>
      </c>
      <c r="E410" s="153" t="s">
        <v>3</v>
      </c>
      <c r="F410" s="154" t="s">
        <v>199</v>
      </c>
      <c r="H410" s="155">
        <v>0.59399999999999997</v>
      </c>
      <c r="I410" s="156"/>
      <c r="L410" s="152"/>
      <c r="M410" s="157"/>
      <c r="T410" s="158"/>
      <c r="AT410" s="153" t="s">
        <v>188</v>
      </c>
      <c r="AU410" s="153" t="s">
        <v>86</v>
      </c>
      <c r="AV410" s="14" t="s">
        <v>184</v>
      </c>
      <c r="AW410" s="14" t="s">
        <v>36</v>
      </c>
      <c r="AX410" s="14" t="s">
        <v>83</v>
      </c>
      <c r="AY410" s="153" t="s">
        <v>177</v>
      </c>
    </row>
    <row r="411" spans="2:65" s="1" customFormat="1" ht="44.25" customHeight="1" x14ac:dyDescent="0.2">
      <c r="B411" s="120"/>
      <c r="C411" s="121" t="s">
        <v>556</v>
      </c>
      <c r="D411" s="121" t="s">
        <v>179</v>
      </c>
      <c r="E411" s="122" t="s">
        <v>557</v>
      </c>
      <c r="F411" s="123" t="s">
        <v>558</v>
      </c>
      <c r="G411" s="124" t="s">
        <v>328</v>
      </c>
      <c r="H411" s="125">
        <v>7.9</v>
      </c>
      <c r="I411" s="126"/>
      <c r="J411" s="127">
        <f>ROUND(I411*H411,2)</f>
        <v>0</v>
      </c>
      <c r="K411" s="123" t="s">
        <v>183</v>
      </c>
      <c r="L411" s="28"/>
      <c r="M411" s="128" t="s">
        <v>3</v>
      </c>
      <c r="N411" s="129" t="s">
        <v>46</v>
      </c>
      <c r="O411" s="276"/>
      <c r="P411" s="130">
        <f>O411*H411</f>
        <v>0</v>
      </c>
      <c r="Q411" s="130">
        <v>3.4499999999999999E-3</v>
      </c>
      <c r="R411" s="130">
        <f>Q411*H411</f>
        <v>2.7255000000000001E-2</v>
      </c>
      <c r="S411" s="130">
        <v>8.6999999999999994E-2</v>
      </c>
      <c r="T411" s="131">
        <f>S411*H411</f>
        <v>0.68730000000000002</v>
      </c>
      <c r="U411" s="276"/>
      <c r="V411" s="276"/>
      <c r="W411" s="276"/>
      <c r="X411" s="276"/>
      <c r="Y411" s="276"/>
      <c r="Z411" s="276"/>
      <c r="AA411" s="276"/>
      <c r="AB411" s="276"/>
      <c r="AC411" s="276"/>
      <c r="AD411" s="276"/>
      <c r="AE411" s="276"/>
      <c r="AF411" s="276"/>
      <c r="AG411" s="276"/>
      <c r="AH411" s="276"/>
      <c r="AI411" s="276"/>
      <c r="AJ411" s="276"/>
      <c r="AK411" s="276"/>
      <c r="AL411" s="276"/>
      <c r="AM411" s="276"/>
      <c r="AN411" s="276"/>
      <c r="AO411" s="276"/>
      <c r="AP411" s="276"/>
      <c r="AQ411" s="276"/>
      <c r="AR411" s="132" t="s">
        <v>184</v>
      </c>
      <c r="AS411" s="276"/>
      <c r="AT411" s="132" t="s">
        <v>179</v>
      </c>
      <c r="AU411" s="132" t="s">
        <v>86</v>
      </c>
      <c r="AV411" s="276"/>
      <c r="AW411" s="276"/>
      <c r="AX411" s="276"/>
      <c r="AY411" s="17" t="s">
        <v>177</v>
      </c>
      <c r="AZ411" s="276"/>
      <c r="BA411" s="276"/>
      <c r="BB411" s="276"/>
      <c r="BC411" s="276"/>
      <c r="BD411" s="276"/>
      <c r="BE411" s="133">
        <f>IF(N411="základní",J411,0)</f>
        <v>0</v>
      </c>
      <c r="BF411" s="133">
        <f>IF(N411="snížená",J411,0)</f>
        <v>0</v>
      </c>
      <c r="BG411" s="133">
        <f>IF(N411="zákl. přenesená",J411,0)</f>
        <v>0</v>
      </c>
      <c r="BH411" s="133">
        <f>IF(N411="sníž. přenesená",J411,0)</f>
        <v>0</v>
      </c>
      <c r="BI411" s="133">
        <f>IF(N411="nulová",J411,0)</f>
        <v>0</v>
      </c>
      <c r="BJ411" s="17" t="s">
        <v>83</v>
      </c>
      <c r="BK411" s="133">
        <f>ROUND(I411*H411,2)</f>
        <v>0</v>
      </c>
      <c r="BL411" s="17" t="s">
        <v>184</v>
      </c>
      <c r="BM411" s="132" t="s">
        <v>559</v>
      </c>
    </row>
    <row r="412" spans="2:65" s="1" customFormat="1" x14ac:dyDescent="0.2">
      <c r="B412" s="28"/>
      <c r="C412" s="276"/>
      <c r="D412" s="134" t="s">
        <v>186</v>
      </c>
      <c r="E412" s="276"/>
      <c r="F412" s="135" t="s">
        <v>560</v>
      </c>
      <c r="G412" s="276"/>
      <c r="H412" s="276"/>
      <c r="I412" s="136"/>
      <c r="J412" s="276"/>
      <c r="K412" s="276"/>
      <c r="L412" s="28"/>
      <c r="M412" s="137"/>
      <c r="N412" s="276"/>
      <c r="O412" s="276"/>
      <c r="P412" s="276"/>
      <c r="Q412" s="276"/>
      <c r="R412" s="276"/>
      <c r="S412" s="276"/>
      <c r="T412" s="44"/>
      <c r="U412" s="276"/>
      <c r="V412" s="276"/>
      <c r="W412" s="276"/>
      <c r="X412" s="276"/>
      <c r="Y412" s="276"/>
      <c r="Z412" s="276"/>
      <c r="AA412" s="276"/>
      <c r="AB412" s="276"/>
      <c r="AC412" s="276"/>
      <c r="AD412" s="276"/>
      <c r="AE412" s="276"/>
      <c r="AF412" s="276"/>
      <c r="AG412" s="276"/>
      <c r="AH412" s="276"/>
      <c r="AI412" s="276"/>
      <c r="AJ412" s="276"/>
      <c r="AK412" s="276"/>
      <c r="AL412" s="276"/>
      <c r="AM412" s="276"/>
      <c r="AN412" s="276"/>
      <c r="AO412" s="276"/>
      <c r="AP412" s="276"/>
      <c r="AQ412" s="276"/>
      <c r="AR412" s="276"/>
      <c r="AS412" s="276"/>
      <c r="AT412" s="17" t="s">
        <v>186</v>
      </c>
      <c r="AU412" s="17" t="s">
        <v>86</v>
      </c>
      <c r="AV412" s="276"/>
      <c r="AW412" s="276"/>
      <c r="AX412" s="276"/>
      <c r="AY412" s="276"/>
      <c r="AZ412" s="276"/>
      <c r="BA412" s="276"/>
      <c r="BB412" s="276"/>
      <c r="BC412" s="276"/>
      <c r="BD412" s="276"/>
      <c r="BE412" s="276"/>
      <c r="BF412" s="276"/>
      <c r="BG412" s="276"/>
      <c r="BH412" s="276"/>
      <c r="BI412" s="276"/>
      <c r="BJ412" s="276"/>
      <c r="BK412" s="276"/>
      <c r="BL412" s="276"/>
      <c r="BM412" s="276"/>
    </row>
    <row r="413" spans="2:65" s="12" customFormat="1" x14ac:dyDescent="0.2">
      <c r="B413" s="138"/>
      <c r="D413" s="139" t="s">
        <v>188</v>
      </c>
      <c r="E413" s="140" t="s">
        <v>3</v>
      </c>
      <c r="F413" s="141" t="s">
        <v>195</v>
      </c>
      <c r="H413" s="140" t="s">
        <v>3</v>
      </c>
      <c r="I413" s="142"/>
      <c r="L413" s="138"/>
      <c r="M413" s="143"/>
      <c r="T413" s="144"/>
      <c r="AT413" s="140" t="s">
        <v>188</v>
      </c>
      <c r="AU413" s="140" t="s">
        <v>86</v>
      </c>
      <c r="AV413" s="12" t="s">
        <v>83</v>
      </c>
      <c r="AW413" s="12" t="s">
        <v>36</v>
      </c>
      <c r="AX413" s="12" t="s">
        <v>75</v>
      </c>
      <c r="AY413" s="140" t="s">
        <v>177</v>
      </c>
    </row>
    <row r="414" spans="2:65" s="13" customFormat="1" x14ac:dyDescent="0.2">
      <c r="B414" s="145"/>
      <c r="D414" s="139" t="s">
        <v>188</v>
      </c>
      <c r="E414" s="146" t="s">
        <v>3</v>
      </c>
      <c r="F414" s="147" t="s">
        <v>561</v>
      </c>
      <c r="H414" s="148">
        <v>2.5</v>
      </c>
      <c r="I414" s="149"/>
      <c r="L414" s="145"/>
      <c r="M414" s="150"/>
      <c r="T414" s="151"/>
      <c r="AT414" s="146" t="s">
        <v>188</v>
      </c>
      <c r="AU414" s="146" t="s">
        <v>86</v>
      </c>
      <c r="AV414" s="13" t="s">
        <v>86</v>
      </c>
      <c r="AW414" s="13" t="s">
        <v>36</v>
      </c>
      <c r="AX414" s="13" t="s">
        <v>75</v>
      </c>
      <c r="AY414" s="146" t="s">
        <v>177</v>
      </c>
    </row>
    <row r="415" spans="2:65" s="12" customFormat="1" x14ac:dyDescent="0.2">
      <c r="B415" s="138"/>
      <c r="D415" s="139" t="s">
        <v>188</v>
      </c>
      <c r="E415" s="140" t="s">
        <v>3</v>
      </c>
      <c r="F415" s="141" t="s">
        <v>562</v>
      </c>
      <c r="H415" s="140" t="s">
        <v>3</v>
      </c>
      <c r="I415" s="142"/>
      <c r="L415" s="138"/>
      <c r="M415" s="143"/>
      <c r="T415" s="144"/>
      <c r="AT415" s="140" t="s">
        <v>188</v>
      </c>
      <c r="AU415" s="140" t="s">
        <v>86</v>
      </c>
      <c r="AV415" s="12" t="s">
        <v>83</v>
      </c>
      <c r="AW415" s="12" t="s">
        <v>36</v>
      </c>
      <c r="AX415" s="12" t="s">
        <v>75</v>
      </c>
      <c r="AY415" s="140" t="s">
        <v>177</v>
      </c>
    </row>
    <row r="416" spans="2:65" s="13" customFormat="1" x14ac:dyDescent="0.2">
      <c r="B416" s="145"/>
      <c r="D416" s="139" t="s">
        <v>188</v>
      </c>
      <c r="E416" s="146" t="s">
        <v>3</v>
      </c>
      <c r="F416" s="147" t="s">
        <v>563</v>
      </c>
      <c r="H416" s="148">
        <v>5.4</v>
      </c>
      <c r="I416" s="149"/>
      <c r="L416" s="145"/>
      <c r="M416" s="150"/>
      <c r="T416" s="151"/>
      <c r="AT416" s="146" t="s">
        <v>188</v>
      </c>
      <c r="AU416" s="146" t="s">
        <v>86</v>
      </c>
      <c r="AV416" s="13" t="s">
        <v>86</v>
      </c>
      <c r="AW416" s="13" t="s">
        <v>36</v>
      </c>
      <c r="AX416" s="13" t="s">
        <v>75</v>
      </c>
      <c r="AY416" s="146" t="s">
        <v>177</v>
      </c>
    </row>
    <row r="417" spans="2:65" s="14" customFormat="1" x14ac:dyDescent="0.2">
      <c r="B417" s="152"/>
      <c r="D417" s="139" t="s">
        <v>188</v>
      </c>
      <c r="E417" s="153" t="s">
        <v>3</v>
      </c>
      <c r="F417" s="154" t="s">
        <v>199</v>
      </c>
      <c r="H417" s="155">
        <v>7.9</v>
      </c>
      <c r="I417" s="156"/>
      <c r="L417" s="152"/>
      <c r="M417" s="157"/>
      <c r="T417" s="158"/>
      <c r="AT417" s="153" t="s">
        <v>188</v>
      </c>
      <c r="AU417" s="153" t="s">
        <v>86</v>
      </c>
      <c r="AV417" s="14" t="s">
        <v>184</v>
      </c>
      <c r="AW417" s="14" t="s">
        <v>36</v>
      </c>
      <c r="AX417" s="14" t="s">
        <v>83</v>
      </c>
      <c r="AY417" s="153" t="s">
        <v>177</v>
      </c>
    </row>
    <row r="418" spans="2:65" s="1" customFormat="1" ht="44.25" customHeight="1" x14ac:dyDescent="0.2">
      <c r="B418" s="120"/>
      <c r="C418" s="121" t="s">
        <v>564</v>
      </c>
      <c r="D418" s="121" t="s">
        <v>179</v>
      </c>
      <c r="E418" s="122" t="s">
        <v>565</v>
      </c>
      <c r="F418" s="123" t="s">
        <v>566</v>
      </c>
      <c r="G418" s="124" t="s">
        <v>328</v>
      </c>
      <c r="H418" s="125">
        <v>8.5</v>
      </c>
      <c r="I418" s="126"/>
      <c r="J418" s="127">
        <f>ROUND(I418*H418,2)</f>
        <v>0</v>
      </c>
      <c r="K418" s="123" t="s">
        <v>183</v>
      </c>
      <c r="L418" s="28"/>
      <c r="M418" s="128" t="s">
        <v>3</v>
      </c>
      <c r="N418" s="129" t="s">
        <v>46</v>
      </c>
      <c r="O418" s="276"/>
      <c r="P418" s="130">
        <f>O418*H418</f>
        <v>0</v>
      </c>
      <c r="Q418" s="130">
        <v>3.9500000000000004E-3</v>
      </c>
      <c r="R418" s="130">
        <f>Q418*H418</f>
        <v>3.3575000000000001E-2</v>
      </c>
      <c r="S418" s="130">
        <v>0.16</v>
      </c>
      <c r="T418" s="131">
        <f>S418*H418</f>
        <v>1.36</v>
      </c>
      <c r="U418" s="276"/>
      <c r="V418" s="276"/>
      <c r="W418" s="276"/>
      <c r="X418" s="276"/>
      <c r="Y418" s="276"/>
      <c r="Z418" s="276"/>
      <c r="AA418" s="276"/>
      <c r="AB418" s="276"/>
      <c r="AC418" s="276"/>
      <c r="AD418" s="276"/>
      <c r="AE418" s="276"/>
      <c r="AF418" s="276"/>
      <c r="AG418" s="276"/>
      <c r="AH418" s="276"/>
      <c r="AI418" s="276"/>
      <c r="AJ418" s="276"/>
      <c r="AK418" s="276"/>
      <c r="AL418" s="276"/>
      <c r="AM418" s="276"/>
      <c r="AN418" s="276"/>
      <c r="AO418" s="276"/>
      <c r="AP418" s="276"/>
      <c r="AQ418" s="276"/>
      <c r="AR418" s="132" t="s">
        <v>184</v>
      </c>
      <c r="AS418" s="276"/>
      <c r="AT418" s="132" t="s">
        <v>179</v>
      </c>
      <c r="AU418" s="132" t="s">
        <v>86</v>
      </c>
      <c r="AV418" s="276"/>
      <c r="AW418" s="276"/>
      <c r="AX418" s="276"/>
      <c r="AY418" s="17" t="s">
        <v>177</v>
      </c>
      <c r="AZ418" s="276"/>
      <c r="BA418" s="276"/>
      <c r="BB418" s="276"/>
      <c r="BC418" s="276"/>
      <c r="BD418" s="276"/>
      <c r="BE418" s="133">
        <f>IF(N418="základní",J418,0)</f>
        <v>0</v>
      </c>
      <c r="BF418" s="133">
        <f>IF(N418="snížená",J418,0)</f>
        <v>0</v>
      </c>
      <c r="BG418" s="133">
        <f>IF(N418="zákl. přenesená",J418,0)</f>
        <v>0</v>
      </c>
      <c r="BH418" s="133">
        <f>IF(N418="sníž. přenesená",J418,0)</f>
        <v>0</v>
      </c>
      <c r="BI418" s="133">
        <f>IF(N418="nulová",J418,0)</f>
        <v>0</v>
      </c>
      <c r="BJ418" s="17" t="s">
        <v>83</v>
      </c>
      <c r="BK418" s="133">
        <f>ROUND(I418*H418,2)</f>
        <v>0</v>
      </c>
      <c r="BL418" s="17" t="s">
        <v>184</v>
      </c>
      <c r="BM418" s="132" t="s">
        <v>567</v>
      </c>
    </row>
    <row r="419" spans="2:65" s="1" customFormat="1" x14ac:dyDescent="0.2">
      <c r="B419" s="28"/>
      <c r="C419" s="276"/>
      <c r="D419" s="134" t="s">
        <v>186</v>
      </c>
      <c r="E419" s="276"/>
      <c r="F419" s="135" t="s">
        <v>568</v>
      </c>
      <c r="G419" s="276"/>
      <c r="H419" s="276"/>
      <c r="I419" s="136"/>
      <c r="J419" s="276"/>
      <c r="K419" s="276"/>
      <c r="L419" s="28"/>
      <c r="M419" s="137"/>
      <c r="N419" s="276"/>
      <c r="O419" s="276"/>
      <c r="P419" s="276"/>
      <c r="Q419" s="276"/>
      <c r="R419" s="276"/>
      <c r="S419" s="276"/>
      <c r="T419" s="44"/>
      <c r="U419" s="276"/>
      <c r="V419" s="276"/>
      <c r="W419" s="276"/>
      <c r="X419" s="276"/>
      <c r="Y419" s="276"/>
      <c r="Z419" s="276"/>
      <c r="AA419" s="276"/>
      <c r="AB419" s="276"/>
      <c r="AC419" s="276"/>
      <c r="AD419" s="276"/>
      <c r="AE419" s="276"/>
      <c r="AF419" s="276"/>
      <c r="AG419" s="276"/>
      <c r="AH419" s="276"/>
      <c r="AI419" s="276"/>
      <c r="AJ419" s="276"/>
      <c r="AK419" s="276"/>
      <c r="AL419" s="276"/>
      <c r="AM419" s="276"/>
      <c r="AN419" s="276"/>
      <c r="AO419" s="276"/>
      <c r="AP419" s="276"/>
      <c r="AQ419" s="276"/>
      <c r="AR419" s="276"/>
      <c r="AS419" s="276"/>
      <c r="AT419" s="17" t="s">
        <v>186</v>
      </c>
      <c r="AU419" s="17" t="s">
        <v>86</v>
      </c>
      <c r="AV419" s="276"/>
      <c r="AW419" s="276"/>
      <c r="AX419" s="276"/>
      <c r="AY419" s="276"/>
      <c r="AZ419" s="276"/>
      <c r="BA419" s="276"/>
      <c r="BB419" s="276"/>
      <c r="BC419" s="276"/>
      <c r="BD419" s="276"/>
      <c r="BE419" s="276"/>
      <c r="BF419" s="276"/>
      <c r="BG419" s="276"/>
      <c r="BH419" s="276"/>
      <c r="BI419" s="276"/>
      <c r="BJ419" s="276"/>
      <c r="BK419" s="276"/>
      <c r="BL419" s="276"/>
      <c r="BM419" s="276"/>
    </row>
    <row r="420" spans="2:65" s="13" customFormat="1" x14ac:dyDescent="0.2">
      <c r="B420" s="145"/>
      <c r="D420" s="139" t="s">
        <v>188</v>
      </c>
      <c r="E420" s="146" t="s">
        <v>3</v>
      </c>
      <c r="F420" s="147" t="s">
        <v>569</v>
      </c>
      <c r="H420" s="148">
        <v>8.5</v>
      </c>
      <c r="I420" s="149"/>
      <c r="L420" s="145"/>
      <c r="M420" s="150"/>
      <c r="T420" s="151"/>
      <c r="AT420" s="146" t="s">
        <v>188</v>
      </c>
      <c r="AU420" s="146" t="s">
        <v>86</v>
      </c>
      <c r="AV420" s="13" t="s">
        <v>86</v>
      </c>
      <c r="AW420" s="13" t="s">
        <v>36</v>
      </c>
      <c r="AX420" s="13" t="s">
        <v>83</v>
      </c>
      <c r="AY420" s="146" t="s">
        <v>177</v>
      </c>
    </row>
    <row r="421" spans="2:65" s="1" customFormat="1" ht="24.15" customHeight="1" x14ac:dyDescent="0.2">
      <c r="B421" s="120"/>
      <c r="C421" s="121" t="s">
        <v>570</v>
      </c>
      <c r="D421" s="121" t="s">
        <v>179</v>
      </c>
      <c r="E421" s="122" t="s">
        <v>571</v>
      </c>
      <c r="F421" s="123" t="s">
        <v>572</v>
      </c>
      <c r="G421" s="124" t="s">
        <v>328</v>
      </c>
      <c r="H421" s="125">
        <v>60.4</v>
      </c>
      <c r="I421" s="126"/>
      <c r="J421" s="127">
        <f>ROUND(I421*H421,2)</f>
        <v>0</v>
      </c>
      <c r="K421" s="123" t="s">
        <v>183</v>
      </c>
      <c r="L421" s="28"/>
      <c r="M421" s="128" t="s">
        <v>3</v>
      </c>
      <c r="N421" s="129" t="s">
        <v>46</v>
      </c>
      <c r="O421" s="276"/>
      <c r="P421" s="130">
        <f>O421*H421</f>
        <v>0</v>
      </c>
      <c r="Q421" s="130">
        <v>0</v>
      </c>
      <c r="R421" s="130">
        <f>Q421*H421</f>
        <v>0</v>
      </c>
      <c r="S421" s="130">
        <v>0</v>
      </c>
      <c r="T421" s="131">
        <f>S421*H421</f>
        <v>0</v>
      </c>
      <c r="U421" s="276"/>
      <c r="V421" s="276"/>
      <c r="W421" s="276"/>
      <c r="X421" s="276"/>
      <c r="Y421" s="276"/>
      <c r="Z421" s="276"/>
      <c r="AA421" s="276"/>
      <c r="AB421" s="276"/>
      <c r="AC421" s="276"/>
      <c r="AD421" s="276"/>
      <c r="AE421" s="276"/>
      <c r="AF421" s="276"/>
      <c r="AG421" s="276"/>
      <c r="AH421" s="276"/>
      <c r="AI421" s="276"/>
      <c r="AJ421" s="276"/>
      <c r="AK421" s="276"/>
      <c r="AL421" s="276"/>
      <c r="AM421" s="276"/>
      <c r="AN421" s="276"/>
      <c r="AO421" s="276"/>
      <c r="AP421" s="276"/>
      <c r="AQ421" s="276"/>
      <c r="AR421" s="132" t="s">
        <v>184</v>
      </c>
      <c r="AS421" s="276"/>
      <c r="AT421" s="132" t="s">
        <v>179</v>
      </c>
      <c r="AU421" s="132" t="s">
        <v>86</v>
      </c>
      <c r="AV421" s="276"/>
      <c r="AW421" s="276"/>
      <c r="AX421" s="276"/>
      <c r="AY421" s="17" t="s">
        <v>177</v>
      </c>
      <c r="AZ421" s="276"/>
      <c r="BA421" s="276"/>
      <c r="BB421" s="276"/>
      <c r="BC421" s="276"/>
      <c r="BD421" s="276"/>
      <c r="BE421" s="133">
        <f>IF(N421="základní",J421,0)</f>
        <v>0</v>
      </c>
      <c r="BF421" s="133">
        <f>IF(N421="snížená",J421,0)</f>
        <v>0</v>
      </c>
      <c r="BG421" s="133">
        <f>IF(N421="zákl. přenesená",J421,0)</f>
        <v>0</v>
      </c>
      <c r="BH421" s="133">
        <f>IF(N421="sníž. přenesená",J421,0)</f>
        <v>0</v>
      </c>
      <c r="BI421" s="133">
        <f>IF(N421="nulová",J421,0)</f>
        <v>0</v>
      </c>
      <c r="BJ421" s="17" t="s">
        <v>83</v>
      </c>
      <c r="BK421" s="133">
        <f>ROUND(I421*H421,2)</f>
        <v>0</v>
      </c>
      <c r="BL421" s="17" t="s">
        <v>184</v>
      </c>
      <c r="BM421" s="132" t="s">
        <v>573</v>
      </c>
    </row>
    <row r="422" spans="2:65" s="1" customFormat="1" x14ac:dyDescent="0.2">
      <c r="B422" s="28"/>
      <c r="C422" s="276"/>
      <c r="D422" s="134" t="s">
        <v>186</v>
      </c>
      <c r="E422" s="276"/>
      <c r="F422" s="135" t="s">
        <v>574</v>
      </c>
      <c r="G422" s="276"/>
      <c r="H422" s="276"/>
      <c r="I422" s="136"/>
      <c r="J422" s="276"/>
      <c r="K422" s="276"/>
      <c r="L422" s="28"/>
      <c r="M422" s="137"/>
      <c r="N422" s="276"/>
      <c r="O422" s="276"/>
      <c r="P422" s="276"/>
      <c r="Q422" s="276"/>
      <c r="R422" s="276"/>
      <c r="S422" s="276"/>
      <c r="T422" s="44"/>
      <c r="U422" s="276"/>
      <c r="V422" s="276"/>
      <c r="W422" s="276"/>
      <c r="X422" s="276"/>
      <c r="Y422" s="276"/>
      <c r="Z422" s="276"/>
      <c r="AA422" s="276"/>
      <c r="AB422" s="276"/>
      <c r="AC422" s="276"/>
      <c r="AD422" s="276"/>
      <c r="AE422" s="276"/>
      <c r="AF422" s="276"/>
      <c r="AG422" s="276"/>
      <c r="AH422" s="276"/>
      <c r="AI422" s="276"/>
      <c r="AJ422" s="276"/>
      <c r="AK422" s="276"/>
      <c r="AL422" s="276"/>
      <c r="AM422" s="276"/>
      <c r="AN422" s="276"/>
      <c r="AO422" s="276"/>
      <c r="AP422" s="276"/>
      <c r="AQ422" s="276"/>
      <c r="AR422" s="276"/>
      <c r="AS422" s="276"/>
      <c r="AT422" s="17" t="s">
        <v>186</v>
      </c>
      <c r="AU422" s="17" t="s">
        <v>86</v>
      </c>
      <c r="AV422" s="276"/>
      <c r="AW422" s="276"/>
      <c r="AX422" s="276"/>
      <c r="AY422" s="276"/>
      <c r="AZ422" s="276"/>
      <c r="BA422" s="276"/>
      <c r="BB422" s="276"/>
      <c r="BC422" s="276"/>
      <c r="BD422" s="276"/>
      <c r="BE422" s="276"/>
      <c r="BF422" s="276"/>
      <c r="BG422" s="276"/>
      <c r="BH422" s="276"/>
      <c r="BI422" s="276"/>
      <c r="BJ422" s="276"/>
      <c r="BK422" s="276"/>
      <c r="BL422" s="276"/>
      <c r="BM422" s="276"/>
    </row>
    <row r="423" spans="2:65" s="12" customFormat="1" x14ac:dyDescent="0.2">
      <c r="B423" s="138"/>
      <c r="D423" s="139" t="s">
        <v>188</v>
      </c>
      <c r="E423" s="140" t="s">
        <v>3</v>
      </c>
      <c r="F423" s="141" t="s">
        <v>195</v>
      </c>
      <c r="H423" s="140" t="s">
        <v>3</v>
      </c>
      <c r="I423" s="142"/>
      <c r="L423" s="138"/>
      <c r="M423" s="143"/>
      <c r="T423" s="144"/>
      <c r="AT423" s="140" t="s">
        <v>188</v>
      </c>
      <c r="AU423" s="140" t="s">
        <v>86</v>
      </c>
      <c r="AV423" s="12" t="s">
        <v>83</v>
      </c>
      <c r="AW423" s="12" t="s">
        <v>36</v>
      </c>
      <c r="AX423" s="12" t="s">
        <v>75</v>
      </c>
      <c r="AY423" s="140" t="s">
        <v>177</v>
      </c>
    </row>
    <row r="424" spans="2:65" s="13" customFormat="1" x14ac:dyDescent="0.2">
      <c r="B424" s="145"/>
      <c r="D424" s="139" t="s">
        <v>188</v>
      </c>
      <c r="E424" s="146" t="s">
        <v>3</v>
      </c>
      <c r="F424" s="147" t="s">
        <v>575</v>
      </c>
      <c r="H424" s="148">
        <v>31</v>
      </c>
      <c r="I424" s="149"/>
      <c r="L424" s="145"/>
      <c r="M424" s="150"/>
      <c r="T424" s="151"/>
      <c r="AT424" s="146" t="s">
        <v>188</v>
      </c>
      <c r="AU424" s="146" t="s">
        <v>86</v>
      </c>
      <c r="AV424" s="13" t="s">
        <v>86</v>
      </c>
      <c r="AW424" s="13" t="s">
        <v>36</v>
      </c>
      <c r="AX424" s="13" t="s">
        <v>75</v>
      </c>
      <c r="AY424" s="146" t="s">
        <v>177</v>
      </c>
    </row>
    <row r="425" spans="2:65" s="12" customFormat="1" x14ac:dyDescent="0.2">
      <c r="B425" s="138"/>
      <c r="D425" s="139" t="s">
        <v>188</v>
      </c>
      <c r="E425" s="140" t="s">
        <v>3</v>
      </c>
      <c r="F425" s="141" t="s">
        <v>495</v>
      </c>
      <c r="H425" s="140" t="s">
        <v>3</v>
      </c>
      <c r="I425" s="142"/>
      <c r="L425" s="138"/>
      <c r="M425" s="143"/>
      <c r="T425" s="144"/>
      <c r="AT425" s="140" t="s">
        <v>188</v>
      </c>
      <c r="AU425" s="140" t="s">
        <v>86</v>
      </c>
      <c r="AV425" s="12" t="s">
        <v>83</v>
      </c>
      <c r="AW425" s="12" t="s">
        <v>36</v>
      </c>
      <c r="AX425" s="12" t="s">
        <v>75</v>
      </c>
      <c r="AY425" s="140" t="s">
        <v>177</v>
      </c>
    </row>
    <row r="426" spans="2:65" s="13" customFormat="1" x14ac:dyDescent="0.2">
      <c r="B426" s="145"/>
      <c r="D426" s="139" t="s">
        <v>188</v>
      </c>
      <c r="E426" s="146" t="s">
        <v>3</v>
      </c>
      <c r="F426" s="147" t="s">
        <v>576</v>
      </c>
      <c r="H426" s="148">
        <v>29.4</v>
      </c>
      <c r="I426" s="149"/>
      <c r="L426" s="145"/>
      <c r="M426" s="150"/>
      <c r="T426" s="151"/>
      <c r="AT426" s="146" t="s">
        <v>188</v>
      </c>
      <c r="AU426" s="146" t="s">
        <v>86</v>
      </c>
      <c r="AV426" s="13" t="s">
        <v>86</v>
      </c>
      <c r="AW426" s="13" t="s">
        <v>36</v>
      </c>
      <c r="AX426" s="13" t="s">
        <v>75</v>
      </c>
      <c r="AY426" s="146" t="s">
        <v>177</v>
      </c>
    </row>
    <row r="427" spans="2:65" s="14" customFormat="1" x14ac:dyDescent="0.2">
      <c r="B427" s="152"/>
      <c r="D427" s="139" t="s">
        <v>188</v>
      </c>
      <c r="E427" s="153" t="s">
        <v>3</v>
      </c>
      <c r="F427" s="154" t="s">
        <v>199</v>
      </c>
      <c r="H427" s="155">
        <v>60.4</v>
      </c>
      <c r="I427" s="156"/>
      <c r="L427" s="152"/>
      <c r="M427" s="157"/>
      <c r="T427" s="158"/>
      <c r="AT427" s="153" t="s">
        <v>188</v>
      </c>
      <c r="AU427" s="153" t="s">
        <v>86</v>
      </c>
      <c r="AV427" s="14" t="s">
        <v>184</v>
      </c>
      <c r="AW427" s="14" t="s">
        <v>36</v>
      </c>
      <c r="AX427" s="14" t="s">
        <v>83</v>
      </c>
      <c r="AY427" s="153" t="s">
        <v>177</v>
      </c>
    </row>
    <row r="428" spans="2:65" s="1" customFormat="1" ht="44.25" customHeight="1" x14ac:dyDescent="0.2">
      <c r="B428" s="120"/>
      <c r="C428" s="121" t="s">
        <v>577</v>
      </c>
      <c r="D428" s="121" t="s">
        <v>179</v>
      </c>
      <c r="E428" s="122" t="s">
        <v>578</v>
      </c>
      <c r="F428" s="123" t="s">
        <v>579</v>
      </c>
      <c r="G428" s="124" t="s">
        <v>279</v>
      </c>
      <c r="H428" s="125">
        <v>1017.25</v>
      </c>
      <c r="I428" s="126"/>
      <c r="J428" s="127">
        <f>ROUND(I428*H428,2)</f>
        <v>0</v>
      </c>
      <c r="K428" s="123" t="s">
        <v>183</v>
      </c>
      <c r="L428" s="28"/>
      <c r="M428" s="128" t="s">
        <v>3</v>
      </c>
      <c r="N428" s="129" t="s">
        <v>46</v>
      </c>
      <c r="O428" s="276"/>
      <c r="P428" s="130">
        <f>O428*H428</f>
        <v>0</v>
      </c>
      <c r="Q428" s="130">
        <v>0</v>
      </c>
      <c r="R428" s="130">
        <f>Q428*H428</f>
        <v>0</v>
      </c>
      <c r="S428" s="130">
        <v>4.5999999999999999E-2</v>
      </c>
      <c r="T428" s="131">
        <f>S428*H428</f>
        <v>46.793500000000002</v>
      </c>
      <c r="U428" s="276"/>
      <c r="V428" s="276"/>
      <c r="W428" s="276"/>
      <c r="X428" s="276"/>
      <c r="Y428" s="276"/>
      <c r="Z428" s="276"/>
      <c r="AA428" s="276"/>
      <c r="AB428" s="276"/>
      <c r="AC428" s="276"/>
      <c r="AD428" s="276"/>
      <c r="AE428" s="276"/>
      <c r="AF428" s="276"/>
      <c r="AG428" s="276"/>
      <c r="AH428" s="276"/>
      <c r="AI428" s="276"/>
      <c r="AJ428" s="276"/>
      <c r="AK428" s="276"/>
      <c r="AL428" s="276"/>
      <c r="AM428" s="276"/>
      <c r="AN428" s="276"/>
      <c r="AO428" s="276"/>
      <c r="AP428" s="276"/>
      <c r="AQ428" s="276"/>
      <c r="AR428" s="132" t="s">
        <v>184</v>
      </c>
      <c r="AS428" s="276"/>
      <c r="AT428" s="132" t="s">
        <v>179</v>
      </c>
      <c r="AU428" s="132" t="s">
        <v>86</v>
      </c>
      <c r="AV428" s="276"/>
      <c r="AW428" s="276"/>
      <c r="AX428" s="276"/>
      <c r="AY428" s="17" t="s">
        <v>177</v>
      </c>
      <c r="AZ428" s="276"/>
      <c r="BA428" s="276"/>
      <c r="BB428" s="276"/>
      <c r="BC428" s="276"/>
      <c r="BD428" s="276"/>
      <c r="BE428" s="133">
        <f>IF(N428="základní",J428,0)</f>
        <v>0</v>
      </c>
      <c r="BF428" s="133">
        <f>IF(N428="snížená",J428,0)</f>
        <v>0</v>
      </c>
      <c r="BG428" s="133">
        <f>IF(N428="zákl. přenesená",J428,0)</f>
        <v>0</v>
      </c>
      <c r="BH428" s="133">
        <f>IF(N428="sníž. přenesená",J428,0)</f>
        <v>0</v>
      </c>
      <c r="BI428" s="133">
        <f>IF(N428="nulová",J428,0)</f>
        <v>0</v>
      </c>
      <c r="BJ428" s="17" t="s">
        <v>83</v>
      </c>
      <c r="BK428" s="133">
        <f>ROUND(I428*H428,2)</f>
        <v>0</v>
      </c>
      <c r="BL428" s="17" t="s">
        <v>184</v>
      </c>
      <c r="BM428" s="132" t="s">
        <v>580</v>
      </c>
    </row>
    <row r="429" spans="2:65" s="1" customFormat="1" x14ac:dyDescent="0.2">
      <c r="B429" s="28"/>
      <c r="C429" s="276"/>
      <c r="D429" s="134" t="s">
        <v>186</v>
      </c>
      <c r="E429" s="276"/>
      <c r="F429" s="135" t="s">
        <v>581</v>
      </c>
      <c r="G429" s="276"/>
      <c r="H429" s="276"/>
      <c r="I429" s="136"/>
      <c r="J429" s="276"/>
      <c r="K429" s="276"/>
      <c r="L429" s="28"/>
      <c r="M429" s="137"/>
      <c r="N429" s="276"/>
      <c r="O429" s="276"/>
      <c r="P429" s="276"/>
      <c r="Q429" s="276"/>
      <c r="R429" s="276"/>
      <c r="S429" s="276"/>
      <c r="T429" s="44"/>
      <c r="U429" s="276"/>
      <c r="V429" s="276"/>
      <c r="W429" s="276"/>
      <c r="X429" s="276"/>
      <c r="Y429" s="276"/>
      <c r="Z429" s="276"/>
      <c r="AA429" s="276"/>
      <c r="AB429" s="276"/>
      <c r="AC429" s="276"/>
      <c r="AD429" s="276"/>
      <c r="AE429" s="276"/>
      <c r="AF429" s="276"/>
      <c r="AG429" s="276"/>
      <c r="AH429" s="276"/>
      <c r="AI429" s="276"/>
      <c r="AJ429" s="276"/>
      <c r="AK429" s="276"/>
      <c r="AL429" s="276"/>
      <c r="AM429" s="276"/>
      <c r="AN429" s="276"/>
      <c r="AO429" s="276"/>
      <c r="AP429" s="276"/>
      <c r="AQ429" s="276"/>
      <c r="AR429" s="276"/>
      <c r="AS429" s="276"/>
      <c r="AT429" s="17" t="s">
        <v>186</v>
      </c>
      <c r="AU429" s="17" t="s">
        <v>86</v>
      </c>
      <c r="AV429" s="276"/>
      <c r="AW429" s="276"/>
      <c r="AX429" s="276"/>
      <c r="AY429" s="276"/>
      <c r="AZ429" s="276"/>
      <c r="BA429" s="276"/>
      <c r="BB429" s="276"/>
      <c r="BC429" s="276"/>
      <c r="BD429" s="276"/>
      <c r="BE429" s="276"/>
      <c r="BF429" s="276"/>
      <c r="BG429" s="276"/>
      <c r="BH429" s="276"/>
      <c r="BI429" s="276"/>
      <c r="BJ429" s="276"/>
      <c r="BK429" s="276"/>
      <c r="BL429" s="276"/>
      <c r="BM429" s="276"/>
    </row>
    <row r="430" spans="2:65" s="12" customFormat="1" x14ac:dyDescent="0.2">
      <c r="B430" s="138"/>
      <c r="D430" s="139" t="s">
        <v>188</v>
      </c>
      <c r="E430" s="140" t="s">
        <v>3</v>
      </c>
      <c r="F430" s="141" t="s">
        <v>296</v>
      </c>
      <c r="H430" s="140" t="s">
        <v>3</v>
      </c>
      <c r="I430" s="142"/>
      <c r="L430" s="138"/>
      <c r="M430" s="143"/>
      <c r="T430" s="144"/>
      <c r="AT430" s="140" t="s">
        <v>188</v>
      </c>
      <c r="AU430" s="140" t="s">
        <v>86</v>
      </c>
      <c r="AV430" s="12" t="s">
        <v>83</v>
      </c>
      <c r="AW430" s="12" t="s">
        <v>36</v>
      </c>
      <c r="AX430" s="12" t="s">
        <v>75</v>
      </c>
      <c r="AY430" s="140" t="s">
        <v>177</v>
      </c>
    </row>
    <row r="431" spans="2:65" s="13" customFormat="1" ht="20.399999999999999" x14ac:dyDescent="0.2">
      <c r="B431" s="145"/>
      <c r="D431" s="139" t="s">
        <v>188</v>
      </c>
      <c r="E431" s="146" t="s">
        <v>3</v>
      </c>
      <c r="F431" s="147" t="s">
        <v>582</v>
      </c>
      <c r="H431" s="148">
        <v>291.97800000000001</v>
      </c>
      <c r="I431" s="149"/>
      <c r="L431" s="145"/>
      <c r="M431" s="150"/>
      <c r="T431" s="151"/>
      <c r="AT431" s="146" t="s">
        <v>188</v>
      </c>
      <c r="AU431" s="146" t="s">
        <v>86</v>
      </c>
      <c r="AV431" s="13" t="s">
        <v>86</v>
      </c>
      <c r="AW431" s="13" t="s">
        <v>36</v>
      </c>
      <c r="AX431" s="13" t="s">
        <v>75</v>
      </c>
      <c r="AY431" s="146" t="s">
        <v>177</v>
      </c>
    </row>
    <row r="432" spans="2:65" s="12" customFormat="1" x14ac:dyDescent="0.2">
      <c r="B432" s="138"/>
      <c r="D432" s="139" t="s">
        <v>188</v>
      </c>
      <c r="E432" s="140" t="s">
        <v>3</v>
      </c>
      <c r="F432" s="141" t="s">
        <v>583</v>
      </c>
      <c r="H432" s="140" t="s">
        <v>3</v>
      </c>
      <c r="I432" s="142"/>
      <c r="L432" s="138"/>
      <c r="M432" s="143"/>
      <c r="T432" s="144"/>
      <c r="AT432" s="140" t="s">
        <v>188</v>
      </c>
      <c r="AU432" s="140" t="s">
        <v>86</v>
      </c>
      <c r="AV432" s="12" t="s">
        <v>83</v>
      </c>
      <c r="AW432" s="12" t="s">
        <v>36</v>
      </c>
      <c r="AX432" s="12" t="s">
        <v>75</v>
      </c>
      <c r="AY432" s="140" t="s">
        <v>177</v>
      </c>
    </row>
    <row r="433" spans="2:51" s="13" customFormat="1" x14ac:dyDescent="0.2">
      <c r="B433" s="145"/>
      <c r="D433" s="139" t="s">
        <v>188</v>
      </c>
      <c r="E433" s="146" t="s">
        <v>3</v>
      </c>
      <c r="F433" s="147" t="s">
        <v>584</v>
      </c>
      <c r="H433" s="148">
        <v>14.58</v>
      </c>
      <c r="I433" s="149"/>
      <c r="L433" s="145"/>
      <c r="M433" s="150"/>
      <c r="T433" s="151"/>
      <c r="AT433" s="146" t="s">
        <v>188</v>
      </c>
      <c r="AU433" s="146" t="s">
        <v>86</v>
      </c>
      <c r="AV433" s="13" t="s">
        <v>86</v>
      </c>
      <c r="AW433" s="13" t="s">
        <v>36</v>
      </c>
      <c r="AX433" s="13" t="s">
        <v>75</v>
      </c>
      <c r="AY433" s="146" t="s">
        <v>177</v>
      </c>
    </row>
    <row r="434" spans="2:51" s="13" customFormat="1" x14ac:dyDescent="0.2">
      <c r="B434" s="145"/>
      <c r="D434" s="139" t="s">
        <v>188</v>
      </c>
      <c r="E434" s="146" t="s">
        <v>3</v>
      </c>
      <c r="F434" s="147" t="s">
        <v>585</v>
      </c>
      <c r="H434" s="148">
        <v>-25.64</v>
      </c>
      <c r="I434" s="149"/>
      <c r="L434" s="145"/>
      <c r="M434" s="150"/>
      <c r="T434" s="151"/>
      <c r="AT434" s="146" t="s">
        <v>188</v>
      </c>
      <c r="AU434" s="146" t="s">
        <v>86</v>
      </c>
      <c r="AV434" s="13" t="s">
        <v>86</v>
      </c>
      <c r="AW434" s="13" t="s">
        <v>36</v>
      </c>
      <c r="AX434" s="13" t="s">
        <v>75</v>
      </c>
      <c r="AY434" s="146" t="s">
        <v>177</v>
      </c>
    </row>
    <row r="435" spans="2:51" s="13" customFormat="1" x14ac:dyDescent="0.2">
      <c r="B435" s="145"/>
      <c r="D435" s="139" t="s">
        <v>188</v>
      </c>
      <c r="E435" s="146" t="s">
        <v>3</v>
      </c>
      <c r="F435" s="147" t="s">
        <v>586</v>
      </c>
      <c r="H435" s="148">
        <v>-31.68</v>
      </c>
      <c r="I435" s="149"/>
      <c r="L435" s="145"/>
      <c r="M435" s="150"/>
      <c r="T435" s="151"/>
      <c r="AT435" s="146" t="s">
        <v>188</v>
      </c>
      <c r="AU435" s="146" t="s">
        <v>86</v>
      </c>
      <c r="AV435" s="13" t="s">
        <v>86</v>
      </c>
      <c r="AW435" s="13" t="s">
        <v>36</v>
      </c>
      <c r="AX435" s="13" t="s">
        <v>75</v>
      </c>
      <c r="AY435" s="146" t="s">
        <v>177</v>
      </c>
    </row>
    <row r="436" spans="2:51" s="12" customFormat="1" x14ac:dyDescent="0.2">
      <c r="B436" s="138"/>
      <c r="D436" s="139" t="s">
        <v>188</v>
      </c>
      <c r="E436" s="140" t="s">
        <v>3</v>
      </c>
      <c r="F436" s="141" t="s">
        <v>587</v>
      </c>
      <c r="H436" s="140" t="s">
        <v>3</v>
      </c>
      <c r="I436" s="142"/>
      <c r="L436" s="138"/>
      <c r="M436" s="143"/>
      <c r="T436" s="144"/>
      <c r="AT436" s="140" t="s">
        <v>188</v>
      </c>
      <c r="AU436" s="140" t="s">
        <v>86</v>
      </c>
      <c r="AV436" s="12" t="s">
        <v>83</v>
      </c>
      <c r="AW436" s="12" t="s">
        <v>36</v>
      </c>
      <c r="AX436" s="12" t="s">
        <v>75</v>
      </c>
      <c r="AY436" s="140" t="s">
        <v>177</v>
      </c>
    </row>
    <row r="437" spans="2:51" s="13" customFormat="1" x14ac:dyDescent="0.2">
      <c r="B437" s="145"/>
      <c r="D437" s="139" t="s">
        <v>188</v>
      </c>
      <c r="E437" s="146" t="s">
        <v>3</v>
      </c>
      <c r="F437" s="147" t="s">
        <v>588</v>
      </c>
      <c r="H437" s="148">
        <v>6.96</v>
      </c>
      <c r="I437" s="149"/>
      <c r="L437" s="145"/>
      <c r="M437" s="150"/>
      <c r="T437" s="151"/>
      <c r="AT437" s="146" t="s">
        <v>188</v>
      </c>
      <c r="AU437" s="146" t="s">
        <v>86</v>
      </c>
      <c r="AV437" s="13" t="s">
        <v>86</v>
      </c>
      <c r="AW437" s="13" t="s">
        <v>36</v>
      </c>
      <c r="AX437" s="13" t="s">
        <v>75</v>
      </c>
      <c r="AY437" s="146" t="s">
        <v>177</v>
      </c>
    </row>
    <row r="438" spans="2:51" s="12" customFormat="1" x14ac:dyDescent="0.2">
      <c r="B438" s="138"/>
      <c r="D438" s="139" t="s">
        <v>188</v>
      </c>
      <c r="E438" s="140" t="s">
        <v>3</v>
      </c>
      <c r="F438" s="141" t="s">
        <v>298</v>
      </c>
      <c r="H438" s="140" t="s">
        <v>3</v>
      </c>
      <c r="I438" s="142"/>
      <c r="L438" s="138"/>
      <c r="M438" s="143"/>
      <c r="T438" s="144"/>
      <c r="AT438" s="140" t="s">
        <v>188</v>
      </c>
      <c r="AU438" s="140" t="s">
        <v>86</v>
      </c>
      <c r="AV438" s="12" t="s">
        <v>83</v>
      </c>
      <c r="AW438" s="12" t="s">
        <v>36</v>
      </c>
      <c r="AX438" s="12" t="s">
        <v>75</v>
      </c>
      <c r="AY438" s="140" t="s">
        <v>177</v>
      </c>
    </row>
    <row r="439" spans="2:51" s="13" customFormat="1" ht="20.399999999999999" x14ac:dyDescent="0.2">
      <c r="B439" s="145"/>
      <c r="D439" s="139" t="s">
        <v>188</v>
      </c>
      <c r="E439" s="146" t="s">
        <v>3</v>
      </c>
      <c r="F439" s="147" t="s">
        <v>589</v>
      </c>
      <c r="H439" s="148">
        <v>242.97300000000001</v>
      </c>
      <c r="I439" s="149"/>
      <c r="L439" s="145"/>
      <c r="M439" s="150"/>
      <c r="T439" s="151"/>
      <c r="AT439" s="146" t="s">
        <v>188</v>
      </c>
      <c r="AU439" s="146" t="s">
        <v>86</v>
      </c>
      <c r="AV439" s="13" t="s">
        <v>86</v>
      </c>
      <c r="AW439" s="13" t="s">
        <v>36</v>
      </c>
      <c r="AX439" s="13" t="s">
        <v>75</v>
      </c>
      <c r="AY439" s="146" t="s">
        <v>177</v>
      </c>
    </row>
    <row r="440" spans="2:51" s="13" customFormat="1" x14ac:dyDescent="0.2">
      <c r="B440" s="145"/>
      <c r="D440" s="139" t="s">
        <v>188</v>
      </c>
      <c r="E440" s="146" t="s">
        <v>3</v>
      </c>
      <c r="F440" s="147" t="s">
        <v>590</v>
      </c>
      <c r="H440" s="148">
        <v>-63.36</v>
      </c>
      <c r="I440" s="149"/>
      <c r="L440" s="145"/>
      <c r="M440" s="150"/>
      <c r="T440" s="151"/>
      <c r="AT440" s="146" t="s">
        <v>188</v>
      </c>
      <c r="AU440" s="146" t="s">
        <v>86</v>
      </c>
      <c r="AV440" s="13" t="s">
        <v>86</v>
      </c>
      <c r="AW440" s="13" t="s">
        <v>36</v>
      </c>
      <c r="AX440" s="13" t="s">
        <v>75</v>
      </c>
      <c r="AY440" s="146" t="s">
        <v>177</v>
      </c>
    </row>
    <row r="441" spans="2:51" s="12" customFormat="1" x14ac:dyDescent="0.2">
      <c r="B441" s="138"/>
      <c r="D441" s="139" t="s">
        <v>188</v>
      </c>
      <c r="E441" s="140" t="s">
        <v>3</v>
      </c>
      <c r="F441" s="141" t="s">
        <v>583</v>
      </c>
      <c r="H441" s="140" t="s">
        <v>3</v>
      </c>
      <c r="I441" s="142"/>
      <c r="L441" s="138"/>
      <c r="M441" s="143"/>
      <c r="T441" s="144"/>
      <c r="AT441" s="140" t="s">
        <v>188</v>
      </c>
      <c r="AU441" s="140" t="s">
        <v>86</v>
      </c>
      <c r="AV441" s="12" t="s">
        <v>83</v>
      </c>
      <c r="AW441" s="12" t="s">
        <v>36</v>
      </c>
      <c r="AX441" s="12" t="s">
        <v>75</v>
      </c>
      <c r="AY441" s="140" t="s">
        <v>177</v>
      </c>
    </row>
    <row r="442" spans="2:51" s="13" customFormat="1" x14ac:dyDescent="0.2">
      <c r="B442" s="145"/>
      <c r="D442" s="139" t="s">
        <v>188</v>
      </c>
      <c r="E442" s="146" t="s">
        <v>3</v>
      </c>
      <c r="F442" s="147" t="s">
        <v>591</v>
      </c>
      <c r="H442" s="148">
        <v>65.409000000000006</v>
      </c>
      <c r="I442" s="149"/>
      <c r="L442" s="145"/>
      <c r="M442" s="150"/>
      <c r="T442" s="151"/>
      <c r="AT442" s="146" t="s">
        <v>188</v>
      </c>
      <c r="AU442" s="146" t="s">
        <v>86</v>
      </c>
      <c r="AV442" s="13" t="s">
        <v>86</v>
      </c>
      <c r="AW442" s="13" t="s">
        <v>36</v>
      </c>
      <c r="AX442" s="13" t="s">
        <v>75</v>
      </c>
      <c r="AY442" s="146" t="s">
        <v>177</v>
      </c>
    </row>
    <row r="443" spans="2:51" s="12" customFormat="1" x14ac:dyDescent="0.2">
      <c r="B443" s="138"/>
      <c r="D443" s="139" t="s">
        <v>188</v>
      </c>
      <c r="E443" s="140" t="s">
        <v>3</v>
      </c>
      <c r="F443" s="141" t="s">
        <v>587</v>
      </c>
      <c r="H443" s="140" t="s">
        <v>3</v>
      </c>
      <c r="I443" s="142"/>
      <c r="L443" s="138"/>
      <c r="M443" s="143"/>
      <c r="T443" s="144"/>
      <c r="AT443" s="140" t="s">
        <v>188</v>
      </c>
      <c r="AU443" s="140" t="s">
        <v>86</v>
      </c>
      <c r="AV443" s="12" t="s">
        <v>83</v>
      </c>
      <c r="AW443" s="12" t="s">
        <v>36</v>
      </c>
      <c r="AX443" s="12" t="s">
        <v>75</v>
      </c>
      <c r="AY443" s="140" t="s">
        <v>177</v>
      </c>
    </row>
    <row r="444" spans="2:51" s="13" customFormat="1" x14ac:dyDescent="0.2">
      <c r="B444" s="145"/>
      <c r="D444" s="139" t="s">
        <v>188</v>
      </c>
      <c r="E444" s="146" t="s">
        <v>3</v>
      </c>
      <c r="F444" s="147" t="s">
        <v>592</v>
      </c>
      <c r="H444" s="148">
        <v>13.92</v>
      </c>
      <c r="I444" s="149"/>
      <c r="L444" s="145"/>
      <c r="M444" s="150"/>
      <c r="T444" s="151"/>
      <c r="AT444" s="146" t="s">
        <v>188</v>
      </c>
      <c r="AU444" s="146" t="s">
        <v>86</v>
      </c>
      <c r="AV444" s="13" t="s">
        <v>86</v>
      </c>
      <c r="AW444" s="13" t="s">
        <v>36</v>
      </c>
      <c r="AX444" s="13" t="s">
        <v>75</v>
      </c>
      <c r="AY444" s="146" t="s">
        <v>177</v>
      </c>
    </row>
    <row r="445" spans="2:51" s="12" customFormat="1" x14ac:dyDescent="0.2">
      <c r="B445" s="138"/>
      <c r="D445" s="139" t="s">
        <v>188</v>
      </c>
      <c r="E445" s="140" t="s">
        <v>3</v>
      </c>
      <c r="F445" s="141" t="s">
        <v>300</v>
      </c>
      <c r="H445" s="140" t="s">
        <v>3</v>
      </c>
      <c r="I445" s="142"/>
      <c r="L445" s="138"/>
      <c r="M445" s="143"/>
      <c r="T445" s="144"/>
      <c r="AT445" s="140" t="s">
        <v>188</v>
      </c>
      <c r="AU445" s="140" t="s">
        <v>86</v>
      </c>
      <c r="AV445" s="12" t="s">
        <v>83</v>
      </c>
      <c r="AW445" s="12" t="s">
        <v>36</v>
      </c>
      <c r="AX445" s="12" t="s">
        <v>75</v>
      </c>
      <c r="AY445" s="140" t="s">
        <v>177</v>
      </c>
    </row>
    <row r="446" spans="2:51" s="13" customFormat="1" ht="20.399999999999999" x14ac:dyDescent="0.2">
      <c r="B446" s="145"/>
      <c r="D446" s="139" t="s">
        <v>188</v>
      </c>
      <c r="E446" s="146" t="s">
        <v>3</v>
      </c>
      <c r="F446" s="147" t="s">
        <v>593</v>
      </c>
      <c r="H446" s="148">
        <v>416.46</v>
      </c>
      <c r="I446" s="149"/>
      <c r="L446" s="145"/>
      <c r="M446" s="150"/>
      <c r="T446" s="151"/>
      <c r="AT446" s="146" t="s">
        <v>188</v>
      </c>
      <c r="AU446" s="146" t="s">
        <v>86</v>
      </c>
      <c r="AV446" s="13" t="s">
        <v>86</v>
      </c>
      <c r="AW446" s="13" t="s">
        <v>36</v>
      </c>
      <c r="AX446" s="13" t="s">
        <v>75</v>
      </c>
      <c r="AY446" s="146" t="s">
        <v>177</v>
      </c>
    </row>
    <row r="447" spans="2:51" s="13" customFormat="1" x14ac:dyDescent="0.2">
      <c r="B447" s="145"/>
      <c r="D447" s="139" t="s">
        <v>188</v>
      </c>
      <c r="E447" s="146" t="s">
        <v>3</v>
      </c>
      <c r="F447" s="147" t="s">
        <v>594</v>
      </c>
      <c r="H447" s="148">
        <v>-59.4</v>
      </c>
      <c r="I447" s="149"/>
      <c r="L447" s="145"/>
      <c r="M447" s="150"/>
      <c r="T447" s="151"/>
      <c r="AT447" s="146" t="s">
        <v>188</v>
      </c>
      <c r="AU447" s="146" t="s">
        <v>86</v>
      </c>
      <c r="AV447" s="13" t="s">
        <v>86</v>
      </c>
      <c r="AW447" s="13" t="s">
        <v>36</v>
      </c>
      <c r="AX447" s="13" t="s">
        <v>75</v>
      </c>
      <c r="AY447" s="146" t="s">
        <v>177</v>
      </c>
    </row>
    <row r="448" spans="2:51" s="12" customFormat="1" x14ac:dyDescent="0.2">
      <c r="B448" s="138"/>
      <c r="D448" s="139" t="s">
        <v>188</v>
      </c>
      <c r="E448" s="140" t="s">
        <v>3</v>
      </c>
      <c r="F448" s="141" t="s">
        <v>587</v>
      </c>
      <c r="H448" s="140" t="s">
        <v>3</v>
      </c>
      <c r="I448" s="142"/>
      <c r="L448" s="138"/>
      <c r="M448" s="143"/>
      <c r="T448" s="144"/>
      <c r="AT448" s="140" t="s">
        <v>188</v>
      </c>
      <c r="AU448" s="140" t="s">
        <v>86</v>
      </c>
      <c r="AV448" s="12" t="s">
        <v>83</v>
      </c>
      <c r="AW448" s="12" t="s">
        <v>36</v>
      </c>
      <c r="AX448" s="12" t="s">
        <v>75</v>
      </c>
      <c r="AY448" s="140" t="s">
        <v>177</v>
      </c>
    </row>
    <row r="449" spans="2:65" s="13" customFormat="1" x14ac:dyDescent="0.2">
      <c r="B449" s="145"/>
      <c r="D449" s="139" t="s">
        <v>188</v>
      </c>
      <c r="E449" s="146" t="s">
        <v>3</v>
      </c>
      <c r="F449" s="147" t="s">
        <v>595</v>
      </c>
      <c r="H449" s="148">
        <v>13.05</v>
      </c>
      <c r="I449" s="149"/>
      <c r="L449" s="145"/>
      <c r="M449" s="150"/>
      <c r="T449" s="151"/>
      <c r="AT449" s="146" t="s">
        <v>188</v>
      </c>
      <c r="AU449" s="146" t="s">
        <v>86</v>
      </c>
      <c r="AV449" s="13" t="s">
        <v>86</v>
      </c>
      <c r="AW449" s="13" t="s">
        <v>36</v>
      </c>
      <c r="AX449" s="13" t="s">
        <v>75</v>
      </c>
      <c r="AY449" s="146" t="s">
        <v>177</v>
      </c>
    </row>
    <row r="450" spans="2:65" s="12" customFormat="1" x14ac:dyDescent="0.2">
      <c r="B450" s="138"/>
      <c r="D450" s="139" t="s">
        <v>188</v>
      </c>
      <c r="E450" s="140" t="s">
        <v>3</v>
      </c>
      <c r="F450" s="141" t="s">
        <v>583</v>
      </c>
      <c r="H450" s="140" t="s">
        <v>3</v>
      </c>
      <c r="I450" s="142"/>
      <c r="L450" s="138"/>
      <c r="M450" s="143"/>
      <c r="T450" s="144"/>
      <c r="AT450" s="140" t="s">
        <v>188</v>
      </c>
      <c r="AU450" s="140" t="s">
        <v>86</v>
      </c>
      <c r="AV450" s="12" t="s">
        <v>83</v>
      </c>
      <c r="AW450" s="12" t="s">
        <v>36</v>
      </c>
      <c r="AX450" s="12" t="s">
        <v>75</v>
      </c>
      <c r="AY450" s="140" t="s">
        <v>177</v>
      </c>
    </row>
    <row r="451" spans="2:65" s="13" customFormat="1" x14ac:dyDescent="0.2">
      <c r="B451" s="145"/>
      <c r="D451" s="139" t="s">
        <v>188</v>
      </c>
      <c r="E451" s="146" t="s">
        <v>3</v>
      </c>
      <c r="F451" s="147" t="s">
        <v>596</v>
      </c>
      <c r="H451" s="148">
        <v>132</v>
      </c>
      <c r="I451" s="149"/>
      <c r="L451" s="145"/>
      <c r="M451" s="150"/>
      <c r="T451" s="151"/>
      <c r="AT451" s="146" t="s">
        <v>188</v>
      </c>
      <c r="AU451" s="146" t="s">
        <v>86</v>
      </c>
      <c r="AV451" s="13" t="s">
        <v>86</v>
      </c>
      <c r="AW451" s="13" t="s">
        <v>36</v>
      </c>
      <c r="AX451" s="13" t="s">
        <v>75</v>
      </c>
      <c r="AY451" s="146" t="s">
        <v>177</v>
      </c>
    </row>
    <row r="452" spans="2:65" s="14" customFormat="1" x14ac:dyDescent="0.2">
      <c r="B452" s="152"/>
      <c r="D452" s="139" t="s">
        <v>188</v>
      </c>
      <c r="E452" s="153" t="s">
        <v>3</v>
      </c>
      <c r="F452" s="154" t="s">
        <v>199</v>
      </c>
      <c r="H452" s="155">
        <v>1017.2499999999999</v>
      </c>
      <c r="I452" s="156"/>
      <c r="L452" s="152"/>
      <c r="M452" s="157"/>
      <c r="T452" s="158"/>
      <c r="AT452" s="153" t="s">
        <v>188</v>
      </c>
      <c r="AU452" s="153" t="s">
        <v>86</v>
      </c>
      <c r="AV452" s="14" t="s">
        <v>184</v>
      </c>
      <c r="AW452" s="14" t="s">
        <v>36</v>
      </c>
      <c r="AX452" s="14" t="s">
        <v>83</v>
      </c>
      <c r="AY452" s="153" t="s">
        <v>177</v>
      </c>
    </row>
    <row r="453" spans="2:65" s="1" customFormat="1" ht="24.15" customHeight="1" x14ac:dyDescent="0.2">
      <c r="B453" s="120"/>
      <c r="C453" s="121" t="s">
        <v>597</v>
      </c>
      <c r="D453" s="121" t="s">
        <v>179</v>
      </c>
      <c r="E453" s="122" t="s">
        <v>598</v>
      </c>
      <c r="F453" s="123" t="s">
        <v>599</v>
      </c>
      <c r="G453" s="124" t="s">
        <v>279</v>
      </c>
      <c r="H453" s="125">
        <v>883.32</v>
      </c>
      <c r="I453" s="126"/>
      <c r="J453" s="127">
        <f>ROUND(I453*H453,2)</f>
        <v>0</v>
      </c>
      <c r="K453" s="123" t="s">
        <v>183</v>
      </c>
      <c r="L453" s="28"/>
      <c r="M453" s="128" t="s">
        <v>3</v>
      </c>
      <c r="N453" s="129" t="s">
        <v>46</v>
      </c>
      <c r="O453" s="276"/>
      <c r="P453" s="130">
        <f>O453*H453</f>
        <v>0</v>
      </c>
      <c r="Q453" s="130">
        <v>0</v>
      </c>
      <c r="R453" s="130">
        <f>Q453*H453</f>
        <v>0</v>
      </c>
      <c r="S453" s="130">
        <v>0</v>
      </c>
      <c r="T453" s="131">
        <f>S453*H453</f>
        <v>0</v>
      </c>
      <c r="U453" s="276"/>
      <c r="V453" s="276"/>
      <c r="W453" s="276"/>
      <c r="X453" s="276"/>
      <c r="Y453" s="276"/>
      <c r="Z453" s="276"/>
      <c r="AA453" s="276"/>
      <c r="AB453" s="276"/>
      <c r="AC453" s="276"/>
      <c r="AD453" s="276"/>
      <c r="AE453" s="276"/>
      <c r="AF453" s="276"/>
      <c r="AG453" s="276"/>
      <c r="AH453" s="276"/>
      <c r="AI453" s="276"/>
      <c r="AJ453" s="276"/>
      <c r="AK453" s="276"/>
      <c r="AL453" s="276"/>
      <c r="AM453" s="276"/>
      <c r="AN453" s="276"/>
      <c r="AO453" s="276"/>
      <c r="AP453" s="276"/>
      <c r="AQ453" s="276"/>
      <c r="AR453" s="132" t="s">
        <v>184</v>
      </c>
      <c r="AS453" s="276"/>
      <c r="AT453" s="132" t="s">
        <v>179</v>
      </c>
      <c r="AU453" s="132" t="s">
        <v>86</v>
      </c>
      <c r="AV453" s="276"/>
      <c r="AW453" s="276"/>
      <c r="AX453" s="276"/>
      <c r="AY453" s="17" t="s">
        <v>177</v>
      </c>
      <c r="AZ453" s="276"/>
      <c r="BA453" s="276"/>
      <c r="BB453" s="276"/>
      <c r="BC453" s="276"/>
      <c r="BD453" s="276"/>
      <c r="BE453" s="133">
        <f>IF(N453="základní",J453,0)</f>
        <v>0</v>
      </c>
      <c r="BF453" s="133">
        <f>IF(N453="snížená",J453,0)</f>
        <v>0</v>
      </c>
      <c r="BG453" s="133">
        <f>IF(N453="zákl. přenesená",J453,0)</f>
        <v>0</v>
      </c>
      <c r="BH453" s="133">
        <f>IF(N453="sníž. přenesená",J453,0)</f>
        <v>0</v>
      </c>
      <c r="BI453" s="133">
        <f>IF(N453="nulová",J453,0)</f>
        <v>0</v>
      </c>
      <c r="BJ453" s="17" t="s">
        <v>83</v>
      </c>
      <c r="BK453" s="133">
        <f>ROUND(I453*H453,2)</f>
        <v>0</v>
      </c>
      <c r="BL453" s="17" t="s">
        <v>184</v>
      </c>
      <c r="BM453" s="132" t="s">
        <v>600</v>
      </c>
    </row>
    <row r="454" spans="2:65" s="1" customFormat="1" x14ac:dyDescent="0.2">
      <c r="B454" s="28"/>
      <c r="C454" s="276"/>
      <c r="D454" s="134" t="s">
        <v>186</v>
      </c>
      <c r="E454" s="276"/>
      <c r="F454" s="135" t="s">
        <v>601</v>
      </c>
      <c r="G454" s="276"/>
      <c r="H454" s="276"/>
      <c r="I454" s="136"/>
      <c r="J454" s="276"/>
      <c r="K454" s="276"/>
      <c r="L454" s="28"/>
      <c r="M454" s="137"/>
      <c r="N454" s="276"/>
      <c r="O454" s="276"/>
      <c r="P454" s="276"/>
      <c r="Q454" s="276"/>
      <c r="R454" s="276"/>
      <c r="S454" s="276"/>
      <c r="T454" s="44"/>
      <c r="U454" s="276"/>
      <c r="V454" s="276"/>
      <c r="W454" s="276"/>
      <c r="X454" s="276"/>
      <c r="Y454" s="276"/>
      <c r="Z454" s="276"/>
      <c r="AA454" s="276"/>
      <c r="AB454" s="276"/>
      <c r="AC454" s="276"/>
      <c r="AD454" s="276"/>
      <c r="AE454" s="276"/>
      <c r="AF454" s="276"/>
      <c r="AG454" s="276"/>
      <c r="AH454" s="276"/>
      <c r="AI454" s="276"/>
      <c r="AJ454" s="276"/>
      <c r="AK454" s="276"/>
      <c r="AL454" s="276"/>
      <c r="AM454" s="276"/>
      <c r="AN454" s="276"/>
      <c r="AO454" s="276"/>
      <c r="AP454" s="276"/>
      <c r="AQ454" s="276"/>
      <c r="AR454" s="276"/>
      <c r="AS454" s="276"/>
      <c r="AT454" s="17" t="s">
        <v>186</v>
      </c>
      <c r="AU454" s="17" t="s">
        <v>86</v>
      </c>
      <c r="AV454" s="276"/>
      <c r="AW454" s="276"/>
      <c r="AX454" s="276"/>
      <c r="AY454" s="276"/>
      <c r="AZ454" s="276"/>
      <c r="BA454" s="276"/>
      <c r="BB454" s="276"/>
      <c r="BC454" s="276"/>
      <c r="BD454" s="276"/>
      <c r="BE454" s="276"/>
      <c r="BF454" s="276"/>
      <c r="BG454" s="276"/>
      <c r="BH454" s="276"/>
      <c r="BI454" s="276"/>
      <c r="BJ454" s="276"/>
      <c r="BK454" s="276"/>
      <c r="BL454" s="276"/>
      <c r="BM454" s="276"/>
    </row>
    <row r="455" spans="2:65" s="1" customFormat="1" ht="24.15" customHeight="1" x14ac:dyDescent="0.2">
      <c r="B455" s="120"/>
      <c r="C455" s="121" t="s">
        <v>602</v>
      </c>
      <c r="D455" s="121" t="s">
        <v>179</v>
      </c>
      <c r="E455" s="122" t="s">
        <v>603</v>
      </c>
      <c r="F455" s="123" t="s">
        <v>604</v>
      </c>
      <c r="G455" s="124" t="s">
        <v>279</v>
      </c>
      <c r="H455" s="125">
        <v>883.32</v>
      </c>
      <c r="I455" s="126"/>
      <c r="J455" s="127">
        <f>ROUND(I455*H455,2)</f>
        <v>0</v>
      </c>
      <c r="K455" s="123" t="s">
        <v>183</v>
      </c>
      <c r="L455" s="28"/>
      <c r="M455" s="128" t="s">
        <v>3</v>
      </c>
      <c r="N455" s="129" t="s">
        <v>46</v>
      </c>
      <c r="O455" s="276"/>
      <c r="P455" s="130">
        <f>O455*H455</f>
        <v>0</v>
      </c>
      <c r="Q455" s="130">
        <v>4.6999999999999999E-4</v>
      </c>
      <c r="R455" s="130">
        <f>Q455*H455</f>
        <v>0.41516039999999998</v>
      </c>
      <c r="S455" s="130">
        <v>0</v>
      </c>
      <c r="T455" s="131">
        <f>S455*H455</f>
        <v>0</v>
      </c>
      <c r="U455" s="276"/>
      <c r="V455" s="276"/>
      <c r="W455" s="276"/>
      <c r="X455" s="276"/>
      <c r="Y455" s="276"/>
      <c r="Z455" s="276"/>
      <c r="AA455" s="276"/>
      <c r="AB455" s="276"/>
      <c r="AC455" s="276"/>
      <c r="AD455" s="276"/>
      <c r="AE455" s="276"/>
      <c r="AF455" s="276"/>
      <c r="AG455" s="276"/>
      <c r="AH455" s="276"/>
      <c r="AI455" s="276"/>
      <c r="AJ455" s="276"/>
      <c r="AK455" s="276"/>
      <c r="AL455" s="276"/>
      <c r="AM455" s="276"/>
      <c r="AN455" s="276"/>
      <c r="AO455" s="276"/>
      <c r="AP455" s="276"/>
      <c r="AQ455" s="276"/>
      <c r="AR455" s="132" t="s">
        <v>184</v>
      </c>
      <c r="AS455" s="276"/>
      <c r="AT455" s="132" t="s">
        <v>179</v>
      </c>
      <c r="AU455" s="132" t="s">
        <v>86</v>
      </c>
      <c r="AV455" s="276"/>
      <c r="AW455" s="276"/>
      <c r="AX455" s="276"/>
      <c r="AY455" s="17" t="s">
        <v>177</v>
      </c>
      <c r="AZ455" s="276"/>
      <c r="BA455" s="276"/>
      <c r="BB455" s="276"/>
      <c r="BC455" s="276"/>
      <c r="BD455" s="276"/>
      <c r="BE455" s="133">
        <f>IF(N455="základní",J455,0)</f>
        <v>0</v>
      </c>
      <c r="BF455" s="133">
        <f>IF(N455="snížená",J455,0)</f>
        <v>0</v>
      </c>
      <c r="BG455" s="133">
        <f>IF(N455="zákl. přenesená",J455,0)</f>
        <v>0</v>
      </c>
      <c r="BH455" s="133">
        <f>IF(N455="sníž. přenesená",J455,0)</f>
        <v>0</v>
      </c>
      <c r="BI455" s="133">
        <f>IF(N455="nulová",J455,0)</f>
        <v>0</v>
      </c>
      <c r="BJ455" s="17" t="s">
        <v>83</v>
      </c>
      <c r="BK455" s="133">
        <f>ROUND(I455*H455,2)</f>
        <v>0</v>
      </c>
      <c r="BL455" s="17" t="s">
        <v>184</v>
      </c>
      <c r="BM455" s="132" t="s">
        <v>605</v>
      </c>
    </row>
    <row r="456" spans="2:65" s="1" customFormat="1" x14ac:dyDescent="0.2">
      <c r="B456" s="28"/>
      <c r="C456" s="276"/>
      <c r="D456" s="134" t="s">
        <v>186</v>
      </c>
      <c r="E456" s="276"/>
      <c r="F456" s="135" t="s">
        <v>606</v>
      </c>
      <c r="G456" s="276"/>
      <c r="H456" s="276"/>
      <c r="I456" s="136"/>
      <c r="J456" s="276"/>
      <c r="K456" s="276"/>
      <c r="L456" s="28"/>
      <c r="M456" s="137"/>
      <c r="N456" s="276"/>
      <c r="O456" s="276"/>
      <c r="P456" s="276"/>
      <c r="Q456" s="276"/>
      <c r="R456" s="276"/>
      <c r="S456" s="276"/>
      <c r="T456" s="44"/>
      <c r="U456" s="276"/>
      <c r="V456" s="276"/>
      <c r="W456" s="276"/>
      <c r="X456" s="276"/>
      <c r="Y456" s="276"/>
      <c r="Z456" s="276"/>
      <c r="AA456" s="276"/>
      <c r="AB456" s="276"/>
      <c r="AC456" s="276"/>
      <c r="AD456" s="276"/>
      <c r="AE456" s="276"/>
      <c r="AF456" s="276"/>
      <c r="AG456" s="276"/>
      <c r="AH456" s="276"/>
      <c r="AI456" s="276"/>
      <c r="AJ456" s="276"/>
      <c r="AK456" s="276"/>
      <c r="AL456" s="276"/>
      <c r="AM456" s="276"/>
      <c r="AN456" s="276"/>
      <c r="AO456" s="276"/>
      <c r="AP456" s="276"/>
      <c r="AQ456" s="276"/>
      <c r="AR456" s="276"/>
      <c r="AS456" s="276"/>
      <c r="AT456" s="17" t="s">
        <v>186</v>
      </c>
      <c r="AU456" s="17" t="s">
        <v>86</v>
      </c>
      <c r="AV456" s="276"/>
      <c r="AW456" s="276"/>
      <c r="AX456" s="276"/>
      <c r="AY456" s="276"/>
      <c r="AZ456" s="276"/>
      <c r="BA456" s="276"/>
      <c r="BB456" s="276"/>
      <c r="BC456" s="276"/>
      <c r="BD456" s="276"/>
      <c r="BE456" s="276"/>
      <c r="BF456" s="276"/>
      <c r="BG456" s="276"/>
      <c r="BH456" s="276"/>
      <c r="BI456" s="276"/>
      <c r="BJ456" s="276"/>
      <c r="BK456" s="276"/>
      <c r="BL456" s="276"/>
      <c r="BM456" s="276"/>
    </row>
    <row r="457" spans="2:65" s="11" customFormat="1" ht="22.65" customHeight="1" x14ac:dyDescent="0.25">
      <c r="B457" s="108"/>
      <c r="D457" s="109" t="s">
        <v>74</v>
      </c>
      <c r="E457" s="118" t="s">
        <v>607</v>
      </c>
      <c r="F457" s="118" t="s">
        <v>608</v>
      </c>
      <c r="I457" s="111"/>
      <c r="J457" s="119">
        <f>BK457</f>
        <v>0</v>
      </c>
      <c r="L457" s="108"/>
      <c r="M457" s="113"/>
      <c r="P457" s="114">
        <f>SUM(P458:P481)</f>
        <v>0</v>
      </c>
      <c r="R457" s="114">
        <f>SUM(R458:R481)</f>
        <v>0</v>
      </c>
      <c r="T457" s="115">
        <f>SUM(T458:T481)</f>
        <v>0</v>
      </c>
      <c r="AR457" s="109" t="s">
        <v>83</v>
      </c>
      <c r="AT457" s="116" t="s">
        <v>74</v>
      </c>
      <c r="AU457" s="116" t="s">
        <v>83</v>
      </c>
      <c r="AY457" s="109" t="s">
        <v>177</v>
      </c>
      <c r="BK457" s="117">
        <f>SUM(BK458:BK481)</f>
        <v>0</v>
      </c>
    </row>
    <row r="458" spans="2:65" s="1" customFormat="1" ht="37.65" customHeight="1" x14ac:dyDescent="0.2">
      <c r="B458" s="120"/>
      <c r="C458" s="121" t="s">
        <v>609</v>
      </c>
      <c r="D458" s="121" t="s">
        <v>179</v>
      </c>
      <c r="E458" s="122" t="s">
        <v>610</v>
      </c>
      <c r="F458" s="123" t="s">
        <v>611</v>
      </c>
      <c r="G458" s="124" t="s">
        <v>227</v>
      </c>
      <c r="H458" s="125">
        <v>95.912999999999997</v>
      </c>
      <c r="I458" s="126"/>
      <c r="J458" s="127">
        <f>ROUND(I458*H458,2)</f>
        <v>0</v>
      </c>
      <c r="K458" s="123" t="s">
        <v>183</v>
      </c>
      <c r="L458" s="28"/>
      <c r="M458" s="128" t="s">
        <v>3</v>
      </c>
      <c r="N458" s="129" t="s">
        <v>46</v>
      </c>
      <c r="O458" s="276"/>
      <c r="P458" s="130">
        <f>O458*H458</f>
        <v>0</v>
      </c>
      <c r="Q458" s="130">
        <v>0</v>
      </c>
      <c r="R458" s="130">
        <f>Q458*H458</f>
        <v>0</v>
      </c>
      <c r="S458" s="130">
        <v>0</v>
      </c>
      <c r="T458" s="131">
        <f>S458*H458</f>
        <v>0</v>
      </c>
      <c r="U458" s="276"/>
      <c r="V458" s="276"/>
      <c r="W458" s="276"/>
      <c r="X458" s="276"/>
      <c r="Y458" s="276"/>
      <c r="Z458" s="276"/>
      <c r="AA458" s="276"/>
      <c r="AB458" s="276"/>
      <c r="AC458" s="276"/>
      <c r="AD458" s="276"/>
      <c r="AE458" s="276"/>
      <c r="AF458" s="276"/>
      <c r="AG458" s="276"/>
      <c r="AH458" s="276"/>
      <c r="AI458" s="276"/>
      <c r="AJ458" s="276"/>
      <c r="AK458" s="276"/>
      <c r="AL458" s="276"/>
      <c r="AM458" s="276"/>
      <c r="AN458" s="276"/>
      <c r="AO458" s="276"/>
      <c r="AP458" s="276"/>
      <c r="AQ458" s="276"/>
      <c r="AR458" s="132" t="s">
        <v>184</v>
      </c>
      <c r="AS458" s="276"/>
      <c r="AT458" s="132" t="s">
        <v>179</v>
      </c>
      <c r="AU458" s="132" t="s">
        <v>86</v>
      </c>
      <c r="AV458" s="276"/>
      <c r="AW458" s="276"/>
      <c r="AX458" s="276"/>
      <c r="AY458" s="17" t="s">
        <v>177</v>
      </c>
      <c r="AZ458" s="276"/>
      <c r="BA458" s="276"/>
      <c r="BB458" s="276"/>
      <c r="BC458" s="276"/>
      <c r="BD458" s="276"/>
      <c r="BE458" s="133">
        <f>IF(N458="základní",J458,0)</f>
        <v>0</v>
      </c>
      <c r="BF458" s="133">
        <f>IF(N458="snížená",J458,0)</f>
        <v>0</v>
      </c>
      <c r="BG458" s="133">
        <f>IF(N458="zákl. přenesená",J458,0)</f>
        <v>0</v>
      </c>
      <c r="BH458" s="133">
        <f>IF(N458="sníž. přenesená",J458,0)</f>
        <v>0</v>
      </c>
      <c r="BI458" s="133">
        <f>IF(N458="nulová",J458,0)</f>
        <v>0</v>
      </c>
      <c r="BJ458" s="17" t="s">
        <v>83</v>
      </c>
      <c r="BK458" s="133">
        <f>ROUND(I458*H458,2)</f>
        <v>0</v>
      </c>
      <c r="BL458" s="17" t="s">
        <v>184</v>
      </c>
      <c r="BM458" s="132" t="s">
        <v>612</v>
      </c>
    </row>
    <row r="459" spans="2:65" s="1" customFormat="1" x14ac:dyDescent="0.2">
      <c r="B459" s="28"/>
      <c r="C459" s="276"/>
      <c r="D459" s="134" t="s">
        <v>186</v>
      </c>
      <c r="E459" s="276"/>
      <c r="F459" s="135" t="s">
        <v>613</v>
      </c>
      <c r="G459" s="276"/>
      <c r="H459" s="276"/>
      <c r="I459" s="136"/>
      <c r="J459" s="276"/>
      <c r="K459" s="276"/>
      <c r="L459" s="28"/>
      <c r="M459" s="137"/>
      <c r="N459" s="276"/>
      <c r="O459" s="276"/>
      <c r="P459" s="276"/>
      <c r="Q459" s="276"/>
      <c r="R459" s="276"/>
      <c r="S459" s="276"/>
      <c r="T459" s="44"/>
      <c r="U459" s="276"/>
      <c r="V459" s="276"/>
      <c r="W459" s="276"/>
      <c r="X459" s="276"/>
      <c r="Y459" s="276"/>
      <c r="Z459" s="276"/>
      <c r="AA459" s="276"/>
      <c r="AB459" s="276"/>
      <c r="AC459" s="276"/>
      <c r="AD459" s="276"/>
      <c r="AE459" s="276"/>
      <c r="AF459" s="276"/>
      <c r="AG459" s="276"/>
      <c r="AH459" s="276"/>
      <c r="AI459" s="276"/>
      <c r="AJ459" s="276"/>
      <c r="AK459" s="276"/>
      <c r="AL459" s="276"/>
      <c r="AM459" s="276"/>
      <c r="AN459" s="276"/>
      <c r="AO459" s="276"/>
      <c r="AP459" s="276"/>
      <c r="AQ459" s="276"/>
      <c r="AR459" s="276"/>
      <c r="AS459" s="276"/>
      <c r="AT459" s="17" t="s">
        <v>186</v>
      </c>
      <c r="AU459" s="17" t="s">
        <v>86</v>
      </c>
      <c r="AV459" s="276"/>
      <c r="AW459" s="276"/>
      <c r="AX459" s="276"/>
      <c r="AY459" s="276"/>
      <c r="AZ459" s="276"/>
      <c r="BA459" s="276"/>
      <c r="BB459" s="276"/>
      <c r="BC459" s="276"/>
      <c r="BD459" s="276"/>
      <c r="BE459" s="276"/>
      <c r="BF459" s="276"/>
      <c r="BG459" s="276"/>
      <c r="BH459" s="276"/>
      <c r="BI459" s="276"/>
      <c r="BJ459" s="276"/>
      <c r="BK459" s="276"/>
      <c r="BL459" s="276"/>
      <c r="BM459" s="276"/>
    </row>
    <row r="460" spans="2:65" s="13" customFormat="1" x14ac:dyDescent="0.2">
      <c r="B460" s="145"/>
      <c r="D460" s="139" t="s">
        <v>188</v>
      </c>
      <c r="E460" s="146" t="s">
        <v>3</v>
      </c>
      <c r="F460" s="147" t="s">
        <v>614</v>
      </c>
      <c r="H460" s="148">
        <v>95.912999999999997</v>
      </c>
      <c r="I460" s="149"/>
      <c r="L460" s="145"/>
      <c r="M460" s="150"/>
      <c r="T460" s="151"/>
      <c r="AT460" s="146" t="s">
        <v>188</v>
      </c>
      <c r="AU460" s="146" t="s">
        <v>86</v>
      </c>
      <c r="AV460" s="13" t="s">
        <v>86</v>
      </c>
      <c r="AW460" s="13" t="s">
        <v>36</v>
      </c>
      <c r="AX460" s="13" t="s">
        <v>83</v>
      </c>
      <c r="AY460" s="146" t="s">
        <v>177</v>
      </c>
    </row>
    <row r="461" spans="2:65" s="1" customFormat="1" ht="44.25" customHeight="1" x14ac:dyDescent="0.2">
      <c r="B461" s="120"/>
      <c r="C461" s="121" t="s">
        <v>615</v>
      </c>
      <c r="D461" s="121" t="s">
        <v>179</v>
      </c>
      <c r="E461" s="122" t="s">
        <v>616</v>
      </c>
      <c r="F461" s="123" t="s">
        <v>617</v>
      </c>
      <c r="G461" s="124" t="s">
        <v>227</v>
      </c>
      <c r="H461" s="125">
        <v>1822.347</v>
      </c>
      <c r="I461" s="126"/>
      <c r="J461" s="127">
        <f>ROUND(I461*H461,2)</f>
        <v>0</v>
      </c>
      <c r="K461" s="123" t="s">
        <v>183</v>
      </c>
      <c r="L461" s="28"/>
      <c r="M461" s="128" t="s">
        <v>3</v>
      </c>
      <c r="N461" s="129" t="s">
        <v>46</v>
      </c>
      <c r="O461" s="276"/>
      <c r="P461" s="130">
        <f>O461*H461</f>
        <v>0</v>
      </c>
      <c r="Q461" s="130">
        <v>0</v>
      </c>
      <c r="R461" s="130">
        <f>Q461*H461</f>
        <v>0</v>
      </c>
      <c r="S461" s="130">
        <v>0</v>
      </c>
      <c r="T461" s="131">
        <f>S461*H461</f>
        <v>0</v>
      </c>
      <c r="U461" s="276"/>
      <c r="V461" s="276"/>
      <c r="W461" s="276"/>
      <c r="X461" s="276"/>
      <c r="Y461" s="276"/>
      <c r="Z461" s="276"/>
      <c r="AA461" s="276"/>
      <c r="AB461" s="276"/>
      <c r="AC461" s="276"/>
      <c r="AD461" s="276"/>
      <c r="AE461" s="276"/>
      <c r="AF461" s="276"/>
      <c r="AG461" s="276"/>
      <c r="AH461" s="276"/>
      <c r="AI461" s="276"/>
      <c r="AJ461" s="276"/>
      <c r="AK461" s="276"/>
      <c r="AL461" s="276"/>
      <c r="AM461" s="276"/>
      <c r="AN461" s="276"/>
      <c r="AO461" s="276"/>
      <c r="AP461" s="276"/>
      <c r="AQ461" s="276"/>
      <c r="AR461" s="132" t="s">
        <v>184</v>
      </c>
      <c r="AS461" s="276"/>
      <c r="AT461" s="132" t="s">
        <v>179</v>
      </c>
      <c r="AU461" s="132" t="s">
        <v>86</v>
      </c>
      <c r="AV461" s="276"/>
      <c r="AW461" s="276"/>
      <c r="AX461" s="276"/>
      <c r="AY461" s="17" t="s">
        <v>177</v>
      </c>
      <c r="AZ461" s="276"/>
      <c r="BA461" s="276"/>
      <c r="BB461" s="276"/>
      <c r="BC461" s="276"/>
      <c r="BD461" s="276"/>
      <c r="BE461" s="133">
        <f>IF(N461="základní",J461,0)</f>
        <v>0</v>
      </c>
      <c r="BF461" s="133">
        <f>IF(N461="snížená",J461,0)</f>
        <v>0</v>
      </c>
      <c r="BG461" s="133">
        <f>IF(N461="zákl. přenesená",J461,0)</f>
        <v>0</v>
      </c>
      <c r="BH461" s="133">
        <f>IF(N461="sníž. přenesená",J461,0)</f>
        <v>0</v>
      </c>
      <c r="BI461" s="133">
        <f>IF(N461="nulová",J461,0)</f>
        <v>0</v>
      </c>
      <c r="BJ461" s="17" t="s">
        <v>83</v>
      </c>
      <c r="BK461" s="133">
        <f>ROUND(I461*H461,2)</f>
        <v>0</v>
      </c>
      <c r="BL461" s="17" t="s">
        <v>184</v>
      </c>
      <c r="BM461" s="132" t="s">
        <v>618</v>
      </c>
    </row>
    <row r="462" spans="2:65" s="1" customFormat="1" x14ac:dyDescent="0.2">
      <c r="B462" s="28"/>
      <c r="C462" s="276"/>
      <c r="D462" s="134" t="s">
        <v>186</v>
      </c>
      <c r="E462" s="276"/>
      <c r="F462" s="135" t="s">
        <v>619</v>
      </c>
      <c r="G462" s="276"/>
      <c r="H462" s="276"/>
      <c r="I462" s="136"/>
      <c r="J462" s="276"/>
      <c r="K462" s="276"/>
      <c r="L462" s="28"/>
      <c r="M462" s="137"/>
      <c r="N462" s="276"/>
      <c r="O462" s="276"/>
      <c r="P462" s="276"/>
      <c r="Q462" s="276"/>
      <c r="R462" s="276"/>
      <c r="S462" s="276"/>
      <c r="T462" s="44"/>
      <c r="U462" s="276"/>
      <c r="V462" s="276"/>
      <c r="W462" s="276"/>
      <c r="X462" s="276"/>
      <c r="Y462" s="276"/>
      <c r="Z462" s="276"/>
      <c r="AA462" s="276"/>
      <c r="AB462" s="276"/>
      <c r="AC462" s="276"/>
      <c r="AD462" s="276"/>
      <c r="AE462" s="276"/>
      <c r="AF462" s="276"/>
      <c r="AG462" s="276"/>
      <c r="AH462" s="276"/>
      <c r="AI462" s="276"/>
      <c r="AJ462" s="276"/>
      <c r="AK462" s="276"/>
      <c r="AL462" s="276"/>
      <c r="AM462" s="276"/>
      <c r="AN462" s="276"/>
      <c r="AO462" s="276"/>
      <c r="AP462" s="276"/>
      <c r="AQ462" s="276"/>
      <c r="AR462" s="276"/>
      <c r="AS462" s="276"/>
      <c r="AT462" s="17" t="s">
        <v>186</v>
      </c>
      <c r="AU462" s="17" t="s">
        <v>86</v>
      </c>
      <c r="AV462" s="276"/>
      <c r="AW462" s="276"/>
      <c r="AX462" s="276"/>
      <c r="AY462" s="276"/>
      <c r="AZ462" s="276"/>
      <c r="BA462" s="276"/>
      <c r="BB462" s="276"/>
      <c r="BC462" s="276"/>
      <c r="BD462" s="276"/>
      <c r="BE462" s="276"/>
      <c r="BF462" s="276"/>
      <c r="BG462" s="276"/>
      <c r="BH462" s="276"/>
      <c r="BI462" s="276"/>
      <c r="BJ462" s="276"/>
      <c r="BK462" s="276"/>
      <c r="BL462" s="276"/>
      <c r="BM462" s="276"/>
    </row>
    <row r="463" spans="2:65" s="13" customFormat="1" x14ac:dyDescent="0.2">
      <c r="B463" s="145"/>
      <c r="D463" s="139" t="s">
        <v>188</v>
      </c>
      <c r="E463" s="146" t="s">
        <v>3</v>
      </c>
      <c r="F463" s="147" t="s">
        <v>620</v>
      </c>
      <c r="H463" s="148">
        <v>1822.347</v>
      </c>
      <c r="I463" s="149"/>
      <c r="L463" s="145"/>
      <c r="M463" s="150"/>
      <c r="T463" s="151"/>
      <c r="AT463" s="146" t="s">
        <v>188</v>
      </c>
      <c r="AU463" s="146" t="s">
        <v>86</v>
      </c>
      <c r="AV463" s="13" t="s">
        <v>86</v>
      </c>
      <c r="AW463" s="13" t="s">
        <v>36</v>
      </c>
      <c r="AX463" s="13" t="s">
        <v>83</v>
      </c>
      <c r="AY463" s="146" t="s">
        <v>177</v>
      </c>
    </row>
    <row r="464" spans="2:65" s="1" customFormat="1" ht="37.65" customHeight="1" x14ac:dyDescent="0.2">
      <c r="B464" s="120"/>
      <c r="C464" s="121" t="s">
        <v>621</v>
      </c>
      <c r="D464" s="121" t="s">
        <v>179</v>
      </c>
      <c r="E464" s="122" t="s">
        <v>622</v>
      </c>
      <c r="F464" s="123" t="s">
        <v>623</v>
      </c>
      <c r="G464" s="124" t="s">
        <v>227</v>
      </c>
      <c r="H464" s="125">
        <v>95.912999999999997</v>
      </c>
      <c r="I464" s="126"/>
      <c r="J464" s="127">
        <f>ROUND(I464*H464,2)</f>
        <v>0</v>
      </c>
      <c r="K464" s="123" t="s">
        <v>183</v>
      </c>
      <c r="L464" s="28"/>
      <c r="M464" s="128" t="s">
        <v>3</v>
      </c>
      <c r="N464" s="129" t="s">
        <v>46</v>
      </c>
      <c r="O464" s="276"/>
      <c r="P464" s="130">
        <f>O464*H464</f>
        <v>0</v>
      </c>
      <c r="Q464" s="130">
        <v>0</v>
      </c>
      <c r="R464" s="130">
        <f>Q464*H464</f>
        <v>0</v>
      </c>
      <c r="S464" s="130">
        <v>0</v>
      </c>
      <c r="T464" s="131">
        <f>S464*H464</f>
        <v>0</v>
      </c>
      <c r="U464" s="276"/>
      <c r="V464" s="276"/>
      <c r="W464" s="276"/>
      <c r="X464" s="276"/>
      <c r="Y464" s="276"/>
      <c r="Z464" s="276"/>
      <c r="AA464" s="276"/>
      <c r="AB464" s="276"/>
      <c r="AC464" s="276"/>
      <c r="AD464" s="276"/>
      <c r="AE464" s="276"/>
      <c r="AF464" s="276"/>
      <c r="AG464" s="276"/>
      <c r="AH464" s="276"/>
      <c r="AI464" s="276"/>
      <c r="AJ464" s="276"/>
      <c r="AK464" s="276"/>
      <c r="AL464" s="276"/>
      <c r="AM464" s="276"/>
      <c r="AN464" s="276"/>
      <c r="AO464" s="276"/>
      <c r="AP464" s="276"/>
      <c r="AQ464" s="276"/>
      <c r="AR464" s="132" t="s">
        <v>184</v>
      </c>
      <c r="AS464" s="276"/>
      <c r="AT464" s="132" t="s">
        <v>179</v>
      </c>
      <c r="AU464" s="132" t="s">
        <v>86</v>
      </c>
      <c r="AV464" s="276"/>
      <c r="AW464" s="276"/>
      <c r="AX464" s="276"/>
      <c r="AY464" s="17" t="s">
        <v>177</v>
      </c>
      <c r="AZ464" s="276"/>
      <c r="BA464" s="276"/>
      <c r="BB464" s="276"/>
      <c r="BC464" s="276"/>
      <c r="BD464" s="276"/>
      <c r="BE464" s="133">
        <f>IF(N464="základní",J464,0)</f>
        <v>0</v>
      </c>
      <c r="BF464" s="133">
        <f>IF(N464="snížená",J464,0)</f>
        <v>0</v>
      </c>
      <c r="BG464" s="133">
        <f>IF(N464="zákl. přenesená",J464,0)</f>
        <v>0</v>
      </c>
      <c r="BH464" s="133">
        <f>IF(N464="sníž. přenesená",J464,0)</f>
        <v>0</v>
      </c>
      <c r="BI464" s="133">
        <f>IF(N464="nulová",J464,0)</f>
        <v>0</v>
      </c>
      <c r="BJ464" s="17" t="s">
        <v>83</v>
      </c>
      <c r="BK464" s="133">
        <f>ROUND(I464*H464,2)</f>
        <v>0</v>
      </c>
      <c r="BL464" s="17" t="s">
        <v>184</v>
      </c>
      <c r="BM464" s="132" t="s">
        <v>624</v>
      </c>
    </row>
    <row r="465" spans="2:65" s="1" customFormat="1" x14ac:dyDescent="0.2">
      <c r="B465" s="28"/>
      <c r="C465" s="276"/>
      <c r="D465" s="134" t="s">
        <v>186</v>
      </c>
      <c r="E465" s="276"/>
      <c r="F465" s="135" t="s">
        <v>625</v>
      </c>
      <c r="G465" s="276"/>
      <c r="H465" s="276"/>
      <c r="I465" s="136"/>
      <c r="J465" s="276"/>
      <c r="K465" s="276"/>
      <c r="L465" s="28"/>
      <c r="M465" s="137"/>
      <c r="N465" s="276"/>
      <c r="O465" s="276"/>
      <c r="P465" s="276"/>
      <c r="Q465" s="276"/>
      <c r="R465" s="276"/>
      <c r="S465" s="276"/>
      <c r="T465" s="44"/>
      <c r="U465" s="276"/>
      <c r="V465" s="276"/>
      <c r="W465" s="276"/>
      <c r="X465" s="276"/>
      <c r="Y465" s="276"/>
      <c r="Z465" s="276"/>
      <c r="AA465" s="276"/>
      <c r="AB465" s="276"/>
      <c r="AC465" s="276"/>
      <c r="AD465" s="276"/>
      <c r="AE465" s="276"/>
      <c r="AF465" s="276"/>
      <c r="AG465" s="276"/>
      <c r="AH465" s="276"/>
      <c r="AI465" s="276"/>
      <c r="AJ465" s="276"/>
      <c r="AK465" s="276"/>
      <c r="AL465" s="276"/>
      <c r="AM465" s="276"/>
      <c r="AN465" s="276"/>
      <c r="AO465" s="276"/>
      <c r="AP465" s="276"/>
      <c r="AQ465" s="276"/>
      <c r="AR465" s="276"/>
      <c r="AS465" s="276"/>
      <c r="AT465" s="17" t="s">
        <v>186</v>
      </c>
      <c r="AU465" s="17" t="s">
        <v>86</v>
      </c>
      <c r="AV465" s="276"/>
      <c r="AW465" s="276"/>
      <c r="AX465" s="276"/>
      <c r="AY465" s="276"/>
      <c r="AZ465" s="276"/>
      <c r="BA465" s="276"/>
      <c r="BB465" s="276"/>
      <c r="BC465" s="276"/>
      <c r="BD465" s="276"/>
      <c r="BE465" s="276"/>
      <c r="BF465" s="276"/>
      <c r="BG465" s="276"/>
      <c r="BH465" s="276"/>
      <c r="BI465" s="276"/>
      <c r="BJ465" s="276"/>
      <c r="BK465" s="276"/>
      <c r="BL465" s="276"/>
      <c r="BM465" s="276"/>
    </row>
    <row r="466" spans="2:65" s="1" customFormat="1" ht="37.65" customHeight="1" x14ac:dyDescent="0.2">
      <c r="B466" s="120"/>
      <c r="C466" s="121" t="s">
        <v>626</v>
      </c>
      <c r="D466" s="121" t="s">
        <v>179</v>
      </c>
      <c r="E466" s="122" t="s">
        <v>627</v>
      </c>
      <c r="F466" s="123" t="s">
        <v>628</v>
      </c>
      <c r="G466" s="124" t="s">
        <v>227</v>
      </c>
      <c r="H466" s="125">
        <v>0.61599999999999999</v>
      </c>
      <c r="I466" s="126"/>
      <c r="J466" s="127">
        <f>ROUND(I466*H466,2)</f>
        <v>0</v>
      </c>
      <c r="K466" s="123" t="s">
        <v>183</v>
      </c>
      <c r="L466" s="28"/>
      <c r="M466" s="128" t="s">
        <v>3</v>
      </c>
      <c r="N466" s="129" t="s">
        <v>46</v>
      </c>
      <c r="O466" s="276"/>
      <c r="P466" s="130">
        <f>O466*H466</f>
        <v>0</v>
      </c>
      <c r="Q466" s="130">
        <v>0</v>
      </c>
      <c r="R466" s="130">
        <f>Q466*H466</f>
        <v>0</v>
      </c>
      <c r="S466" s="130">
        <v>0</v>
      </c>
      <c r="T466" s="131">
        <f>S466*H466</f>
        <v>0</v>
      </c>
      <c r="U466" s="276"/>
      <c r="V466" s="276"/>
      <c r="W466" s="276"/>
      <c r="X466" s="276"/>
      <c r="Y466" s="276"/>
      <c r="Z466" s="276"/>
      <c r="AA466" s="276"/>
      <c r="AB466" s="276"/>
      <c r="AC466" s="276"/>
      <c r="AD466" s="276"/>
      <c r="AE466" s="276"/>
      <c r="AF466" s="276"/>
      <c r="AG466" s="276"/>
      <c r="AH466" s="276"/>
      <c r="AI466" s="276"/>
      <c r="AJ466" s="276"/>
      <c r="AK466" s="276"/>
      <c r="AL466" s="276"/>
      <c r="AM466" s="276"/>
      <c r="AN466" s="276"/>
      <c r="AO466" s="276"/>
      <c r="AP466" s="276"/>
      <c r="AQ466" s="276"/>
      <c r="AR466" s="132" t="s">
        <v>184</v>
      </c>
      <c r="AS466" s="276"/>
      <c r="AT466" s="132" t="s">
        <v>179</v>
      </c>
      <c r="AU466" s="132" t="s">
        <v>86</v>
      </c>
      <c r="AV466" s="276"/>
      <c r="AW466" s="276"/>
      <c r="AX466" s="276"/>
      <c r="AY466" s="17" t="s">
        <v>177</v>
      </c>
      <c r="AZ466" s="276"/>
      <c r="BA466" s="276"/>
      <c r="BB466" s="276"/>
      <c r="BC466" s="276"/>
      <c r="BD466" s="276"/>
      <c r="BE466" s="133">
        <f>IF(N466="základní",J466,0)</f>
        <v>0</v>
      </c>
      <c r="BF466" s="133">
        <f>IF(N466="snížená",J466,0)</f>
        <v>0</v>
      </c>
      <c r="BG466" s="133">
        <f>IF(N466="zákl. přenesená",J466,0)</f>
        <v>0</v>
      </c>
      <c r="BH466" s="133">
        <f>IF(N466="sníž. přenesená",J466,0)</f>
        <v>0</v>
      </c>
      <c r="BI466" s="133">
        <f>IF(N466="nulová",J466,0)</f>
        <v>0</v>
      </c>
      <c r="BJ466" s="17" t="s">
        <v>83</v>
      </c>
      <c r="BK466" s="133">
        <f>ROUND(I466*H466,2)</f>
        <v>0</v>
      </c>
      <c r="BL466" s="17" t="s">
        <v>184</v>
      </c>
      <c r="BM466" s="132" t="s">
        <v>629</v>
      </c>
    </row>
    <row r="467" spans="2:65" s="1" customFormat="1" x14ac:dyDescent="0.2">
      <c r="B467" s="28"/>
      <c r="C467" s="276"/>
      <c r="D467" s="134" t="s">
        <v>186</v>
      </c>
      <c r="E467" s="276"/>
      <c r="F467" s="135" t="s">
        <v>630</v>
      </c>
      <c r="G467" s="276"/>
      <c r="H467" s="276"/>
      <c r="I467" s="136"/>
      <c r="J467" s="276"/>
      <c r="K467" s="276"/>
      <c r="L467" s="28"/>
      <c r="M467" s="137"/>
      <c r="N467" s="276"/>
      <c r="O467" s="276"/>
      <c r="P467" s="276"/>
      <c r="Q467" s="276"/>
      <c r="R467" s="276"/>
      <c r="S467" s="276"/>
      <c r="T467" s="44"/>
      <c r="U467" s="276"/>
      <c r="V467" s="276"/>
      <c r="W467" s="276"/>
      <c r="X467" s="276"/>
      <c r="Y467" s="276"/>
      <c r="Z467" s="276"/>
      <c r="AA467" s="276"/>
      <c r="AB467" s="276"/>
      <c r="AC467" s="276"/>
      <c r="AD467" s="276"/>
      <c r="AE467" s="276"/>
      <c r="AF467" s="276"/>
      <c r="AG467" s="276"/>
      <c r="AH467" s="276"/>
      <c r="AI467" s="276"/>
      <c r="AJ467" s="276"/>
      <c r="AK467" s="276"/>
      <c r="AL467" s="276"/>
      <c r="AM467" s="276"/>
      <c r="AN467" s="276"/>
      <c r="AO467" s="276"/>
      <c r="AP467" s="276"/>
      <c r="AQ467" s="276"/>
      <c r="AR467" s="276"/>
      <c r="AS467" s="276"/>
      <c r="AT467" s="17" t="s">
        <v>186</v>
      </c>
      <c r="AU467" s="17" t="s">
        <v>86</v>
      </c>
      <c r="AV467" s="276"/>
      <c r="AW467" s="276"/>
      <c r="AX467" s="276"/>
      <c r="AY467" s="276"/>
      <c r="AZ467" s="276"/>
      <c r="BA467" s="276"/>
      <c r="BB467" s="276"/>
      <c r="BC467" s="276"/>
      <c r="BD467" s="276"/>
      <c r="BE467" s="276"/>
      <c r="BF467" s="276"/>
      <c r="BG467" s="276"/>
      <c r="BH467" s="276"/>
      <c r="BI467" s="276"/>
      <c r="BJ467" s="276"/>
      <c r="BK467" s="276"/>
      <c r="BL467" s="276"/>
      <c r="BM467" s="276"/>
    </row>
    <row r="468" spans="2:65" s="1" customFormat="1" ht="44.25" customHeight="1" x14ac:dyDescent="0.2">
      <c r="B468" s="120"/>
      <c r="C468" s="121" t="s">
        <v>631</v>
      </c>
      <c r="D468" s="121" t="s">
        <v>179</v>
      </c>
      <c r="E468" s="122" t="s">
        <v>632</v>
      </c>
      <c r="F468" s="123" t="s">
        <v>633</v>
      </c>
      <c r="G468" s="124" t="s">
        <v>227</v>
      </c>
      <c r="H468" s="125">
        <v>27.273</v>
      </c>
      <c r="I468" s="126"/>
      <c r="J468" s="127">
        <f>ROUND(I468*H468,2)</f>
        <v>0</v>
      </c>
      <c r="K468" s="123" t="s">
        <v>183</v>
      </c>
      <c r="L468" s="28"/>
      <c r="M468" s="128" t="s">
        <v>3</v>
      </c>
      <c r="N468" s="129" t="s">
        <v>46</v>
      </c>
      <c r="O468" s="276"/>
      <c r="P468" s="130">
        <f>O468*H468</f>
        <v>0</v>
      </c>
      <c r="Q468" s="130">
        <v>0</v>
      </c>
      <c r="R468" s="130">
        <f>Q468*H468</f>
        <v>0</v>
      </c>
      <c r="S468" s="130">
        <v>0</v>
      </c>
      <c r="T468" s="131">
        <f>S468*H468</f>
        <v>0</v>
      </c>
      <c r="U468" s="276"/>
      <c r="V468" s="276"/>
      <c r="W468" s="276"/>
      <c r="X468" s="276"/>
      <c r="Y468" s="276"/>
      <c r="Z468" s="276"/>
      <c r="AA468" s="276"/>
      <c r="AB468" s="276"/>
      <c r="AC468" s="276"/>
      <c r="AD468" s="276"/>
      <c r="AE468" s="276"/>
      <c r="AF468" s="276"/>
      <c r="AG468" s="276"/>
      <c r="AH468" s="276"/>
      <c r="AI468" s="276"/>
      <c r="AJ468" s="276"/>
      <c r="AK468" s="276"/>
      <c r="AL468" s="276"/>
      <c r="AM468" s="276"/>
      <c r="AN468" s="276"/>
      <c r="AO468" s="276"/>
      <c r="AP468" s="276"/>
      <c r="AQ468" s="276"/>
      <c r="AR468" s="132" t="s">
        <v>184</v>
      </c>
      <c r="AS468" s="276"/>
      <c r="AT468" s="132" t="s">
        <v>179</v>
      </c>
      <c r="AU468" s="132" t="s">
        <v>86</v>
      </c>
      <c r="AV468" s="276"/>
      <c r="AW468" s="276"/>
      <c r="AX468" s="276"/>
      <c r="AY468" s="17" t="s">
        <v>177</v>
      </c>
      <c r="AZ468" s="276"/>
      <c r="BA468" s="276"/>
      <c r="BB468" s="276"/>
      <c r="BC468" s="276"/>
      <c r="BD468" s="276"/>
      <c r="BE468" s="133">
        <f>IF(N468="základní",J468,0)</f>
        <v>0</v>
      </c>
      <c r="BF468" s="133">
        <f>IF(N468="snížená",J468,0)</f>
        <v>0</v>
      </c>
      <c r="BG468" s="133">
        <f>IF(N468="zákl. přenesená",J468,0)</f>
        <v>0</v>
      </c>
      <c r="BH468" s="133">
        <f>IF(N468="sníž. přenesená",J468,0)</f>
        <v>0</v>
      </c>
      <c r="BI468" s="133">
        <f>IF(N468="nulová",J468,0)</f>
        <v>0</v>
      </c>
      <c r="BJ468" s="17" t="s">
        <v>83</v>
      </c>
      <c r="BK468" s="133">
        <f>ROUND(I468*H468,2)</f>
        <v>0</v>
      </c>
      <c r="BL468" s="17" t="s">
        <v>184</v>
      </c>
      <c r="BM468" s="132" t="s">
        <v>634</v>
      </c>
    </row>
    <row r="469" spans="2:65" s="1" customFormat="1" x14ac:dyDescent="0.2">
      <c r="B469" s="28"/>
      <c r="C469" s="276"/>
      <c r="D469" s="134" t="s">
        <v>186</v>
      </c>
      <c r="E469" s="276"/>
      <c r="F469" s="135" t="s">
        <v>635</v>
      </c>
      <c r="G469" s="276"/>
      <c r="H469" s="276"/>
      <c r="I469" s="136"/>
      <c r="J469" s="276"/>
      <c r="K469" s="276"/>
      <c r="L469" s="28"/>
      <c r="M469" s="137"/>
      <c r="N469" s="276"/>
      <c r="O469" s="276"/>
      <c r="P469" s="276"/>
      <c r="Q469" s="276"/>
      <c r="R469" s="276"/>
      <c r="S469" s="276"/>
      <c r="T469" s="44"/>
      <c r="U469" s="276"/>
      <c r="V469" s="276"/>
      <c r="W469" s="276"/>
      <c r="X469" s="276"/>
      <c r="Y469" s="276"/>
      <c r="Z469" s="276"/>
      <c r="AA469" s="276"/>
      <c r="AB469" s="276"/>
      <c r="AC469" s="276"/>
      <c r="AD469" s="276"/>
      <c r="AE469" s="276"/>
      <c r="AF469" s="276"/>
      <c r="AG469" s="276"/>
      <c r="AH469" s="276"/>
      <c r="AI469" s="276"/>
      <c r="AJ469" s="276"/>
      <c r="AK469" s="276"/>
      <c r="AL469" s="276"/>
      <c r="AM469" s="276"/>
      <c r="AN469" s="276"/>
      <c r="AO469" s="276"/>
      <c r="AP469" s="276"/>
      <c r="AQ469" s="276"/>
      <c r="AR469" s="276"/>
      <c r="AS469" s="276"/>
      <c r="AT469" s="17" t="s">
        <v>186</v>
      </c>
      <c r="AU469" s="17" t="s">
        <v>86</v>
      </c>
      <c r="AV469" s="276"/>
      <c r="AW469" s="276"/>
      <c r="AX469" s="276"/>
      <c r="AY469" s="276"/>
      <c r="AZ469" s="276"/>
      <c r="BA469" s="276"/>
      <c r="BB469" s="276"/>
      <c r="BC469" s="276"/>
      <c r="BD469" s="276"/>
      <c r="BE469" s="276"/>
      <c r="BF469" s="276"/>
      <c r="BG469" s="276"/>
      <c r="BH469" s="276"/>
      <c r="BI469" s="276"/>
      <c r="BJ469" s="276"/>
      <c r="BK469" s="276"/>
      <c r="BL469" s="276"/>
      <c r="BM469" s="276"/>
    </row>
    <row r="470" spans="2:65" s="1" customFormat="1" ht="44.25" customHeight="1" x14ac:dyDescent="0.2">
      <c r="B470" s="120"/>
      <c r="C470" s="121" t="s">
        <v>636</v>
      </c>
      <c r="D470" s="121" t="s">
        <v>179</v>
      </c>
      <c r="E470" s="122" t="s">
        <v>637</v>
      </c>
      <c r="F470" s="123" t="s">
        <v>638</v>
      </c>
      <c r="G470" s="124" t="s">
        <v>227</v>
      </c>
      <c r="H470" s="125">
        <v>2.9769999999999999</v>
      </c>
      <c r="I470" s="126"/>
      <c r="J470" s="127">
        <f>ROUND(I470*H470,2)</f>
        <v>0</v>
      </c>
      <c r="K470" s="123" t="s">
        <v>183</v>
      </c>
      <c r="L470" s="28"/>
      <c r="M470" s="128" t="s">
        <v>3</v>
      </c>
      <c r="N470" s="129" t="s">
        <v>46</v>
      </c>
      <c r="O470" s="276"/>
      <c r="P470" s="130">
        <f>O470*H470</f>
        <v>0</v>
      </c>
      <c r="Q470" s="130">
        <v>0</v>
      </c>
      <c r="R470" s="130">
        <f>Q470*H470</f>
        <v>0</v>
      </c>
      <c r="S470" s="130">
        <v>0</v>
      </c>
      <c r="T470" s="131">
        <f>S470*H470</f>
        <v>0</v>
      </c>
      <c r="U470" s="276"/>
      <c r="V470" s="276"/>
      <c r="W470" s="276"/>
      <c r="X470" s="276"/>
      <c r="Y470" s="276"/>
      <c r="Z470" s="276"/>
      <c r="AA470" s="276"/>
      <c r="AB470" s="276"/>
      <c r="AC470" s="276"/>
      <c r="AD470" s="276"/>
      <c r="AE470" s="276"/>
      <c r="AF470" s="276"/>
      <c r="AG470" s="276"/>
      <c r="AH470" s="276"/>
      <c r="AI470" s="276"/>
      <c r="AJ470" s="276"/>
      <c r="AK470" s="276"/>
      <c r="AL470" s="276"/>
      <c r="AM470" s="276"/>
      <c r="AN470" s="276"/>
      <c r="AO470" s="276"/>
      <c r="AP470" s="276"/>
      <c r="AQ470" s="276"/>
      <c r="AR470" s="132" t="s">
        <v>184</v>
      </c>
      <c r="AS470" s="276"/>
      <c r="AT470" s="132" t="s">
        <v>179</v>
      </c>
      <c r="AU470" s="132" t="s">
        <v>86</v>
      </c>
      <c r="AV470" s="276"/>
      <c r="AW470" s="276"/>
      <c r="AX470" s="276"/>
      <c r="AY470" s="17" t="s">
        <v>177</v>
      </c>
      <c r="AZ470" s="276"/>
      <c r="BA470" s="276"/>
      <c r="BB470" s="276"/>
      <c r="BC470" s="276"/>
      <c r="BD470" s="276"/>
      <c r="BE470" s="133">
        <f>IF(N470="základní",J470,0)</f>
        <v>0</v>
      </c>
      <c r="BF470" s="133">
        <f>IF(N470="snížená",J470,0)</f>
        <v>0</v>
      </c>
      <c r="BG470" s="133">
        <f>IF(N470="zákl. přenesená",J470,0)</f>
        <v>0</v>
      </c>
      <c r="BH470" s="133">
        <f>IF(N470="sníž. přenesená",J470,0)</f>
        <v>0</v>
      </c>
      <c r="BI470" s="133">
        <f>IF(N470="nulová",J470,0)</f>
        <v>0</v>
      </c>
      <c r="BJ470" s="17" t="s">
        <v>83</v>
      </c>
      <c r="BK470" s="133">
        <f>ROUND(I470*H470,2)</f>
        <v>0</v>
      </c>
      <c r="BL470" s="17" t="s">
        <v>184</v>
      </c>
      <c r="BM470" s="132" t="s">
        <v>639</v>
      </c>
    </row>
    <row r="471" spans="2:65" s="1" customFormat="1" x14ac:dyDescent="0.2">
      <c r="B471" s="28"/>
      <c r="C471" s="276"/>
      <c r="D471" s="134" t="s">
        <v>186</v>
      </c>
      <c r="E471" s="276"/>
      <c r="F471" s="135" t="s">
        <v>640</v>
      </c>
      <c r="G471" s="276"/>
      <c r="H471" s="276"/>
      <c r="I471" s="136"/>
      <c r="J471" s="276"/>
      <c r="K471" s="276"/>
      <c r="L471" s="28"/>
      <c r="M471" s="137"/>
      <c r="N471" s="276"/>
      <c r="O471" s="276"/>
      <c r="P471" s="276"/>
      <c r="Q471" s="276"/>
      <c r="R471" s="276"/>
      <c r="S471" s="276"/>
      <c r="T471" s="44"/>
      <c r="U471" s="276"/>
      <c r="V471" s="276"/>
      <c r="W471" s="276"/>
      <c r="X471" s="276"/>
      <c r="Y471" s="276"/>
      <c r="Z471" s="276"/>
      <c r="AA471" s="276"/>
      <c r="AB471" s="276"/>
      <c r="AC471" s="276"/>
      <c r="AD471" s="276"/>
      <c r="AE471" s="276"/>
      <c r="AF471" s="276"/>
      <c r="AG471" s="276"/>
      <c r="AH471" s="276"/>
      <c r="AI471" s="276"/>
      <c r="AJ471" s="276"/>
      <c r="AK471" s="276"/>
      <c r="AL471" s="276"/>
      <c r="AM471" s="276"/>
      <c r="AN471" s="276"/>
      <c r="AO471" s="276"/>
      <c r="AP471" s="276"/>
      <c r="AQ471" s="276"/>
      <c r="AR471" s="276"/>
      <c r="AS471" s="276"/>
      <c r="AT471" s="17" t="s">
        <v>186</v>
      </c>
      <c r="AU471" s="17" t="s">
        <v>86</v>
      </c>
      <c r="AV471" s="276"/>
      <c r="AW471" s="276"/>
      <c r="AX471" s="276"/>
      <c r="AY471" s="276"/>
      <c r="AZ471" s="276"/>
      <c r="BA471" s="276"/>
      <c r="BB471" s="276"/>
      <c r="BC471" s="276"/>
      <c r="BD471" s="276"/>
      <c r="BE471" s="276"/>
      <c r="BF471" s="276"/>
      <c r="BG471" s="276"/>
      <c r="BH471" s="276"/>
      <c r="BI471" s="276"/>
      <c r="BJ471" s="276"/>
      <c r="BK471" s="276"/>
      <c r="BL471" s="276"/>
      <c r="BM471" s="276"/>
    </row>
    <row r="472" spans="2:65" s="1" customFormat="1" ht="44.25" customHeight="1" x14ac:dyDescent="0.2">
      <c r="B472" s="120"/>
      <c r="C472" s="121" t="s">
        <v>641</v>
      </c>
      <c r="D472" s="121" t="s">
        <v>179</v>
      </c>
      <c r="E472" s="122" t="s">
        <v>642</v>
      </c>
      <c r="F472" s="123" t="s">
        <v>643</v>
      </c>
      <c r="G472" s="124" t="s">
        <v>227</v>
      </c>
      <c r="H472" s="125">
        <v>0.15</v>
      </c>
      <c r="I472" s="126"/>
      <c r="J472" s="127">
        <f>ROUND(I472*H472,2)</f>
        <v>0</v>
      </c>
      <c r="K472" s="123" t="s">
        <v>183</v>
      </c>
      <c r="L472" s="28"/>
      <c r="M472" s="128" t="s">
        <v>3</v>
      </c>
      <c r="N472" s="129" t="s">
        <v>46</v>
      </c>
      <c r="O472" s="276"/>
      <c r="P472" s="130">
        <f>O472*H472</f>
        <v>0</v>
      </c>
      <c r="Q472" s="130">
        <v>0</v>
      </c>
      <c r="R472" s="130">
        <f>Q472*H472</f>
        <v>0</v>
      </c>
      <c r="S472" s="130">
        <v>0</v>
      </c>
      <c r="T472" s="131">
        <f>S472*H472</f>
        <v>0</v>
      </c>
      <c r="U472" s="276"/>
      <c r="V472" s="276"/>
      <c r="W472" s="276"/>
      <c r="X472" s="276"/>
      <c r="Y472" s="276"/>
      <c r="Z472" s="276"/>
      <c r="AA472" s="276"/>
      <c r="AB472" s="276"/>
      <c r="AC472" s="276"/>
      <c r="AD472" s="276"/>
      <c r="AE472" s="276"/>
      <c r="AF472" s="276"/>
      <c r="AG472" s="276"/>
      <c r="AH472" s="276"/>
      <c r="AI472" s="276"/>
      <c r="AJ472" s="276"/>
      <c r="AK472" s="276"/>
      <c r="AL472" s="276"/>
      <c r="AM472" s="276"/>
      <c r="AN472" s="276"/>
      <c r="AO472" s="276"/>
      <c r="AP472" s="276"/>
      <c r="AQ472" s="276"/>
      <c r="AR472" s="132" t="s">
        <v>184</v>
      </c>
      <c r="AS472" s="276"/>
      <c r="AT472" s="132" t="s">
        <v>179</v>
      </c>
      <c r="AU472" s="132" t="s">
        <v>86</v>
      </c>
      <c r="AV472" s="276"/>
      <c r="AW472" s="276"/>
      <c r="AX472" s="276"/>
      <c r="AY472" s="17" t="s">
        <v>177</v>
      </c>
      <c r="AZ472" s="276"/>
      <c r="BA472" s="276"/>
      <c r="BB472" s="276"/>
      <c r="BC472" s="276"/>
      <c r="BD472" s="276"/>
      <c r="BE472" s="133">
        <f>IF(N472="základní",J472,0)</f>
        <v>0</v>
      </c>
      <c r="BF472" s="133">
        <f>IF(N472="snížená",J472,0)</f>
        <v>0</v>
      </c>
      <c r="BG472" s="133">
        <f>IF(N472="zákl. přenesená",J472,0)</f>
        <v>0</v>
      </c>
      <c r="BH472" s="133">
        <f>IF(N472="sníž. přenesená",J472,0)</f>
        <v>0</v>
      </c>
      <c r="BI472" s="133">
        <f>IF(N472="nulová",J472,0)</f>
        <v>0</v>
      </c>
      <c r="BJ472" s="17" t="s">
        <v>83</v>
      </c>
      <c r="BK472" s="133">
        <f>ROUND(I472*H472,2)</f>
        <v>0</v>
      </c>
      <c r="BL472" s="17" t="s">
        <v>184</v>
      </c>
      <c r="BM472" s="132" t="s">
        <v>644</v>
      </c>
    </row>
    <row r="473" spans="2:65" s="1" customFormat="1" x14ac:dyDescent="0.2">
      <c r="B473" s="28"/>
      <c r="C473" s="276"/>
      <c r="D473" s="134" t="s">
        <v>186</v>
      </c>
      <c r="E473" s="276"/>
      <c r="F473" s="135" t="s">
        <v>645</v>
      </c>
      <c r="G473" s="276"/>
      <c r="H473" s="276"/>
      <c r="I473" s="136"/>
      <c r="J473" s="276"/>
      <c r="K473" s="276"/>
      <c r="L473" s="28"/>
      <c r="M473" s="137"/>
      <c r="N473" s="276"/>
      <c r="O473" s="276"/>
      <c r="P473" s="276"/>
      <c r="Q473" s="276"/>
      <c r="R473" s="276"/>
      <c r="S473" s="276"/>
      <c r="T473" s="44"/>
      <c r="U473" s="276"/>
      <c r="V473" s="276"/>
      <c r="W473" s="276"/>
      <c r="X473" s="276"/>
      <c r="Y473" s="276"/>
      <c r="Z473" s="276"/>
      <c r="AA473" s="276"/>
      <c r="AB473" s="276"/>
      <c r="AC473" s="276"/>
      <c r="AD473" s="276"/>
      <c r="AE473" s="276"/>
      <c r="AF473" s="276"/>
      <c r="AG473" s="276"/>
      <c r="AH473" s="276"/>
      <c r="AI473" s="276"/>
      <c r="AJ473" s="276"/>
      <c r="AK473" s="276"/>
      <c r="AL473" s="276"/>
      <c r="AM473" s="276"/>
      <c r="AN473" s="276"/>
      <c r="AO473" s="276"/>
      <c r="AP473" s="276"/>
      <c r="AQ473" s="276"/>
      <c r="AR473" s="276"/>
      <c r="AS473" s="276"/>
      <c r="AT473" s="17" t="s">
        <v>186</v>
      </c>
      <c r="AU473" s="17" t="s">
        <v>86</v>
      </c>
      <c r="AV473" s="276"/>
      <c r="AW473" s="276"/>
      <c r="AX473" s="276"/>
      <c r="AY473" s="276"/>
      <c r="AZ473" s="276"/>
      <c r="BA473" s="276"/>
      <c r="BB473" s="276"/>
      <c r="BC473" s="276"/>
      <c r="BD473" s="276"/>
      <c r="BE473" s="276"/>
      <c r="BF473" s="276"/>
      <c r="BG473" s="276"/>
      <c r="BH473" s="276"/>
      <c r="BI473" s="276"/>
      <c r="BJ473" s="276"/>
      <c r="BK473" s="276"/>
      <c r="BL473" s="276"/>
      <c r="BM473" s="276"/>
    </row>
    <row r="474" spans="2:65" s="13" customFormat="1" x14ac:dyDescent="0.2">
      <c r="B474" s="145"/>
      <c r="D474" s="139" t="s">
        <v>188</v>
      </c>
      <c r="E474" s="146" t="s">
        <v>3</v>
      </c>
      <c r="F474" s="147" t="s">
        <v>646</v>
      </c>
      <c r="H474" s="148">
        <v>0.15</v>
      </c>
      <c r="I474" s="149"/>
      <c r="L474" s="145"/>
      <c r="M474" s="150"/>
      <c r="T474" s="151"/>
      <c r="AT474" s="146" t="s">
        <v>188</v>
      </c>
      <c r="AU474" s="146" t="s">
        <v>86</v>
      </c>
      <c r="AV474" s="13" t="s">
        <v>86</v>
      </c>
      <c r="AW474" s="13" t="s">
        <v>36</v>
      </c>
      <c r="AX474" s="13" t="s">
        <v>83</v>
      </c>
      <c r="AY474" s="146" t="s">
        <v>177</v>
      </c>
    </row>
    <row r="475" spans="2:65" s="1" customFormat="1" ht="44.25" customHeight="1" x14ac:dyDescent="0.2">
      <c r="B475" s="120"/>
      <c r="C475" s="121" t="s">
        <v>647</v>
      </c>
      <c r="D475" s="121" t="s">
        <v>179</v>
      </c>
      <c r="E475" s="122" t="s">
        <v>648</v>
      </c>
      <c r="F475" s="123" t="s">
        <v>649</v>
      </c>
      <c r="G475" s="124" t="s">
        <v>227</v>
      </c>
      <c r="H475" s="125">
        <v>16.04</v>
      </c>
      <c r="I475" s="126"/>
      <c r="J475" s="127">
        <f>ROUND(I475*H475,2)</f>
        <v>0</v>
      </c>
      <c r="K475" s="123" t="s">
        <v>183</v>
      </c>
      <c r="L475" s="28"/>
      <c r="M475" s="128" t="s">
        <v>3</v>
      </c>
      <c r="N475" s="129" t="s">
        <v>46</v>
      </c>
      <c r="O475" s="276"/>
      <c r="P475" s="130">
        <f>O475*H475</f>
        <v>0</v>
      </c>
      <c r="Q475" s="130">
        <v>0</v>
      </c>
      <c r="R475" s="130">
        <f>Q475*H475</f>
        <v>0</v>
      </c>
      <c r="S475" s="130">
        <v>0</v>
      </c>
      <c r="T475" s="131">
        <f>S475*H475</f>
        <v>0</v>
      </c>
      <c r="U475" s="276"/>
      <c r="V475" s="276"/>
      <c r="W475" s="276"/>
      <c r="X475" s="276"/>
      <c r="Y475" s="276"/>
      <c r="Z475" s="276"/>
      <c r="AA475" s="276"/>
      <c r="AB475" s="276"/>
      <c r="AC475" s="276"/>
      <c r="AD475" s="276"/>
      <c r="AE475" s="276"/>
      <c r="AF475" s="276"/>
      <c r="AG475" s="276"/>
      <c r="AH475" s="276"/>
      <c r="AI475" s="276"/>
      <c r="AJ475" s="276"/>
      <c r="AK475" s="276"/>
      <c r="AL475" s="276"/>
      <c r="AM475" s="276"/>
      <c r="AN475" s="276"/>
      <c r="AO475" s="276"/>
      <c r="AP475" s="276"/>
      <c r="AQ475" s="276"/>
      <c r="AR475" s="132" t="s">
        <v>184</v>
      </c>
      <c r="AS475" s="276"/>
      <c r="AT475" s="132" t="s">
        <v>179</v>
      </c>
      <c r="AU475" s="132" t="s">
        <v>86</v>
      </c>
      <c r="AV475" s="276"/>
      <c r="AW475" s="276"/>
      <c r="AX475" s="276"/>
      <c r="AY475" s="17" t="s">
        <v>177</v>
      </c>
      <c r="AZ475" s="276"/>
      <c r="BA475" s="276"/>
      <c r="BB475" s="276"/>
      <c r="BC475" s="276"/>
      <c r="BD475" s="276"/>
      <c r="BE475" s="133">
        <f>IF(N475="základní",J475,0)</f>
        <v>0</v>
      </c>
      <c r="BF475" s="133">
        <f>IF(N475="snížená",J475,0)</f>
        <v>0</v>
      </c>
      <c r="BG475" s="133">
        <f>IF(N475="zákl. přenesená",J475,0)</f>
        <v>0</v>
      </c>
      <c r="BH475" s="133">
        <f>IF(N475="sníž. přenesená",J475,0)</f>
        <v>0</v>
      </c>
      <c r="BI475" s="133">
        <f>IF(N475="nulová",J475,0)</f>
        <v>0</v>
      </c>
      <c r="BJ475" s="17" t="s">
        <v>83</v>
      </c>
      <c r="BK475" s="133">
        <f>ROUND(I475*H475,2)</f>
        <v>0</v>
      </c>
      <c r="BL475" s="17" t="s">
        <v>184</v>
      </c>
      <c r="BM475" s="132" t="s">
        <v>650</v>
      </c>
    </row>
    <row r="476" spans="2:65" s="1" customFormat="1" x14ac:dyDescent="0.2">
      <c r="B476" s="28"/>
      <c r="C476" s="276"/>
      <c r="D476" s="134" t="s">
        <v>186</v>
      </c>
      <c r="E476" s="276"/>
      <c r="F476" s="135" t="s">
        <v>651</v>
      </c>
      <c r="G476" s="276"/>
      <c r="H476" s="276"/>
      <c r="I476" s="136"/>
      <c r="J476" s="276"/>
      <c r="K476" s="276"/>
      <c r="L476" s="28"/>
      <c r="M476" s="137"/>
      <c r="N476" s="276"/>
      <c r="O476" s="276"/>
      <c r="P476" s="276"/>
      <c r="Q476" s="276"/>
      <c r="R476" s="276"/>
      <c r="S476" s="276"/>
      <c r="T476" s="44"/>
      <c r="U476" s="276"/>
      <c r="V476" s="276"/>
      <c r="W476" s="276"/>
      <c r="X476" s="276"/>
      <c r="Y476" s="276"/>
      <c r="Z476" s="276"/>
      <c r="AA476" s="276"/>
      <c r="AB476" s="276"/>
      <c r="AC476" s="276"/>
      <c r="AD476" s="276"/>
      <c r="AE476" s="276"/>
      <c r="AF476" s="276"/>
      <c r="AG476" s="276"/>
      <c r="AH476" s="276"/>
      <c r="AI476" s="276"/>
      <c r="AJ476" s="276"/>
      <c r="AK476" s="276"/>
      <c r="AL476" s="276"/>
      <c r="AM476" s="276"/>
      <c r="AN476" s="276"/>
      <c r="AO476" s="276"/>
      <c r="AP476" s="276"/>
      <c r="AQ476" s="276"/>
      <c r="AR476" s="276"/>
      <c r="AS476" s="276"/>
      <c r="AT476" s="17" t="s">
        <v>186</v>
      </c>
      <c r="AU476" s="17" t="s">
        <v>86</v>
      </c>
      <c r="AV476" s="276"/>
      <c r="AW476" s="276"/>
      <c r="AX476" s="276"/>
      <c r="AY476" s="276"/>
      <c r="AZ476" s="276"/>
      <c r="BA476" s="276"/>
      <c r="BB476" s="276"/>
      <c r="BC476" s="276"/>
      <c r="BD476" s="276"/>
      <c r="BE476" s="276"/>
      <c r="BF476" s="276"/>
      <c r="BG476" s="276"/>
      <c r="BH476" s="276"/>
      <c r="BI476" s="276"/>
      <c r="BJ476" s="276"/>
      <c r="BK476" s="276"/>
      <c r="BL476" s="276"/>
      <c r="BM476" s="276"/>
    </row>
    <row r="477" spans="2:65" s="1" customFormat="1" ht="44.25" customHeight="1" x14ac:dyDescent="0.2">
      <c r="B477" s="120"/>
      <c r="C477" s="121" t="s">
        <v>652</v>
      </c>
      <c r="D477" s="121" t="s">
        <v>179</v>
      </c>
      <c r="E477" s="122" t="s">
        <v>653</v>
      </c>
      <c r="F477" s="123" t="s">
        <v>654</v>
      </c>
      <c r="G477" s="124" t="s">
        <v>227</v>
      </c>
      <c r="H477" s="125">
        <v>9.4920000000000009</v>
      </c>
      <c r="I477" s="126"/>
      <c r="J477" s="127">
        <f>ROUND(I477*H477,2)</f>
        <v>0</v>
      </c>
      <c r="K477" s="123" t="s">
        <v>183</v>
      </c>
      <c r="L477" s="28"/>
      <c r="M477" s="128" t="s">
        <v>3</v>
      </c>
      <c r="N477" s="129" t="s">
        <v>46</v>
      </c>
      <c r="O477" s="276"/>
      <c r="P477" s="130">
        <f>O477*H477</f>
        <v>0</v>
      </c>
      <c r="Q477" s="130">
        <v>0</v>
      </c>
      <c r="R477" s="130">
        <f>Q477*H477</f>
        <v>0</v>
      </c>
      <c r="S477" s="130">
        <v>0</v>
      </c>
      <c r="T477" s="131">
        <f>S477*H477</f>
        <v>0</v>
      </c>
      <c r="U477" s="276"/>
      <c r="V477" s="276"/>
      <c r="W477" s="276"/>
      <c r="X477" s="276"/>
      <c r="Y477" s="276"/>
      <c r="Z477" s="276"/>
      <c r="AA477" s="276"/>
      <c r="AB477" s="276"/>
      <c r="AC477" s="276"/>
      <c r="AD477" s="276"/>
      <c r="AE477" s="276"/>
      <c r="AF477" s="276"/>
      <c r="AG477" s="276"/>
      <c r="AH477" s="276"/>
      <c r="AI477" s="276"/>
      <c r="AJ477" s="276"/>
      <c r="AK477" s="276"/>
      <c r="AL477" s="276"/>
      <c r="AM477" s="276"/>
      <c r="AN477" s="276"/>
      <c r="AO477" s="276"/>
      <c r="AP477" s="276"/>
      <c r="AQ477" s="276"/>
      <c r="AR477" s="132" t="s">
        <v>184</v>
      </c>
      <c r="AS477" s="276"/>
      <c r="AT477" s="132" t="s">
        <v>179</v>
      </c>
      <c r="AU477" s="132" t="s">
        <v>86</v>
      </c>
      <c r="AV477" s="276"/>
      <c r="AW477" s="276"/>
      <c r="AX477" s="276"/>
      <c r="AY477" s="17" t="s">
        <v>177</v>
      </c>
      <c r="AZ477" s="276"/>
      <c r="BA477" s="276"/>
      <c r="BB477" s="276"/>
      <c r="BC477" s="276"/>
      <c r="BD477" s="276"/>
      <c r="BE477" s="133">
        <f>IF(N477="základní",J477,0)</f>
        <v>0</v>
      </c>
      <c r="BF477" s="133">
        <f>IF(N477="snížená",J477,0)</f>
        <v>0</v>
      </c>
      <c r="BG477" s="133">
        <f>IF(N477="zákl. přenesená",J477,0)</f>
        <v>0</v>
      </c>
      <c r="BH477" s="133">
        <f>IF(N477="sníž. přenesená",J477,0)</f>
        <v>0</v>
      </c>
      <c r="BI477" s="133">
        <f>IF(N477="nulová",J477,0)</f>
        <v>0</v>
      </c>
      <c r="BJ477" s="17" t="s">
        <v>83</v>
      </c>
      <c r="BK477" s="133">
        <f>ROUND(I477*H477,2)</f>
        <v>0</v>
      </c>
      <c r="BL477" s="17" t="s">
        <v>184</v>
      </c>
      <c r="BM477" s="132" t="s">
        <v>655</v>
      </c>
    </row>
    <row r="478" spans="2:65" s="1" customFormat="1" x14ac:dyDescent="0.2">
      <c r="B478" s="28"/>
      <c r="C478" s="276"/>
      <c r="D478" s="134" t="s">
        <v>186</v>
      </c>
      <c r="E478" s="276"/>
      <c r="F478" s="135" t="s">
        <v>656</v>
      </c>
      <c r="G478" s="276"/>
      <c r="H478" s="276"/>
      <c r="I478" s="136"/>
      <c r="J478" s="276"/>
      <c r="K478" s="276"/>
      <c r="L478" s="28"/>
      <c r="M478" s="137"/>
      <c r="N478" s="276"/>
      <c r="O478" s="276"/>
      <c r="P478" s="276"/>
      <c r="Q478" s="276"/>
      <c r="R478" s="276"/>
      <c r="S478" s="276"/>
      <c r="T478" s="44"/>
      <c r="U478" s="276"/>
      <c r="V478" s="276"/>
      <c r="W478" s="276"/>
      <c r="X478" s="276"/>
      <c r="Y478" s="276"/>
      <c r="Z478" s="276"/>
      <c r="AA478" s="276"/>
      <c r="AB478" s="276"/>
      <c r="AC478" s="276"/>
      <c r="AD478" s="276"/>
      <c r="AE478" s="276"/>
      <c r="AF478" s="276"/>
      <c r="AG478" s="276"/>
      <c r="AH478" s="276"/>
      <c r="AI478" s="276"/>
      <c r="AJ478" s="276"/>
      <c r="AK478" s="276"/>
      <c r="AL478" s="276"/>
      <c r="AM478" s="276"/>
      <c r="AN478" s="276"/>
      <c r="AO478" s="276"/>
      <c r="AP478" s="276"/>
      <c r="AQ478" s="276"/>
      <c r="AR478" s="276"/>
      <c r="AS478" s="276"/>
      <c r="AT478" s="17" t="s">
        <v>186</v>
      </c>
      <c r="AU478" s="17" t="s">
        <v>86</v>
      </c>
      <c r="AV478" s="276"/>
      <c r="AW478" s="276"/>
      <c r="AX478" s="276"/>
      <c r="AY478" s="276"/>
      <c r="AZ478" s="276"/>
      <c r="BA478" s="276"/>
      <c r="BB478" s="276"/>
      <c r="BC478" s="276"/>
      <c r="BD478" s="276"/>
      <c r="BE478" s="276"/>
      <c r="BF478" s="276"/>
      <c r="BG478" s="276"/>
      <c r="BH478" s="276"/>
      <c r="BI478" s="276"/>
      <c r="BJ478" s="276"/>
      <c r="BK478" s="276"/>
      <c r="BL478" s="276"/>
      <c r="BM478" s="276"/>
    </row>
    <row r="479" spans="2:65" s="1" customFormat="1" ht="48.9" customHeight="1" x14ac:dyDescent="0.2">
      <c r="B479" s="120"/>
      <c r="C479" s="121" t="s">
        <v>657</v>
      </c>
      <c r="D479" s="121" t="s">
        <v>179</v>
      </c>
      <c r="E479" s="122" t="s">
        <v>658</v>
      </c>
      <c r="F479" s="123" t="s">
        <v>659</v>
      </c>
      <c r="G479" s="124" t="s">
        <v>227</v>
      </c>
      <c r="H479" s="125">
        <v>39.365000000000002</v>
      </c>
      <c r="I479" s="126"/>
      <c r="J479" s="127">
        <f>ROUND(I479*H479,2)</f>
        <v>0</v>
      </c>
      <c r="K479" s="123" t="s">
        <v>183</v>
      </c>
      <c r="L479" s="28"/>
      <c r="M479" s="128" t="s">
        <v>3</v>
      </c>
      <c r="N479" s="129" t="s">
        <v>46</v>
      </c>
      <c r="O479" s="276"/>
      <c r="P479" s="130">
        <f>O479*H479</f>
        <v>0</v>
      </c>
      <c r="Q479" s="130">
        <v>0</v>
      </c>
      <c r="R479" s="130">
        <f>Q479*H479</f>
        <v>0</v>
      </c>
      <c r="S479" s="130">
        <v>0</v>
      </c>
      <c r="T479" s="131">
        <f>S479*H479</f>
        <v>0</v>
      </c>
      <c r="U479" s="276"/>
      <c r="V479" s="276"/>
      <c r="W479" s="276"/>
      <c r="X479" s="276"/>
      <c r="Y479" s="276"/>
      <c r="Z479" s="276"/>
      <c r="AA479" s="276"/>
      <c r="AB479" s="276"/>
      <c r="AC479" s="276"/>
      <c r="AD479" s="276"/>
      <c r="AE479" s="276"/>
      <c r="AF479" s="276"/>
      <c r="AG479" s="276"/>
      <c r="AH479" s="276"/>
      <c r="AI479" s="276"/>
      <c r="AJ479" s="276"/>
      <c r="AK479" s="276"/>
      <c r="AL479" s="276"/>
      <c r="AM479" s="276"/>
      <c r="AN479" s="276"/>
      <c r="AO479" s="276"/>
      <c r="AP479" s="276"/>
      <c r="AQ479" s="276"/>
      <c r="AR479" s="132" t="s">
        <v>184</v>
      </c>
      <c r="AS479" s="276"/>
      <c r="AT479" s="132" t="s">
        <v>179</v>
      </c>
      <c r="AU479" s="132" t="s">
        <v>86</v>
      </c>
      <c r="AV479" s="276"/>
      <c r="AW479" s="276"/>
      <c r="AX479" s="276"/>
      <c r="AY479" s="17" t="s">
        <v>177</v>
      </c>
      <c r="AZ479" s="276"/>
      <c r="BA479" s="276"/>
      <c r="BB479" s="276"/>
      <c r="BC479" s="276"/>
      <c r="BD479" s="276"/>
      <c r="BE479" s="133">
        <f>IF(N479="základní",J479,0)</f>
        <v>0</v>
      </c>
      <c r="BF479" s="133">
        <f>IF(N479="snížená",J479,0)</f>
        <v>0</v>
      </c>
      <c r="BG479" s="133">
        <f>IF(N479="zákl. přenesená",J479,0)</f>
        <v>0</v>
      </c>
      <c r="BH479" s="133">
        <f>IF(N479="sníž. přenesená",J479,0)</f>
        <v>0</v>
      </c>
      <c r="BI479" s="133">
        <f>IF(N479="nulová",J479,0)</f>
        <v>0</v>
      </c>
      <c r="BJ479" s="17" t="s">
        <v>83</v>
      </c>
      <c r="BK479" s="133">
        <f>ROUND(I479*H479,2)</f>
        <v>0</v>
      </c>
      <c r="BL479" s="17" t="s">
        <v>184</v>
      </c>
      <c r="BM479" s="132" t="s">
        <v>660</v>
      </c>
    </row>
    <row r="480" spans="2:65" s="1" customFormat="1" x14ac:dyDescent="0.2">
      <c r="B480" s="28"/>
      <c r="C480" s="276"/>
      <c r="D480" s="134" t="s">
        <v>186</v>
      </c>
      <c r="E480" s="276"/>
      <c r="F480" s="135" t="s">
        <v>661</v>
      </c>
      <c r="G480" s="276"/>
      <c r="H480" s="276"/>
      <c r="I480" s="136"/>
      <c r="J480" s="276"/>
      <c r="K480" s="276"/>
      <c r="L480" s="28"/>
      <c r="M480" s="137"/>
      <c r="N480" s="276"/>
      <c r="O480" s="276"/>
      <c r="P480" s="276"/>
      <c r="Q480" s="276"/>
      <c r="R480" s="276"/>
      <c r="S480" s="276"/>
      <c r="T480" s="44"/>
      <c r="U480" s="276"/>
      <c r="V480" s="276"/>
      <c r="W480" s="276"/>
      <c r="X480" s="276"/>
      <c r="Y480" s="276"/>
      <c r="Z480" s="276"/>
      <c r="AA480" s="276"/>
      <c r="AB480" s="276"/>
      <c r="AC480" s="276"/>
      <c r="AD480" s="276"/>
      <c r="AE480" s="276"/>
      <c r="AF480" s="276"/>
      <c r="AG480" s="276"/>
      <c r="AH480" s="276"/>
      <c r="AI480" s="276"/>
      <c r="AJ480" s="276"/>
      <c r="AK480" s="276"/>
      <c r="AL480" s="276"/>
      <c r="AM480" s="276"/>
      <c r="AN480" s="276"/>
      <c r="AO480" s="276"/>
      <c r="AP480" s="276"/>
      <c r="AQ480" s="276"/>
      <c r="AR480" s="276"/>
      <c r="AS480" s="276"/>
      <c r="AT480" s="17" t="s">
        <v>186</v>
      </c>
      <c r="AU480" s="17" t="s">
        <v>86</v>
      </c>
      <c r="AV480" s="276"/>
      <c r="AW480" s="276"/>
      <c r="AX480" s="276"/>
      <c r="AY480" s="276"/>
      <c r="AZ480" s="276"/>
      <c r="BA480" s="276"/>
      <c r="BB480" s="276"/>
      <c r="BC480" s="276"/>
      <c r="BD480" s="276"/>
      <c r="BE480" s="276"/>
      <c r="BF480" s="276"/>
      <c r="BG480" s="276"/>
      <c r="BH480" s="276"/>
      <c r="BI480" s="276"/>
      <c r="BJ480" s="276"/>
      <c r="BK480" s="276"/>
      <c r="BL480" s="276"/>
      <c r="BM480" s="276"/>
    </row>
    <row r="481" spans="2:65" s="13" customFormat="1" x14ac:dyDescent="0.2">
      <c r="B481" s="145"/>
      <c r="D481" s="139" t="s">
        <v>188</v>
      </c>
      <c r="E481" s="146" t="s">
        <v>3</v>
      </c>
      <c r="F481" s="147" t="s">
        <v>662</v>
      </c>
      <c r="H481" s="148">
        <v>39.365000000000002</v>
      </c>
      <c r="I481" s="149"/>
      <c r="L481" s="145"/>
      <c r="M481" s="150"/>
      <c r="T481" s="151"/>
      <c r="AT481" s="146" t="s">
        <v>188</v>
      </c>
      <c r="AU481" s="146" t="s">
        <v>86</v>
      </c>
      <c r="AV481" s="13" t="s">
        <v>86</v>
      </c>
      <c r="AW481" s="13" t="s">
        <v>36</v>
      </c>
      <c r="AX481" s="13" t="s">
        <v>83</v>
      </c>
      <c r="AY481" s="146" t="s">
        <v>177</v>
      </c>
    </row>
    <row r="482" spans="2:65" s="11" customFormat="1" ht="22.65" customHeight="1" x14ac:dyDescent="0.25">
      <c r="B482" s="108"/>
      <c r="D482" s="109" t="s">
        <v>74</v>
      </c>
      <c r="E482" s="118" t="s">
        <v>663</v>
      </c>
      <c r="F482" s="118" t="s">
        <v>664</v>
      </c>
      <c r="I482" s="111"/>
      <c r="J482" s="119">
        <f>BK482</f>
        <v>0</v>
      </c>
      <c r="L482" s="108"/>
      <c r="M482" s="113"/>
      <c r="P482" s="114">
        <f>SUM(P483:P484)</f>
        <v>0</v>
      </c>
      <c r="R482" s="114">
        <f>SUM(R483:R484)</f>
        <v>0</v>
      </c>
      <c r="T482" s="115">
        <f>SUM(T483:T484)</f>
        <v>0</v>
      </c>
      <c r="AR482" s="109" t="s">
        <v>83</v>
      </c>
      <c r="AT482" s="116" t="s">
        <v>74</v>
      </c>
      <c r="AU482" s="116" t="s">
        <v>83</v>
      </c>
      <c r="AY482" s="109" t="s">
        <v>177</v>
      </c>
      <c r="BK482" s="117">
        <f>SUM(BK483:BK484)</f>
        <v>0</v>
      </c>
    </row>
    <row r="483" spans="2:65" s="1" customFormat="1" ht="66.75" customHeight="1" x14ac:dyDescent="0.2">
      <c r="B483" s="120"/>
      <c r="C483" s="121" t="s">
        <v>665</v>
      </c>
      <c r="D483" s="121" t="s">
        <v>179</v>
      </c>
      <c r="E483" s="122" t="s">
        <v>666</v>
      </c>
      <c r="F483" s="123" t="s">
        <v>667</v>
      </c>
      <c r="G483" s="124" t="s">
        <v>227</v>
      </c>
      <c r="H483" s="125">
        <v>103.282</v>
      </c>
      <c r="I483" s="126"/>
      <c r="J483" s="127">
        <f>ROUND(I483*H483,2)</f>
        <v>0</v>
      </c>
      <c r="K483" s="123" t="s">
        <v>183</v>
      </c>
      <c r="L483" s="28"/>
      <c r="M483" s="128" t="s">
        <v>3</v>
      </c>
      <c r="N483" s="129" t="s">
        <v>46</v>
      </c>
      <c r="O483" s="276"/>
      <c r="P483" s="130">
        <f>O483*H483</f>
        <v>0</v>
      </c>
      <c r="Q483" s="130">
        <v>0</v>
      </c>
      <c r="R483" s="130">
        <f>Q483*H483</f>
        <v>0</v>
      </c>
      <c r="S483" s="130">
        <v>0</v>
      </c>
      <c r="T483" s="131">
        <f>S483*H483</f>
        <v>0</v>
      </c>
      <c r="U483" s="276"/>
      <c r="V483" s="276"/>
      <c r="W483" s="276"/>
      <c r="X483" s="276"/>
      <c r="Y483" s="276"/>
      <c r="Z483" s="276"/>
      <c r="AA483" s="276"/>
      <c r="AB483" s="276"/>
      <c r="AC483" s="276"/>
      <c r="AD483" s="276"/>
      <c r="AE483" s="276"/>
      <c r="AF483" s="276"/>
      <c r="AG483" s="276"/>
      <c r="AH483" s="276"/>
      <c r="AI483" s="276"/>
      <c r="AJ483" s="276"/>
      <c r="AK483" s="276"/>
      <c r="AL483" s="276"/>
      <c r="AM483" s="276"/>
      <c r="AN483" s="276"/>
      <c r="AO483" s="276"/>
      <c r="AP483" s="276"/>
      <c r="AQ483" s="276"/>
      <c r="AR483" s="132" t="s">
        <v>184</v>
      </c>
      <c r="AS483" s="276"/>
      <c r="AT483" s="132" t="s">
        <v>179</v>
      </c>
      <c r="AU483" s="132" t="s">
        <v>86</v>
      </c>
      <c r="AV483" s="276"/>
      <c r="AW483" s="276"/>
      <c r="AX483" s="276"/>
      <c r="AY483" s="17" t="s">
        <v>177</v>
      </c>
      <c r="AZ483" s="276"/>
      <c r="BA483" s="276"/>
      <c r="BB483" s="276"/>
      <c r="BC483" s="276"/>
      <c r="BD483" s="276"/>
      <c r="BE483" s="133">
        <f>IF(N483="základní",J483,0)</f>
        <v>0</v>
      </c>
      <c r="BF483" s="133">
        <f>IF(N483="snížená",J483,0)</f>
        <v>0</v>
      </c>
      <c r="BG483" s="133">
        <f>IF(N483="zákl. přenesená",J483,0)</f>
        <v>0</v>
      </c>
      <c r="BH483" s="133">
        <f>IF(N483="sníž. přenesená",J483,0)</f>
        <v>0</v>
      </c>
      <c r="BI483" s="133">
        <f>IF(N483="nulová",J483,0)</f>
        <v>0</v>
      </c>
      <c r="BJ483" s="17" t="s">
        <v>83</v>
      </c>
      <c r="BK483" s="133">
        <f>ROUND(I483*H483,2)</f>
        <v>0</v>
      </c>
      <c r="BL483" s="17" t="s">
        <v>184</v>
      </c>
      <c r="BM483" s="132" t="s">
        <v>668</v>
      </c>
    </row>
    <row r="484" spans="2:65" s="1" customFormat="1" x14ac:dyDescent="0.2">
      <c r="B484" s="28"/>
      <c r="C484" s="276"/>
      <c r="D484" s="134" t="s">
        <v>186</v>
      </c>
      <c r="E484" s="276"/>
      <c r="F484" s="135" t="s">
        <v>669</v>
      </c>
      <c r="G484" s="276"/>
      <c r="H484" s="276"/>
      <c r="I484" s="136"/>
      <c r="J484" s="276"/>
      <c r="K484" s="276"/>
      <c r="L484" s="28"/>
      <c r="M484" s="137"/>
      <c r="N484" s="276"/>
      <c r="O484" s="276"/>
      <c r="P484" s="276"/>
      <c r="Q484" s="276"/>
      <c r="R484" s="276"/>
      <c r="S484" s="276"/>
      <c r="T484" s="44"/>
      <c r="U484" s="276"/>
      <c r="V484" s="276"/>
      <c r="W484" s="276"/>
      <c r="X484" s="276"/>
      <c r="Y484" s="276"/>
      <c r="Z484" s="276"/>
      <c r="AA484" s="276"/>
      <c r="AB484" s="276"/>
      <c r="AC484" s="276"/>
      <c r="AD484" s="276"/>
      <c r="AE484" s="276"/>
      <c r="AF484" s="276"/>
      <c r="AG484" s="276"/>
      <c r="AH484" s="276"/>
      <c r="AI484" s="276"/>
      <c r="AJ484" s="276"/>
      <c r="AK484" s="276"/>
      <c r="AL484" s="276"/>
      <c r="AM484" s="276"/>
      <c r="AN484" s="276"/>
      <c r="AO484" s="276"/>
      <c r="AP484" s="276"/>
      <c r="AQ484" s="276"/>
      <c r="AR484" s="276"/>
      <c r="AS484" s="276"/>
      <c r="AT484" s="17" t="s">
        <v>186</v>
      </c>
      <c r="AU484" s="17" t="s">
        <v>86</v>
      </c>
      <c r="AV484" s="276"/>
      <c r="AW484" s="276"/>
      <c r="AX484" s="276"/>
      <c r="AY484" s="276"/>
      <c r="AZ484" s="276"/>
      <c r="BA484" s="276"/>
      <c r="BB484" s="276"/>
      <c r="BC484" s="276"/>
      <c r="BD484" s="276"/>
      <c r="BE484" s="276"/>
      <c r="BF484" s="276"/>
      <c r="BG484" s="276"/>
      <c r="BH484" s="276"/>
      <c r="BI484" s="276"/>
      <c r="BJ484" s="276"/>
      <c r="BK484" s="276"/>
      <c r="BL484" s="276"/>
      <c r="BM484" s="276"/>
    </row>
    <row r="485" spans="2:65" s="11" customFormat="1" ht="26.1" customHeight="1" x14ac:dyDescent="0.25">
      <c r="B485" s="108"/>
      <c r="D485" s="109" t="s">
        <v>74</v>
      </c>
      <c r="E485" s="110" t="s">
        <v>670</v>
      </c>
      <c r="F485" s="110" t="s">
        <v>671</v>
      </c>
      <c r="I485" s="111"/>
      <c r="J485" s="112">
        <f>BK485</f>
        <v>0</v>
      </c>
      <c r="L485" s="108"/>
      <c r="M485" s="113"/>
      <c r="P485" s="114">
        <f>P486+P512+P520+P536+P550+P640+P674+P696+P762+P779+P800+P840+P848</f>
        <v>0</v>
      </c>
      <c r="R485" s="114">
        <f>R486+R512+R520+R536+R550+R640+R674+R696+R762+R779+R800+R840+R848</f>
        <v>33.887298039999997</v>
      </c>
      <c r="T485" s="115">
        <f>T486+T512+T520+T536+T550+T640+T674+T696+T762+T779+T800+T840+T848</f>
        <v>31.688479300000004</v>
      </c>
      <c r="AR485" s="109" t="s">
        <v>86</v>
      </c>
      <c r="AT485" s="116" t="s">
        <v>74</v>
      </c>
      <c r="AU485" s="116" t="s">
        <v>75</v>
      </c>
      <c r="AY485" s="109" t="s">
        <v>177</v>
      </c>
      <c r="BK485" s="117">
        <f>BK486+BK512+BK520+BK536+BK550+BK640+BK674+BK696+BK762+BK779+BK800+BK840+BK848</f>
        <v>0</v>
      </c>
    </row>
    <row r="486" spans="2:65" s="11" customFormat="1" ht="22.65" customHeight="1" x14ac:dyDescent="0.25">
      <c r="B486" s="108"/>
      <c r="D486" s="109" t="s">
        <v>74</v>
      </c>
      <c r="E486" s="118" t="s">
        <v>672</v>
      </c>
      <c r="F486" s="118" t="s">
        <v>673</v>
      </c>
      <c r="I486" s="111"/>
      <c r="J486" s="119">
        <f>BK486</f>
        <v>0</v>
      </c>
      <c r="L486" s="108"/>
      <c r="M486" s="113"/>
      <c r="P486" s="114">
        <f>SUM(P487:P511)</f>
        <v>0</v>
      </c>
      <c r="R486" s="114">
        <f>SUM(R487:R511)</f>
        <v>7.2356480000000001E-2</v>
      </c>
      <c r="T486" s="115">
        <f>SUM(T487:T511)</f>
        <v>0.13736000000000001</v>
      </c>
      <c r="AR486" s="109" t="s">
        <v>86</v>
      </c>
      <c r="AT486" s="116" t="s">
        <v>74</v>
      </c>
      <c r="AU486" s="116" t="s">
        <v>83</v>
      </c>
      <c r="AY486" s="109" t="s">
        <v>177</v>
      </c>
      <c r="BK486" s="117">
        <f>SUM(BK487:BK511)</f>
        <v>0</v>
      </c>
    </row>
    <row r="487" spans="2:65" s="1" customFormat="1" ht="24.15" customHeight="1" x14ac:dyDescent="0.2">
      <c r="B487" s="120"/>
      <c r="C487" s="121" t="s">
        <v>674</v>
      </c>
      <c r="D487" s="121" t="s">
        <v>179</v>
      </c>
      <c r="E487" s="122" t="s">
        <v>675</v>
      </c>
      <c r="F487" s="123" t="s">
        <v>676</v>
      </c>
      <c r="G487" s="124" t="s">
        <v>279</v>
      </c>
      <c r="H487" s="125">
        <v>41.68</v>
      </c>
      <c r="I487" s="126"/>
      <c r="J487" s="127">
        <f>ROUND(I487*H487,2)</f>
        <v>0</v>
      </c>
      <c r="K487" s="123" t="s">
        <v>183</v>
      </c>
      <c r="L487" s="28"/>
      <c r="M487" s="128" t="s">
        <v>3</v>
      </c>
      <c r="N487" s="129" t="s">
        <v>46</v>
      </c>
      <c r="O487" s="276"/>
      <c r="P487" s="130">
        <f>O487*H487</f>
        <v>0</v>
      </c>
      <c r="Q487" s="130">
        <v>0</v>
      </c>
      <c r="R487" s="130">
        <f>Q487*H487</f>
        <v>0</v>
      </c>
      <c r="S487" s="130">
        <v>0</v>
      </c>
      <c r="T487" s="131">
        <f>S487*H487</f>
        <v>0</v>
      </c>
      <c r="U487" s="276"/>
      <c r="V487" s="276"/>
      <c r="W487" s="276"/>
      <c r="X487" s="276"/>
      <c r="Y487" s="276"/>
      <c r="Z487" s="276"/>
      <c r="AA487" s="276"/>
      <c r="AB487" s="276"/>
      <c r="AC487" s="276"/>
      <c r="AD487" s="276"/>
      <c r="AE487" s="276"/>
      <c r="AF487" s="276"/>
      <c r="AG487" s="276"/>
      <c r="AH487" s="276"/>
      <c r="AI487" s="276"/>
      <c r="AJ487" s="276"/>
      <c r="AK487" s="276"/>
      <c r="AL487" s="276"/>
      <c r="AM487" s="276"/>
      <c r="AN487" s="276"/>
      <c r="AO487" s="276"/>
      <c r="AP487" s="276"/>
      <c r="AQ487" s="276"/>
      <c r="AR487" s="132" t="s">
        <v>284</v>
      </c>
      <c r="AS487" s="276"/>
      <c r="AT487" s="132" t="s">
        <v>179</v>
      </c>
      <c r="AU487" s="132" t="s">
        <v>86</v>
      </c>
      <c r="AV487" s="276"/>
      <c r="AW487" s="276"/>
      <c r="AX487" s="276"/>
      <c r="AY487" s="17" t="s">
        <v>177</v>
      </c>
      <c r="AZ487" s="276"/>
      <c r="BA487" s="276"/>
      <c r="BB487" s="276"/>
      <c r="BC487" s="276"/>
      <c r="BD487" s="276"/>
      <c r="BE487" s="133">
        <f>IF(N487="základní",J487,0)</f>
        <v>0</v>
      </c>
      <c r="BF487" s="133">
        <f>IF(N487="snížená",J487,0)</f>
        <v>0</v>
      </c>
      <c r="BG487" s="133">
        <f>IF(N487="zákl. přenesená",J487,0)</f>
        <v>0</v>
      </c>
      <c r="BH487" s="133">
        <f>IF(N487="sníž. přenesená",J487,0)</f>
        <v>0</v>
      </c>
      <c r="BI487" s="133">
        <f>IF(N487="nulová",J487,0)</f>
        <v>0</v>
      </c>
      <c r="BJ487" s="17" t="s">
        <v>83</v>
      </c>
      <c r="BK487" s="133">
        <f>ROUND(I487*H487,2)</f>
        <v>0</v>
      </c>
      <c r="BL487" s="17" t="s">
        <v>284</v>
      </c>
      <c r="BM487" s="132" t="s">
        <v>677</v>
      </c>
    </row>
    <row r="488" spans="2:65" s="1" customFormat="1" x14ac:dyDescent="0.2">
      <c r="B488" s="28"/>
      <c r="C488" s="276"/>
      <c r="D488" s="134" t="s">
        <v>186</v>
      </c>
      <c r="E488" s="276"/>
      <c r="F488" s="135" t="s">
        <v>678</v>
      </c>
      <c r="G488" s="276"/>
      <c r="H488" s="276"/>
      <c r="I488" s="136"/>
      <c r="J488" s="276"/>
      <c r="K488" s="276"/>
      <c r="L488" s="28"/>
      <c r="M488" s="137"/>
      <c r="N488" s="276"/>
      <c r="O488" s="276"/>
      <c r="P488" s="276"/>
      <c r="Q488" s="276"/>
      <c r="R488" s="276"/>
      <c r="S488" s="276"/>
      <c r="T488" s="44"/>
      <c r="U488" s="276"/>
      <c r="V488" s="276"/>
      <c r="W488" s="276"/>
      <c r="X488" s="276"/>
      <c r="Y488" s="276"/>
      <c r="Z488" s="276"/>
      <c r="AA488" s="276"/>
      <c r="AB488" s="276"/>
      <c r="AC488" s="276"/>
      <c r="AD488" s="276"/>
      <c r="AE488" s="276"/>
      <c r="AF488" s="276"/>
      <c r="AG488" s="276"/>
      <c r="AH488" s="276"/>
      <c r="AI488" s="276"/>
      <c r="AJ488" s="276"/>
      <c r="AK488" s="276"/>
      <c r="AL488" s="276"/>
      <c r="AM488" s="276"/>
      <c r="AN488" s="276"/>
      <c r="AO488" s="276"/>
      <c r="AP488" s="276"/>
      <c r="AQ488" s="276"/>
      <c r="AR488" s="276"/>
      <c r="AS488" s="276"/>
      <c r="AT488" s="17" t="s">
        <v>186</v>
      </c>
      <c r="AU488" s="17" t="s">
        <v>86</v>
      </c>
      <c r="AV488" s="276"/>
      <c r="AW488" s="276"/>
      <c r="AX488" s="276"/>
      <c r="AY488" s="276"/>
      <c r="AZ488" s="276"/>
      <c r="BA488" s="276"/>
      <c r="BB488" s="276"/>
      <c r="BC488" s="276"/>
      <c r="BD488" s="276"/>
      <c r="BE488" s="276"/>
      <c r="BF488" s="276"/>
      <c r="BG488" s="276"/>
      <c r="BH488" s="276"/>
      <c r="BI488" s="276"/>
      <c r="BJ488" s="276"/>
      <c r="BK488" s="276"/>
      <c r="BL488" s="276"/>
      <c r="BM488" s="276"/>
    </row>
    <row r="489" spans="2:65" s="12" customFormat="1" x14ac:dyDescent="0.2">
      <c r="B489" s="138"/>
      <c r="D489" s="139" t="s">
        <v>188</v>
      </c>
      <c r="E489" s="140" t="s">
        <v>3</v>
      </c>
      <c r="F489" s="141" t="s">
        <v>296</v>
      </c>
      <c r="H489" s="140" t="s">
        <v>3</v>
      </c>
      <c r="I489" s="142"/>
      <c r="L489" s="138"/>
      <c r="M489" s="143"/>
      <c r="T489" s="144"/>
      <c r="AT489" s="140" t="s">
        <v>188</v>
      </c>
      <c r="AU489" s="140" t="s">
        <v>86</v>
      </c>
      <c r="AV489" s="12" t="s">
        <v>83</v>
      </c>
      <c r="AW489" s="12" t="s">
        <v>36</v>
      </c>
      <c r="AX489" s="12" t="s">
        <v>75</v>
      </c>
      <c r="AY489" s="140" t="s">
        <v>177</v>
      </c>
    </row>
    <row r="490" spans="2:65" s="12" customFormat="1" x14ac:dyDescent="0.2">
      <c r="B490" s="138"/>
      <c r="D490" s="139" t="s">
        <v>188</v>
      </c>
      <c r="E490" s="140" t="s">
        <v>3</v>
      </c>
      <c r="F490" s="141" t="s">
        <v>195</v>
      </c>
      <c r="H490" s="140" t="s">
        <v>3</v>
      </c>
      <c r="I490" s="142"/>
      <c r="L490" s="138"/>
      <c r="M490" s="143"/>
      <c r="T490" s="144"/>
      <c r="AT490" s="140" t="s">
        <v>188</v>
      </c>
      <c r="AU490" s="140" t="s">
        <v>86</v>
      </c>
      <c r="AV490" s="12" t="s">
        <v>83</v>
      </c>
      <c r="AW490" s="12" t="s">
        <v>36</v>
      </c>
      <c r="AX490" s="12" t="s">
        <v>75</v>
      </c>
      <c r="AY490" s="140" t="s">
        <v>177</v>
      </c>
    </row>
    <row r="491" spans="2:65" s="13" customFormat="1" x14ac:dyDescent="0.2">
      <c r="B491" s="145"/>
      <c r="D491" s="139" t="s">
        <v>188</v>
      </c>
      <c r="E491" s="146" t="s">
        <v>3</v>
      </c>
      <c r="F491" s="147" t="s">
        <v>679</v>
      </c>
      <c r="H491" s="148">
        <v>41.68</v>
      </c>
      <c r="I491" s="149"/>
      <c r="L491" s="145"/>
      <c r="M491" s="150"/>
      <c r="T491" s="151"/>
      <c r="AT491" s="146" t="s">
        <v>188</v>
      </c>
      <c r="AU491" s="146" t="s">
        <v>86</v>
      </c>
      <c r="AV491" s="13" t="s">
        <v>86</v>
      </c>
      <c r="AW491" s="13" t="s">
        <v>36</v>
      </c>
      <c r="AX491" s="13" t="s">
        <v>75</v>
      </c>
      <c r="AY491" s="146" t="s">
        <v>177</v>
      </c>
    </row>
    <row r="492" spans="2:65" s="14" customFormat="1" x14ac:dyDescent="0.2">
      <c r="B492" s="152"/>
      <c r="D492" s="139" t="s">
        <v>188</v>
      </c>
      <c r="E492" s="153" t="s">
        <v>3</v>
      </c>
      <c r="F492" s="154" t="s">
        <v>199</v>
      </c>
      <c r="H492" s="155">
        <v>41.68</v>
      </c>
      <c r="I492" s="156"/>
      <c r="L492" s="152"/>
      <c r="M492" s="157"/>
      <c r="T492" s="158"/>
      <c r="AT492" s="153" t="s">
        <v>188</v>
      </c>
      <c r="AU492" s="153" t="s">
        <v>86</v>
      </c>
      <c r="AV492" s="14" t="s">
        <v>184</v>
      </c>
      <c r="AW492" s="14" t="s">
        <v>36</v>
      </c>
      <c r="AX492" s="14" t="s">
        <v>83</v>
      </c>
      <c r="AY492" s="153" t="s">
        <v>177</v>
      </c>
    </row>
    <row r="493" spans="2:65" s="1" customFormat="1" ht="24.15" customHeight="1" x14ac:dyDescent="0.2">
      <c r="B493" s="120"/>
      <c r="C493" s="159" t="s">
        <v>680</v>
      </c>
      <c r="D493" s="159" t="s">
        <v>246</v>
      </c>
      <c r="E493" s="160" t="s">
        <v>681</v>
      </c>
      <c r="F493" s="161" t="s">
        <v>682</v>
      </c>
      <c r="G493" s="162" t="s">
        <v>279</v>
      </c>
      <c r="H493" s="163">
        <v>47.932000000000002</v>
      </c>
      <c r="I493" s="164"/>
      <c r="J493" s="165">
        <f>ROUND(I493*H493,2)</f>
        <v>0</v>
      </c>
      <c r="K493" s="161" t="s">
        <v>183</v>
      </c>
      <c r="L493" s="166"/>
      <c r="M493" s="167" t="s">
        <v>3</v>
      </c>
      <c r="N493" s="168" t="s">
        <v>46</v>
      </c>
      <c r="O493" s="276"/>
      <c r="P493" s="130">
        <f>O493*H493</f>
        <v>0</v>
      </c>
      <c r="Q493" s="130">
        <v>6.4000000000000005E-4</v>
      </c>
      <c r="R493" s="130">
        <f>Q493*H493</f>
        <v>3.0676480000000002E-2</v>
      </c>
      <c r="S493" s="130">
        <v>0</v>
      </c>
      <c r="T493" s="131">
        <f>S493*H493</f>
        <v>0</v>
      </c>
      <c r="U493" s="276"/>
      <c r="V493" s="276"/>
      <c r="W493" s="276"/>
      <c r="X493" s="276"/>
      <c r="Y493" s="276"/>
      <c r="Z493" s="276"/>
      <c r="AA493" s="276"/>
      <c r="AB493" s="276"/>
      <c r="AC493" s="276"/>
      <c r="AD493" s="276"/>
      <c r="AE493" s="276"/>
      <c r="AF493" s="276"/>
      <c r="AG493" s="276"/>
      <c r="AH493" s="276"/>
      <c r="AI493" s="276"/>
      <c r="AJ493" s="276"/>
      <c r="AK493" s="276"/>
      <c r="AL493" s="276"/>
      <c r="AM493" s="276"/>
      <c r="AN493" s="276"/>
      <c r="AO493" s="276"/>
      <c r="AP493" s="276"/>
      <c r="AQ493" s="276"/>
      <c r="AR493" s="132" t="s">
        <v>406</v>
      </c>
      <c r="AS493" s="276"/>
      <c r="AT493" s="132" t="s">
        <v>246</v>
      </c>
      <c r="AU493" s="132" t="s">
        <v>86</v>
      </c>
      <c r="AV493" s="276"/>
      <c r="AW493" s="276"/>
      <c r="AX493" s="276"/>
      <c r="AY493" s="17" t="s">
        <v>177</v>
      </c>
      <c r="AZ493" s="276"/>
      <c r="BA493" s="276"/>
      <c r="BB493" s="276"/>
      <c r="BC493" s="276"/>
      <c r="BD493" s="276"/>
      <c r="BE493" s="133">
        <f>IF(N493="základní",J493,0)</f>
        <v>0</v>
      </c>
      <c r="BF493" s="133">
        <f>IF(N493="snížená",J493,0)</f>
        <v>0</v>
      </c>
      <c r="BG493" s="133">
        <f>IF(N493="zákl. přenesená",J493,0)</f>
        <v>0</v>
      </c>
      <c r="BH493" s="133">
        <f>IF(N493="sníž. přenesená",J493,0)</f>
        <v>0</v>
      </c>
      <c r="BI493" s="133">
        <f>IF(N493="nulová",J493,0)</f>
        <v>0</v>
      </c>
      <c r="BJ493" s="17" t="s">
        <v>83</v>
      </c>
      <c r="BK493" s="133">
        <f>ROUND(I493*H493,2)</f>
        <v>0</v>
      </c>
      <c r="BL493" s="17" t="s">
        <v>284</v>
      </c>
      <c r="BM493" s="132" t="s">
        <v>683</v>
      </c>
    </row>
    <row r="494" spans="2:65" s="13" customFormat="1" x14ac:dyDescent="0.2">
      <c r="B494" s="145"/>
      <c r="D494" s="139" t="s">
        <v>188</v>
      </c>
      <c r="F494" s="147" t="s">
        <v>684</v>
      </c>
      <c r="H494" s="148">
        <v>47.932000000000002</v>
      </c>
      <c r="I494" s="149"/>
      <c r="L494" s="145"/>
      <c r="M494" s="150"/>
      <c r="T494" s="151"/>
      <c r="AT494" s="146" t="s">
        <v>188</v>
      </c>
      <c r="AU494" s="146" t="s">
        <v>86</v>
      </c>
      <c r="AV494" s="13" t="s">
        <v>86</v>
      </c>
      <c r="AW494" s="13" t="s">
        <v>4</v>
      </c>
      <c r="AX494" s="13" t="s">
        <v>83</v>
      </c>
      <c r="AY494" s="146" t="s">
        <v>177</v>
      </c>
    </row>
    <row r="495" spans="2:65" s="1" customFormat="1" ht="24.15" customHeight="1" x14ac:dyDescent="0.2">
      <c r="B495" s="120"/>
      <c r="C495" s="121" t="s">
        <v>685</v>
      </c>
      <c r="D495" s="121" t="s">
        <v>179</v>
      </c>
      <c r="E495" s="122" t="s">
        <v>686</v>
      </c>
      <c r="F495" s="123" t="s">
        <v>687</v>
      </c>
      <c r="G495" s="124" t="s">
        <v>279</v>
      </c>
      <c r="H495" s="125">
        <v>34.340000000000003</v>
      </c>
      <c r="I495" s="126"/>
      <c r="J495" s="127">
        <f>ROUND(I495*H495,2)</f>
        <v>0</v>
      </c>
      <c r="K495" s="123" t="s">
        <v>183</v>
      </c>
      <c r="L495" s="28"/>
      <c r="M495" s="128" t="s">
        <v>3</v>
      </c>
      <c r="N495" s="129" t="s">
        <v>46</v>
      </c>
      <c r="O495" s="276"/>
      <c r="P495" s="130">
        <f>O495*H495</f>
        <v>0</v>
      </c>
      <c r="Q495" s="130">
        <v>0</v>
      </c>
      <c r="R495" s="130">
        <f>Q495*H495</f>
        <v>0</v>
      </c>
      <c r="S495" s="130">
        <v>4.0000000000000001E-3</v>
      </c>
      <c r="T495" s="131">
        <f>S495*H495</f>
        <v>0.13736000000000001</v>
      </c>
      <c r="U495" s="276"/>
      <c r="V495" s="276"/>
      <c r="W495" s="276"/>
      <c r="X495" s="276"/>
      <c r="Y495" s="276"/>
      <c r="Z495" s="276"/>
      <c r="AA495" s="276"/>
      <c r="AB495" s="276"/>
      <c r="AC495" s="276"/>
      <c r="AD495" s="276"/>
      <c r="AE495" s="276"/>
      <c r="AF495" s="276"/>
      <c r="AG495" s="276"/>
      <c r="AH495" s="276"/>
      <c r="AI495" s="276"/>
      <c r="AJ495" s="276"/>
      <c r="AK495" s="276"/>
      <c r="AL495" s="276"/>
      <c r="AM495" s="276"/>
      <c r="AN495" s="276"/>
      <c r="AO495" s="276"/>
      <c r="AP495" s="276"/>
      <c r="AQ495" s="276"/>
      <c r="AR495" s="132" t="s">
        <v>284</v>
      </c>
      <c r="AS495" s="276"/>
      <c r="AT495" s="132" t="s">
        <v>179</v>
      </c>
      <c r="AU495" s="132" t="s">
        <v>86</v>
      </c>
      <c r="AV495" s="276"/>
      <c r="AW495" s="276"/>
      <c r="AX495" s="276"/>
      <c r="AY495" s="17" t="s">
        <v>177</v>
      </c>
      <c r="AZ495" s="276"/>
      <c r="BA495" s="276"/>
      <c r="BB495" s="276"/>
      <c r="BC495" s="276"/>
      <c r="BD495" s="276"/>
      <c r="BE495" s="133">
        <f>IF(N495="základní",J495,0)</f>
        <v>0</v>
      </c>
      <c r="BF495" s="133">
        <f>IF(N495="snížená",J495,0)</f>
        <v>0</v>
      </c>
      <c r="BG495" s="133">
        <f>IF(N495="zákl. přenesená",J495,0)</f>
        <v>0</v>
      </c>
      <c r="BH495" s="133">
        <f>IF(N495="sníž. přenesená",J495,0)</f>
        <v>0</v>
      </c>
      <c r="BI495" s="133">
        <f>IF(N495="nulová",J495,0)</f>
        <v>0</v>
      </c>
      <c r="BJ495" s="17" t="s">
        <v>83</v>
      </c>
      <c r="BK495" s="133">
        <f>ROUND(I495*H495,2)</f>
        <v>0</v>
      </c>
      <c r="BL495" s="17" t="s">
        <v>284</v>
      </c>
      <c r="BM495" s="132" t="s">
        <v>688</v>
      </c>
    </row>
    <row r="496" spans="2:65" s="1" customFormat="1" x14ac:dyDescent="0.2">
      <c r="B496" s="28"/>
      <c r="C496" s="276"/>
      <c r="D496" s="134" t="s">
        <v>186</v>
      </c>
      <c r="E496" s="276"/>
      <c r="F496" s="135" t="s">
        <v>689</v>
      </c>
      <c r="G496" s="276"/>
      <c r="H496" s="276"/>
      <c r="I496" s="136"/>
      <c r="J496" s="276"/>
      <c r="K496" s="276"/>
      <c r="L496" s="28"/>
      <c r="M496" s="137"/>
      <c r="N496" s="276"/>
      <c r="O496" s="276"/>
      <c r="P496" s="276"/>
      <c r="Q496" s="276"/>
      <c r="R496" s="276"/>
      <c r="S496" s="276"/>
      <c r="T496" s="44"/>
      <c r="U496" s="276"/>
      <c r="V496" s="276"/>
      <c r="W496" s="276"/>
      <c r="X496" s="276"/>
      <c r="Y496" s="276"/>
      <c r="Z496" s="276"/>
      <c r="AA496" s="276"/>
      <c r="AB496" s="276"/>
      <c r="AC496" s="276"/>
      <c r="AD496" s="276"/>
      <c r="AE496" s="276"/>
      <c r="AF496" s="276"/>
      <c r="AG496" s="276"/>
      <c r="AH496" s="276"/>
      <c r="AI496" s="276"/>
      <c r="AJ496" s="276"/>
      <c r="AK496" s="276"/>
      <c r="AL496" s="276"/>
      <c r="AM496" s="276"/>
      <c r="AN496" s="276"/>
      <c r="AO496" s="276"/>
      <c r="AP496" s="276"/>
      <c r="AQ496" s="276"/>
      <c r="AR496" s="276"/>
      <c r="AS496" s="276"/>
      <c r="AT496" s="17" t="s">
        <v>186</v>
      </c>
      <c r="AU496" s="17" t="s">
        <v>86</v>
      </c>
      <c r="AV496" s="276"/>
      <c r="AW496" s="276"/>
      <c r="AX496" s="276"/>
      <c r="AY496" s="276"/>
      <c r="AZ496" s="276"/>
      <c r="BA496" s="276"/>
      <c r="BB496" s="276"/>
      <c r="BC496" s="276"/>
      <c r="BD496" s="276"/>
      <c r="BE496" s="276"/>
      <c r="BF496" s="276"/>
      <c r="BG496" s="276"/>
      <c r="BH496" s="276"/>
      <c r="BI496" s="276"/>
      <c r="BJ496" s="276"/>
      <c r="BK496" s="276"/>
      <c r="BL496" s="276"/>
      <c r="BM496" s="276"/>
    </row>
    <row r="497" spans="2:65" s="13" customFormat="1" x14ac:dyDescent="0.2">
      <c r="B497" s="145"/>
      <c r="D497" s="139" t="s">
        <v>188</v>
      </c>
      <c r="E497" s="146" t="s">
        <v>3</v>
      </c>
      <c r="F497" s="147" t="s">
        <v>690</v>
      </c>
      <c r="H497" s="148">
        <v>34.340000000000003</v>
      </c>
      <c r="I497" s="149"/>
      <c r="L497" s="145"/>
      <c r="M497" s="150"/>
      <c r="T497" s="151"/>
      <c r="AT497" s="146" t="s">
        <v>188</v>
      </c>
      <c r="AU497" s="146" t="s">
        <v>86</v>
      </c>
      <c r="AV497" s="13" t="s">
        <v>86</v>
      </c>
      <c r="AW497" s="13" t="s">
        <v>36</v>
      </c>
      <c r="AX497" s="13" t="s">
        <v>83</v>
      </c>
      <c r="AY497" s="146" t="s">
        <v>177</v>
      </c>
    </row>
    <row r="498" spans="2:65" s="1" customFormat="1" ht="33" customHeight="1" x14ac:dyDescent="0.2">
      <c r="B498" s="120"/>
      <c r="C498" s="121" t="s">
        <v>691</v>
      </c>
      <c r="D498" s="121" t="s">
        <v>179</v>
      </c>
      <c r="E498" s="122" t="s">
        <v>692</v>
      </c>
      <c r="F498" s="123" t="s">
        <v>693</v>
      </c>
      <c r="G498" s="124" t="s">
        <v>279</v>
      </c>
      <c r="H498" s="125">
        <v>20.84</v>
      </c>
      <c r="I498" s="126"/>
      <c r="J498" s="127">
        <f>ROUND(I498*H498,2)</f>
        <v>0</v>
      </c>
      <c r="K498" s="123" t="s">
        <v>183</v>
      </c>
      <c r="L498" s="28"/>
      <c r="M498" s="128" t="s">
        <v>3</v>
      </c>
      <c r="N498" s="129" t="s">
        <v>46</v>
      </c>
      <c r="O498" s="276"/>
      <c r="P498" s="130">
        <f>O498*H498</f>
        <v>0</v>
      </c>
      <c r="Q498" s="130">
        <v>0</v>
      </c>
      <c r="R498" s="130">
        <f>Q498*H498</f>
        <v>0</v>
      </c>
      <c r="S498" s="130">
        <v>0</v>
      </c>
      <c r="T498" s="131">
        <f>S498*H498</f>
        <v>0</v>
      </c>
      <c r="U498" s="276"/>
      <c r="V498" s="276"/>
      <c r="W498" s="276"/>
      <c r="X498" s="276"/>
      <c r="Y498" s="276"/>
      <c r="Z498" s="276"/>
      <c r="AA498" s="276"/>
      <c r="AB498" s="276"/>
      <c r="AC498" s="276"/>
      <c r="AD498" s="276"/>
      <c r="AE498" s="276"/>
      <c r="AF498" s="276"/>
      <c r="AG498" s="276"/>
      <c r="AH498" s="276"/>
      <c r="AI498" s="276"/>
      <c r="AJ498" s="276"/>
      <c r="AK498" s="276"/>
      <c r="AL498" s="276"/>
      <c r="AM498" s="276"/>
      <c r="AN498" s="276"/>
      <c r="AO498" s="276"/>
      <c r="AP498" s="276"/>
      <c r="AQ498" s="276"/>
      <c r="AR498" s="132" t="s">
        <v>284</v>
      </c>
      <c r="AS498" s="276"/>
      <c r="AT498" s="132" t="s">
        <v>179</v>
      </c>
      <c r="AU498" s="132" t="s">
        <v>86</v>
      </c>
      <c r="AV498" s="276"/>
      <c r="AW498" s="276"/>
      <c r="AX498" s="276"/>
      <c r="AY498" s="17" t="s">
        <v>177</v>
      </c>
      <c r="AZ498" s="276"/>
      <c r="BA498" s="276"/>
      <c r="BB498" s="276"/>
      <c r="BC498" s="276"/>
      <c r="BD498" s="276"/>
      <c r="BE498" s="133">
        <f>IF(N498="základní",J498,0)</f>
        <v>0</v>
      </c>
      <c r="BF498" s="133">
        <f>IF(N498="snížená",J498,0)</f>
        <v>0</v>
      </c>
      <c r="BG498" s="133">
        <f>IF(N498="zákl. přenesená",J498,0)</f>
        <v>0</v>
      </c>
      <c r="BH498" s="133">
        <f>IF(N498="sníž. přenesená",J498,0)</f>
        <v>0</v>
      </c>
      <c r="BI498" s="133">
        <f>IF(N498="nulová",J498,0)</f>
        <v>0</v>
      </c>
      <c r="BJ498" s="17" t="s">
        <v>83</v>
      </c>
      <c r="BK498" s="133">
        <f>ROUND(I498*H498,2)</f>
        <v>0</v>
      </c>
      <c r="BL498" s="17" t="s">
        <v>284</v>
      </c>
      <c r="BM498" s="132" t="s">
        <v>694</v>
      </c>
    </row>
    <row r="499" spans="2:65" s="1" customFormat="1" x14ac:dyDescent="0.2">
      <c r="B499" s="28"/>
      <c r="C499" s="276"/>
      <c r="D499" s="134" t="s">
        <v>186</v>
      </c>
      <c r="E499" s="276"/>
      <c r="F499" s="135" t="s">
        <v>695</v>
      </c>
      <c r="G499" s="276"/>
      <c r="H499" s="276"/>
      <c r="I499" s="136"/>
      <c r="J499" s="276"/>
      <c r="K499" s="276"/>
      <c r="L499" s="28"/>
      <c r="M499" s="137"/>
      <c r="N499" s="276"/>
      <c r="O499" s="276"/>
      <c r="P499" s="276"/>
      <c r="Q499" s="276"/>
      <c r="R499" s="276"/>
      <c r="S499" s="276"/>
      <c r="T499" s="44"/>
      <c r="U499" s="276"/>
      <c r="V499" s="276"/>
      <c r="W499" s="276"/>
      <c r="X499" s="276"/>
      <c r="Y499" s="276"/>
      <c r="Z499" s="276"/>
      <c r="AA499" s="276"/>
      <c r="AB499" s="276"/>
      <c r="AC499" s="276"/>
      <c r="AD499" s="276"/>
      <c r="AE499" s="276"/>
      <c r="AF499" s="276"/>
      <c r="AG499" s="276"/>
      <c r="AH499" s="276"/>
      <c r="AI499" s="276"/>
      <c r="AJ499" s="276"/>
      <c r="AK499" s="276"/>
      <c r="AL499" s="276"/>
      <c r="AM499" s="276"/>
      <c r="AN499" s="276"/>
      <c r="AO499" s="276"/>
      <c r="AP499" s="276"/>
      <c r="AQ499" s="276"/>
      <c r="AR499" s="276"/>
      <c r="AS499" s="276"/>
      <c r="AT499" s="17" t="s">
        <v>186</v>
      </c>
      <c r="AU499" s="17" t="s">
        <v>86</v>
      </c>
      <c r="AV499" s="276"/>
      <c r="AW499" s="276"/>
      <c r="AX499" s="276"/>
      <c r="AY499" s="276"/>
      <c r="AZ499" s="276"/>
      <c r="BA499" s="276"/>
      <c r="BB499" s="276"/>
      <c r="BC499" s="276"/>
      <c r="BD499" s="276"/>
      <c r="BE499" s="276"/>
      <c r="BF499" s="276"/>
      <c r="BG499" s="276"/>
      <c r="BH499" s="276"/>
      <c r="BI499" s="276"/>
      <c r="BJ499" s="276"/>
      <c r="BK499" s="276"/>
      <c r="BL499" s="276"/>
      <c r="BM499" s="276"/>
    </row>
    <row r="500" spans="2:65" s="12" customFormat="1" x14ac:dyDescent="0.2">
      <c r="B500" s="138"/>
      <c r="D500" s="139" t="s">
        <v>188</v>
      </c>
      <c r="E500" s="140" t="s">
        <v>3</v>
      </c>
      <c r="F500" s="141" t="s">
        <v>296</v>
      </c>
      <c r="H500" s="140" t="s">
        <v>3</v>
      </c>
      <c r="I500" s="142"/>
      <c r="L500" s="138"/>
      <c r="M500" s="143"/>
      <c r="T500" s="144"/>
      <c r="AT500" s="140" t="s">
        <v>188</v>
      </c>
      <c r="AU500" s="140" t="s">
        <v>86</v>
      </c>
      <c r="AV500" s="12" t="s">
        <v>83</v>
      </c>
      <c r="AW500" s="12" t="s">
        <v>36</v>
      </c>
      <c r="AX500" s="12" t="s">
        <v>75</v>
      </c>
      <c r="AY500" s="140" t="s">
        <v>177</v>
      </c>
    </row>
    <row r="501" spans="2:65" s="12" customFormat="1" x14ac:dyDescent="0.2">
      <c r="B501" s="138"/>
      <c r="D501" s="139" t="s">
        <v>188</v>
      </c>
      <c r="E501" s="140" t="s">
        <v>3</v>
      </c>
      <c r="F501" s="141" t="s">
        <v>195</v>
      </c>
      <c r="H501" s="140" t="s">
        <v>3</v>
      </c>
      <c r="I501" s="142"/>
      <c r="L501" s="138"/>
      <c r="M501" s="143"/>
      <c r="T501" s="144"/>
      <c r="AT501" s="140" t="s">
        <v>188</v>
      </c>
      <c r="AU501" s="140" t="s">
        <v>86</v>
      </c>
      <c r="AV501" s="12" t="s">
        <v>83</v>
      </c>
      <c r="AW501" s="12" t="s">
        <v>36</v>
      </c>
      <c r="AX501" s="12" t="s">
        <v>75</v>
      </c>
      <c r="AY501" s="140" t="s">
        <v>177</v>
      </c>
    </row>
    <row r="502" spans="2:65" s="13" customFormat="1" x14ac:dyDescent="0.2">
      <c r="B502" s="145"/>
      <c r="D502" s="139" t="s">
        <v>188</v>
      </c>
      <c r="E502" s="146" t="s">
        <v>3</v>
      </c>
      <c r="F502" s="147" t="s">
        <v>696</v>
      </c>
      <c r="H502" s="148">
        <v>20.84</v>
      </c>
      <c r="I502" s="149"/>
      <c r="L502" s="145"/>
      <c r="M502" s="150"/>
      <c r="T502" s="151"/>
      <c r="AT502" s="146" t="s">
        <v>188</v>
      </c>
      <c r="AU502" s="146" t="s">
        <v>86</v>
      </c>
      <c r="AV502" s="13" t="s">
        <v>86</v>
      </c>
      <c r="AW502" s="13" t="s">
        <v>36</v>
      </c>
      <c r="AX502" s="13" t="s">
        <v>75</v>
      </c>
      <c r="AY502" s="146" t="s">
        <v>177</v>
      </c>
    </row>
    <row r="503" spans="2:65" s="14" customFormat="1" x14ac:dyDescent="0.2">
      <c r="B503" s="152"/>
      <c r="D503" s="139" t="s">
        <v>188</v>
      </c>
      <c r="E503" s="153" t="s">
        <v>3</v>
      </c>
      <c r="F503" s="154" t="s">
        <v>199</v>
      </c>
      <c r="H503" s="155">
        <v>20.84</v>
      </c>
      <c r="I503" s="156"/>
      <c r="L503" s="152"/>
      <c r="M503" s="157"/>
      <c r="T503" s="158"/>
      <c r="AT503" s="153" t="s">
        <v>188</v>
      </c>
      <c r="AU503" s="153" t="s">
        <v>86</v>
      </c>
      <c r="AV503" s="14" t="s">
        <v>184</v>
      </c>
      <c r="AW503" s="14" t="s">
        <v>36</v>
      </c>
      <c r="AX503" s="14" t="s">
        <v>83</v>
      </c>
      <c r="AY503" s="153" t="s">
        <v>177</v>
      </c>
    </row>
    <row r="504" spans="2:65" s="1" customFormat="1" ht="24.15" customHeight="1" x14ac:dyDescent="0.2">
      <c r="B504" s="120"/>
      <c r="C504" s="159" t="s">
        <v>697</v>
      </c>
      <c r="D504" s="159" t="s">
        <v>246</v>
      </c>
      <c r="E504" s="160" t="s">
        <v>698</v>
      </c>
      <c r="F504" s="161" t="s">
        <v>699</v>
      </c>
      <c r="G504" s="162" t="s">
        <v>700</v>
      </c>
      <c r="H504" s="163">
        <v>41.68</v>
      </c>
      <c r="I504" s="164"/>
      <c r="J504" s="165">
        <f>ROUND(I504*H504,2)</f>
        <v>0</v>
      </c>
      <c r="K504" s="161" t="s">
        <v>183</v>
      </c>
      <c r="L504" s="166"/>
      <c r="M504" s="167" t="s">
        <v>3</v>
      </c>
      <c r="N504" s="168" t="s">
        <v>46</v>
      </c>
      <c r="O504" s="276"/>
      <c r="P504" s="130">
        <f>O504*H504</f>
        <v>0</v>
      </c>
      <c r="Q504" s="130">
        <v>1E-3</v>
      </c>
      <c r="R504" s="130">
        <f>Q504*H504</f>
        <v>4.1680000000000002E-2</v>
      </c>
      <c r="S504" s="130">
        <v>0</v>
      </c>
      <c r="T504" s="131">
        <f>S504*H504</f>
        <v>0</v>
      </c>
      <c r="U504" s="276"/>
      <c r="V504" s="276"/>
      <c r="W504" s="276"/>
      <c r="X504" s="276"/>
      <c r="Y504" s="276"/>
      <c r="Z504" s="276"/>
      <c r="AA504" s="276"/>
      <c r="AB504" s="276"/>
      <c r="AC504" s="276"/>
      <c r="AD504" s="276"/>
      <c r="AE504" s="276"/>
      <c r="AF504" s="276"/>
      <c r="AG504" s="276"/>
      <c r="AH504" s="276"/>
      <c r="AI504" s="276"/>
      <c r="AJ504" s="276"/>
      <c r="AK504" s="276"/>
      <c r="AL504" s="276"/>
      <c r="AM504" s="276"/>
      <c r="AN504" s="276"/>
      <c r="AO504" s="276"/>
      <c r="AP504" s="276"/>
      <c r="AQ504" s="276"/>
      <c r="AR504" s="132" t="s">
        <v>406</v>
      </c>
      <c r="AS504" s="276"/>
      <c r="AT504" s="132" t="s">
        <v>246</v>
      </c>
      <c r="AU504" s="132" t="s">
        <v>86</v>
      </c>
      <c r="AV504" s="276"/>
      <c r="AW504" s="276"/>
      <c r="AX504" s="276"/>
      <c r="AY504" s="17" t="s">
        <v>177</v>
      </c>
      <c r="AZ504" s="276"/>
      <c r="BA504" s="276"/>
      <c r="BB504" s="276"/>
      <c r="BC504" s="276"/>
      <c r="BD504" s="276"/>
      <c r="BE504" s="133">
        <f>IF(N504="základní",J504,0)</f>
        <v>0</v>
      </c>
      <c r="BF504" s="133">
        <f>IF(N504="snížená",J504,0)</f>
        <v>0</v>
      </c>
      <c r="BG504" s="133">
        <f>IF(N504="zákl. přenesená",J504,0)</f>
        <v>0</v>
      </c>
      <c r="BH504" s="133">
        <f>IF(N504="sníž. přenesená",J504,0)</f>
        <v>0</v>
      </c>
      <c r="BI504" s="133">
        <f>IF(N504="nulová",J504,0)</f>
        <v>0</v>
      </c>
      <c r="BJ504" s="17" t="s">
        <v>83</v>
      </c>
      <c r="BK504" s="133">
        <f>ROUND(I504*H504,2)</f>
        <v>0</v>
      </c>
      <c r="BL504" s="17" t="s">
        <v>284</v>
      </c>
      <c r="BM504" s="132" t="s">
        <v>701</v>
      </c>
    </row>
    <row r="505" spans="2:65" s="1" customFormat="1" ht="33" customHeight="1" x14ac:dyDescent="0.2">
      <c r="B505" s="120"/>
      <c r="C505" s="121" t="s">
        <v>702</v>
      </c>
      <c r="D505" s="121" t="s">
        <v>179</v>
      </c>
      <c r="E505" s="122" t="s">
        <v>703</v>
      </c>
      <c r="F505" s="123" t="s">
        <v>704</v>
      </c>
      <c r="G505" s="124" t="s">
        <v>279</v>
      </c>
      <c r="H505" s="125">
        <v>20.34</v>
      </c>
      <c r="I505" s="126"/>
      <c r="J505" s="127">
        <f>ROUND(I505*H505,2)</f>
        <v>0</v>
      </c>
      <c r="K505" s="123" t="s">
        <v>338</v>
      </c>
      <c r="L505" s="28"/>
      <c r="M505" s="128" t="s">
        <v>3</v>
      </c>
      <c r="N505" s="129" t="s">
        <v>46</v>
      </c>
      <c r="O505" s="276"/>
      <c r="P505" s="130">
        <f>O505*H505</f>
        <v>0</v>
      </c>
      <c r="Q505" s="130">
        <v>0</v>
      </c>
      <c r="R505" s="130">
        <f>Q505*H505</f>
        <v>0</v>
      </c>
      <c r="S505" s="130">
        <v>0</v>
      </c>
      <c r="T505" s="131">
        <f>S505*H505</f>
        <v>0</v>
      </c>
      <c r="U505" s="276"/>
      <c r="V505" s="276"/>
      <c r="W505" s="276"/>
      <c r="X505" s="276"/>
      <c r="Y505" s="276"/>
      <c r="Z505" s="276"/>
      <c r="AA505" s="276"/>
      <c r="AB505" s="276"/>
      <c r="AC505" s="276"/>
      <c r="AD505" s="276"/>
      <c r="AE505" s="276"/>
      <c r="AF505" s="276"/>
      <c r="AG505" s="276"/>
      <c r="AH505" s="276"/>
      <c r="AI505" s="276"/>
      <c r="AJ505" s="276"/>
      <c r="AK505" s="276"/>
      <c r="AL505" s="276"/>
      <c r="AM505" s="276"/>
      <c r="AN505" s="276"/>
      <c r="AO505" s="276"/>
      <c r="AP505" s="276"/>
      <c r="AQ505" s="276"/>
      <c r="AR505" s="132" t="s">
        <v>284</v>
      </c>
      <c r="AS505" s="276"/>
      <c r="AT505" s="132" t="s">
        <v>179</v>
      </c>
      <c r="AU505" s="132" t="s">
        <v>86</v>
      </c>
      <c r="AV505" s="276"/>
      <c r="AW505" s="276"/>
      <c r="AX505" s="276"/>
      <c r="AY505" s="17" t="s">
        <v>177</v>
      </c>
      <c r="AZ505" s="276"/>
      <c r="BA505" s="276"/>
      <c r="BB505" s="276"/>
      <c r="BC505" s="276"/>
      <c r="BD505" s="276"/>
      <c r="BE505" s="133">
        <f>IF(N505="základní",J505,0)</f>
        <v>0</v>
      </c>
      <c r="BF505" s="133">
        <f>IF(N505="snížená",J505,0)</f>
        <v>0</v>
      </c>
      <c r="BG505" s="133">
        <f>IF(N505="zákl. přenesená",J505,0)</f>
        <v>0</v>
      </c>
      <c r="BH505" s="133">
        <f>IF(N505="sníž. přenesená",J505,0)</f>
        <v>0</v>
      </c>
      <c r="BI505" s="133">
        <f>IF(N505="nulová",J505,0)</f>
        <v>0</v>
      </c>
      <c r="BJ505" s="17" t="s">
        <v>83</v>
      </c>
      <c r="BK505" s="133">
        <f>ROUND(I505*H505,2)</f>
        <v>0</v>
      </c>
      <c r="BL505" s="17" t="s">
        <v>284</v>
      </c>
      <c r="BM505" s="132" t="s">
        <v>705</v>
      </c>
    </row>
    <row r="506" spans="2:65" s="12" customFormat="1" x14ac:dyDescent="0.2">
      <c r="B506" s="138"/>
      <c r="D506" s="139" t="s">
        <v>188</v>
      </c>
      <c r="E506" s="140" t="s">
        <v>3</v>
      </c>
      <c r="F506" s="141" t="s">
        <v>706</v>
      </c>
      <c r="H506" s="140" t="s">
        <v>3</v>
      </c>
      <c r="I506" s="142"/>
      <c r="L506" s="138"/>
      <c r="M506" s="143"/>
      <c r="T506" s="144"/>
      <c r="AT506" s="140" t="s">
        <v>188</v>
      </c>
      <c r="AU506" s="140" t="s">
        <v>86</v>
      </c>
      <c r="AV506" s="12" t="s">
        <v>83</v>
      </c>
      <c r="AW506" s="12" t="s">
        <v>36</v>
      </c>
      <c r="AX506" s="12" t="s">
        <v>75</v>
      </c>
      <c r="AY506" s="140" t="s">
        <v>177</v>
      </c>
    </row>
    <row r="507" spans="2:65" s="13" customFormat="1" x14ac:dyDescent="0.2">
      <c r="B507" s="145"/>
      <c r="D507" s="139" t="s">
        <v>188</v>
      </c>
      <c r="E507" s="146" t="s">
        <v>3</v>
      </c>
      <c r="F507" s="147" t="s">
        <v>707</v>
      </c>
      <c r="H507" s="148">
        <v>9.4499999999999993</v>
      </c>
      <c r="I507" s="149"/>
      <c r="L507" s="145"/>
      <c r="M507" s="150"/>
      <c r="T507" s="151"/>
      <c r="AT507" s="146" t="s">
        <v>188</v>
      </c>
      <c r="AU507" s="146" t="s">
        <v>86</v>
      </c>
      <c r="AV507" s="13" t="s">
        <v>86</v>
      </c>
      <c r="AW507" s="13" t="s">
        <v>36</v>
      </c>
      <c r="AX507" s="13" t="s">
        <v>75</v>
      </c>
      <c r="AY507" s="146" t="s">
        <v>177</v>
      </c>
    </row>
    <row r="508" spans="2:65" s="13" customFormat="1" x14ac:dyDescent="0.2">
      <c r="B508" s="145"/>
      <c r="D508" s="139" t="s">
        <v>188</v>
      </c>
      <c r="E508" s="146" t="s">
        <v>3</v>
      </c>
      <c r="F508" s="147" t="s">
        <v>708</v>
      </c>
      <c r="H508" s="148">
        <v>10.89</v>
      </c>
      <c r="I508" s="149"/>
      <c r="L508" s="145"/>
      <c r="M508" s="150"/>
      <c r="T508" s="151"/>
      <c r="AT508" s="146" t="s">
        <v>188</v>
      </c>
      <c r="AU508" s="146" t="s">
        <v>86</v>
      </c>
      <c r="AV508" s="13" t="s">
        <v>86</v>
      </c>
      <c r="AW508" s="13" t="s">
        <v>36</v>
      </c>
      <c r="AX508" s="13" t="s">
        <v>75</v>
      </c>
      <c r="AY508" s="146" t="s">
        <v>177</v>
      </c>
    </row>
    <row r="509" spans="2:65" s="14" customFormat="1" x14ac:dyDescent="0.2">
      <c r="B509" s="152"/>
      <c r="D509" s="139" t="s">
        <v>188</v>
      </c>
      <c r="E509" s="153" t="s">
        <v>3</v>
      </c>
      <c r="F509" s="154" t="s">
        <v>199</v>
      </c>
      <c r="H509" s="155">
        <v>20.34</v>
      </c>
      <c r="I509" s="156"/>
      <c r="L509" s="152"/>
      <c r="M509" s="157"/>
      <c r="T509" s="158"/>
      <c r="AT509" s="153" t="s">
        <v>188</v>
      </c>
      <c r="AU509" s="153" t="s">
        <v>86</v>
      </c>
      <c r="AV509" s="14" t="s">
        <v>184</v>
      </c>
      <c r="AW509" s="14" t="s">
        <v>36</v>
      </c>
      <c r="AX509" s="14" t="s">
        <v>83</v>
      </c>
      <c r="AY509" s="153" t="s">
        <v>177</v>
      </c>
    </row>
    <row r="510" spans="2:65" s="1" customFormat="1" ht="48.9" customHeight="1" x14ac:dyDescent="0.2">
      <c r="B510" s="120"/>
      <c r="C510" s="121" t="s">
        <v>709</v>
      </c>
      <c r="D510" s="121" t="s">
        <v>179</v>
      </c>
      <c r="E510" s="122" t="s">
        <v>710</v>
      </c>
      <c r="F510" s="123" t="s">
        <v>711</v>
      </c>
      <c r="G510" s="124" t="s">
        <v>227</v>
      </c>
      <c r="H510" s="125">
        <v>7.1999999999999995E-2</v>
      </c>
      <c r="I510" s="126"/>
      <c r="J510" s="127">
        <f>ROUND(I510*H510,2)</f>
        <v>0</v>
      </c>
      <c r="K510" s="123" t="s">
        <v>183</v>
      </c>
      <c r="L510" s="28"/>
      <c r="M510" s="128" t="s">
        <v>3</v>
      </c>
      <c r="N510" s="129" t="s">
        <v>46</v>
      </c>
      <c r="O510" s="276"/>
      <c r="P510" s="130">
        <f>O510*H510</f>
        <v>0</v>
      </c>
      <c r="Q510" s="130">
        <v>0</v>
      </c>
      <c r="R510" s="130">
        <f>Q510*H510</f>
        <v>0</v>
      </c>
      <c r="S510" s="130">
        <v>0</v>
      </c>
      <c r="T510" s="131">
        <f>S510*H510</f>
        <v>0</v>
      </c>
      <c r="U510" s="276"/>
      <c r="V510" s="276"/>
      <c r="W510" s="276"/>
      <c r="X510" s="276"/>
      <c r="Y510" s="276"/>
      <c r="Z510" s="276"/>
      <c r="AA510" s="276"/>
      <c r="AB510" s="276"/>
      <c r="AC510" s="276"/>
      <c r="AD510" s="276"/>
      <c r="AE510" s="276"/>
      <c r="AF510" s="276"/>
      <c r="AG510" s="276"/>
      <c r="AH510" s="276"/>
      <c r="AI510" s="276"/>
      <c r="AJ510" s="276"/>
      <c r="AK510" s="276"/>
      <c r="AL510" s="276"/>
      <c r="AM510" s="276"/>
      <c r="AN510" s="276"/>
      <c r="AO510" s="276"/>
      <c r="AP510" s="276"/>
      <c r="AQ510" s="276"/>
      <c r="AR510" s="132" t="s">
        <v>284</v>
      </c>
      <c r="AS510" s="276"/>
      <c r="AT510" s="132" t="s">
        <v>179</v>
      </c>
      <c r="AU510" s="132" t="s">
        <v>86</v>
      </c>
      <c r="AV510" s="276"/>
      <c r="AW510" s="276"/>
      <c r="AX510" s="276"/>
      <c r="AY510" s="17" t="s">
        <v>177</v>
      </c>
      <c r="AZ510" s="276"/>
      <c r="BA510" s="276"/>
      <c r="BB510" s="276"/>
      <c r="BC510" s="276"/>
      <c r="BD510" s="276"/>
      <c r="BE510" s="133">
        <f>IF(N510="základní",J510,0)</f>
        <v>0</v>
      </c>
      <c r="BF510" s="133">
        <f>IF(N510="snížená",J510,0)</f>
        <v>0</v>
      </c>
      <c r="BG510" s="133">
        <f>IF(N510="zákl. přenesená",J510,0)</f>
        <v>0</v>
      </c>
      <c r="BH510" s="133">
        <f>IF(N510="sníž. přenesená",J510,0)</f>
        <v>0</v>
      </c>
      <c r="BI510" s="133">
        <f>IF(N510="nulová",J510,0)</f>
        <v>0</v>
      </c>
      <c r="BJ510" s="17" t="s">
        <v>83</v>
      </c>
      <c r="BK510" s="133">
        <f>ROUND(I510*H510,2)</f>
        <v>0</v>
      </c>
      <c r="BL510" s="17" t="s">
        <v>284</v>
      </c>
      <c r="BM510" s="132" t="s">
        <v>712</v>
      </c>
    </row>
    <row r="511" spans="2:65" s="1" customFormat="1" x14ac:dyDescent="0.2">
      <c r="B511" s="28"/>
      <c r="C511" s="276"/>
      <c r="D511" s="134" t="s">
        <v>186</v>
      </c>
      <c r="E511" s="276"/>
      <c r="F511" s="135" t="s">
        <v>713</v>
      </c>
      <c r="G511" s="276"/>
      <c r="H511" s="276"/>
      <c r="I511" s="136"/>
      <c r="J511" s="276"/>
      <c r="K511" s="276"/>
      <c r="L511" s="28"/>
      <c r="M511" s="137"/>
      <c r="N511" s="276"/>
      <c r="O511" s="276"/>
      <c r="P511" s="276"/>
      <c r="Q511" s="276"/>
      <c r="R511" s="276"/>
      <c r="S511" s="276"/>
      <c r="T511" s="44"/>
      <c r="U511" s="276"/>
      <c r="V511" s="276"/>
      <c r="W511" s="276"/>
      <c r="X511" s="276"/>
      <c r="Y511" s="276"/>
      <c r="Z511" s="276"/>
      <c r="AA511" s="276"/>
      <c r="AB511" s="276"/>
      <c r="AC511" s="276"/>
      <c r="AD511" s="276"/>
      <c r="AE511" s="276"/>
      <c r="AF511" s="276"/>
      <c r="AG511" s="276"/>
      <c r="AH511" s="276"/>
      <c r="AI511" s="276"/>
      <c r="AJ511" s="276"/>
      <c r="AK511" s="276"/>
      <c r="AL511" s="276"/>
      <c r="AM511" s="276"/>
      <c r="AN511" s="276"/>
      <c r="AO511" s="276"/>
      <c r="AP511" s="276"/>
      <c r="AQ511" s="276"/>
      <c r="AR511" s="276"/>
      <c r="AS511" s="276"/>
      <c r="AT511" s="17" t="s">
        <v>186</v>
      </c>
      <c r="AU511" s="17" t="s">
        <v>86</v>
      </c>
      <c r="AV511" s="276"/>
      <c r="AW511" s="276"/>
      <c r="AX511" s="276"/>
      <c r="AY511" s="276"/>
      <c r="AZ511" s="276"/>
      <c r="BA511" s="276"/>
      <c r="BB511" s="276"/>
      <c r="BC511" s="276"/>
      <c r="BD511" s="276"/>
      <c r="BE511" s="276"/>
      <c r="BF511" s="276"/>
      <c r="BG511" s="276"/>
      <c r="BH511" s="276"/>
      <c r="BI511" s="276"/>
      <c r="BJ511" s="276"/>
      <c r="BK511" s="276"/>
      <c r="BL511" s="276"/>
      <c r="BM511" s="276"/>
    </row>
    <row r="512" spans="2:65" s="11" customFormat="1" ht="22.65" customHeight="1" x14ac:dyDescent="0.25">
      <c r="B512" s="108"/>
      <c r="D512" s="109" t="s">
        <v>74</v>
      </c>
      <c r="E512" s="118" t="s">
        <v>714</v>
      </c>
      <c r="F512" s="118" t="s">
        <v>715</v>
      </c>
      <c r="I512" s="111"/>
      <c r="J512" s="119">
        <f>BK512</f>
        <v>0</v>
      </c>
      <c r="L512" s="108"/>
      <c r="M512" s="113"/>
      <c r="P512" s="114">
        <f>SUM(P513:P519)</f>
        <v>0</v>
      </c>
      <c r="R512" s="114">
        <f>SUM(R513:R519)</f>
        <v>0.12646000000000002</v>
      </c>
      <c r="T512" s="115">
        <f>SUM(T513:T519)</f>
        <v>0</v>
      </c>
      <c r="AR512" s="109" t="s">
        <v>86</v>
      </c>
      <c r="AT512" s="116" t="s">
        <v>74</v>
      </c>
      <c r="AU512" s="116" t="s">
        <v>83</v>
      </c>
      <c r="AY512" s="109" t="s">
        <v>177</v>
      </c>
      <c r="BK512" s="117">
        <f>SUM(BK513:BK519)</f>
        <v>0</v>
      </c>
    </row>
    <row r="513" spans="2:65" s="1" customFormat="1" ht="55.5" customHeight="1" x14ac:dyDescent="0.2">
      <c r="B513" s="120"/>
      <c r="C513" s="121" t="s">
        <v>716</v>
      </c>
      <c r="D513" s="121" t="s">
        <v>179</v>
      </c>
      <c r="E513" s="122" t="s">
        <v>717</v>
      </c>
      <c r="F513" s="123" t="s">
        <v>718</v>
      </c>
      <c r="G513" s="124" t="s">
        <v>387</v>
      </c>
      <c r="H513" s="125">
        <v>16</v>
      </c>
      <c r="I513" s="126"/>
      <c r="J513" s="127">
        <f>ROUND(I513*H513,2)</f>
        <v>0</v>
      </c>
      <c r="K513" s="123" t="s">
        <v>183</v>
      </c>
      <c r="L513" s="28"/>
      <c r="M513" s="128" t="s">
        <v>3</v>
      </c>
      <c r="N513" s="129" t="s">
        <v>46</v>
      </c>
      <c r="O513" s="276"/>
      <c r="P513" s="130">
        <f>O513*H513</f>
        <v>0</v>
      </c>
      <c r="Q513" s="130">
        <v>7.4999999999999997E-3</v>
      </c>
      <c r="R513" s="130">
        <f>Q513*H513</f>
        <v>0.12</v>
      </c>
      <c r="S513" s="130">
        <v>0</v>
      </c>
      <c r="T513" s="131">
        <f>S513*H513</f>
        <v>0</v>
      </c>
      <c r="U513" s="276"/>
      <c r="V513" s="276"/>
      <c r="W513" s="276"/>
      <c r="X513" s="276"/>
      <c r="Y513" s="276"/>
      <c r="Z513" s="276"/>
      <c r="AA513" s="276"/>
      <c r="AB513" s="276"/>
      <c r="AC513" s="276"/>
      <c r="AD513" s="276"/>
      <c r="AE513" s="276"/>
      <c r="AF513" s="276"/>
      <c r="AG513" s="276"/>
      <c r="AH513" s="276"/>
      <c r="AI513" s="276"/>
      <c r="AJ513" s="276"/>
      <c r="AK513" s="276"/>
      <c r="AL513" s="276"/>
      <c r="AM513" s="276"/>
      <c r="AN513" s="276"/>
      <c r="AO513" s="276"/>
      <c r="AP513" s="276"/>
      <c r="AQ513" s="276"/>
      <c r="AR513" s="132" t="s">
        <v>284</v>
      </c>
      <c r="AS513" s="276"/>
      <c r="AT513" s="132" t="s">
        <v>179</v>
      </c>
      <c r="AU513" s="132" t="s">
        <v>86</v>
      </c>
      <c r="AV513" s="276"/>
      <c r="AW513" s="276"/>
      <c r="AX513" s="276"/>
      <c r="AY513" s="17" t="s">
        <v>177</v>
      </c>
      <c r="AZ513" s="276"/>
      <c r="BA513" s="276"/>
      <c r="BB513" s="276"/>
      <c r="BC513" s="276"/>
      <c r="BD513" s="276"/>
      <c r="BE513" s="133">
        <f>IF(N513="základní",J513,0)</f>
        <v>0</v>
      </c>
      <c r="BF513" s="133">
        <f>IF(N513="snížená",J513,0)</f>
        <v>0</v>
      </c>
      <c r="BG513" s="133">
        <f>IF(N513="zákl. přenesená",J513,0)</f>
        <v>0</v>
      </c>
      <c r="BH513" s="133">
        <f>IF(N513="sníž. přenesená",J513,0)</f>
        <v>0</v>
      </c>
      <c r="BI513" s="133">
        <f>IF(N513="nulová",J513,0)</f>
        <v>0</v>
      </c>
      <c r="BJ513" s="17" t="s">
        <v>83</v>
      </c>
      <c r="BK513" s="133">
        <f>ROUND(I513*H513,2)</f>
        <v>0</v>
      </c>
      <c r="BL513" s="17" t="s">
        <v>284</v>
      </c>
      <c r="BM513" s="132" t="s">
        <v>719</v>
      </c>
    </row>
    <row r="514" spans="2:65" s="1" customFormat="1" x14ac:dyDescent="0.2">
      <c r="B514" s="28"/>
      <c r="C514" s="276"/>
      <c r="D514" s="134" t="s">
        <v>186</v>
      </c>
      <c r="E514" s="276"/>
      <c r="F514" s="135" t="s">
        <v>720</v>
      </c>
      <c r="G514" s="276"/>
      <c r="H514" s="276"/>
      <c r="I514" s="136"/>
      <c r="J514" s="276"/>
      <c r="K514" s="276"/>
      <c r="L514" s="28"/>
      <c r="M514" s="137"/>
      <c r="N514" s="276"/>
      <c r="O514" s="276"/>
      <c r="P514" s="276"/>
      <c r="Q514" s="276"/>
      <c r="R514" s="276"/>
      <c r="S514" s="276"/>
      <c r="T514" s="44"/>
      <c r="U514" s="276"/>
      <c r="V514" s="276"/>
      <c r="W514" s="276"/>
      <c r="X514" s="276"/>
      <c r="Y514" s="276"/>
      <c r="Z514" s="276"/>
      <c r="AA514" s="276"/>
      <c r="AB514" s="276"/>
      <c r="AC514" s="276"/>
      <c r="AD514" s="276"/>
      <c r="AE514" s="276"/>
      <c r="AF514" s="276"/>
      <c r="AG514" s="276"/>
      <c r="AH514" s="276"/>
      <c r="AI514" s="276"/>
      <c r="AJ514" s="276"/>
      <c r="AK514" s="276"/>
      <c r="AL514" s="276"/>
      <c r="AM514" s="276"/>
      <c r="AN514" s="276"/>
      <c r="AO514" s="276"/>
      <c r="AP514" s="276"/>
      <c r="AQ514" s="276"/>
      <c r="AR514" s="276"/>
      <c r="AS514" s="276"/>
      <c r="AT514" s="17" t="s">
        <v>186</v>
      </c>
      <c r="AU514" s="17" t="s">
        <v>86</v>
      </c>
      <c r="AV514" s="276"/>
      <c r="AW514" s="276"/>
      <c r="AX514" s="276"/>
      <c r="AY514" s="276"/>
      <c r="AZ514" s="276"/>
      <c r="BA514" s="276"/>
      <c r="BB514" s="276"/>
      <c r="BC514" s="276"/>
      <c r="BD514" s="276"/>
      <c r="BE514" s="276"/>
      <c r="BF514" s="276"/>
      <c r="BG514" s="276"/>
      <c r="BH514" s="276"/>
      <c r="BI514" s="276"/>
      <c r="BJ514" s="276"/>
      <c r="BK514" s="276"/>
      <c r="BL514" s="276"/>
      <c r="BM514" s="276"/>
    </row>
    <row r="515" spans="2:65" s="1" customFormat="1" ht="24.15" customHeight="1" x14ac:dyDescent="0.2">
      <c r="B515" s="120"/>
      <c r="C515" s="159" t="s">
        <v>721</v>
      </c>
      <c r="D515" s="159" t="s">
        <v>246</v>
      </c>
      <c r="E515" s="160" t="s">
        <v>722</v>
      </c>
      <c r="F515" s="161" t="s">
        <v>723</v>
      </c>
      <c r="G515" s="162" t="s">
        <v>387</v>
      </c>
      <c r="H515" s="163">
        <v>16</v>
      </c>
      <c r="I515" s="164"/>
      <c r="J515" s="165">
        <f>ROUND(I515*H515,2)</f>
        <v>0</v>
      </c>
      <c r="K515" s="161" t="s">
        <v>183</v>
      </c>
      <c r="L515" s="166"/>
      <c r="M515" s="167" t="s">
        <v>3</v>
      </c>
      <c r="N515" s="168" t="s">
        <v>46</v>
      </c>
      <c r="O515" s="276"/>
      <c r="P515" s="130">
        <f>O515*H515</f>
        <v>0</v>
      </c>
      <c r="Q515" s="130">
        <v>1E-4</v>
      </c>
      <c r="R515" s="130">
        <f>Q515*H515</f>
        <v>1.6000000000000001E-3</v>
      </c>
      <c r="S515" s="130">
        <v>0</v>
      </c>
      <c r="T515" s="131">
        <f>S515*H515</f>
        <v>0</v>
      </c>
      <c r="U515" s="276"/>
      <c r="V515" s="276"/>
      <c r="W515" s="276"/>
      <c r="X515" s="276"/>
      <c r="Y515" s="276"/>
      <c r="Z515" s="276"/>
      <c r="AA515" s="276"/>
      <c r="AB515" s="276"/>
      <c r="AC515" s="276"/>
      <c r="AD515" s="276"/>
      <c r="AE515" s="276"/>
      <c r="AF515" s="276"/>
      <c r="AG515" s="276"/>
      <c r="AH515" s="276"/>
      <c r="AI515" s="276"/>
      <c r="AJ515" s="276"/>
      <c r="AK515" s="276"/>
      <c r="AL515" s="276"/>
      <c r="AM515" s="276"/>
      <c r="AN515" s="276"/>
      <c r="AO515" s="276"/>
      <c r="AP515" s="276"/>
      <c r="AQ515" s="276"/>
      <c r="AR515" s="132" t="s">
        <v>406</v>
      </c>
      <c r="AS515" s="276"/>
      <c r="AT515" s="132" t="s">
        <v>246</v>
      </c>
      <c r="AU515" s="132" t="s">
        <v>86</v>
      </c>
      <c r="AV515" s="276"/>
      <c r="AW515" s="276"/>
      <c r="AX515" s="276"/>
      <c r="AY515" s="17" t="s">
        <v>177</v>
      </c>
      <c r="AZ515" s="276"/>
      <c r="BA515" s="276"/>
      <c r="BB515" s="276"/>
      <c r="BC515" s="276"/>
      <c r="BD515" s="276"/>
      <c r="BE515" s="133">
        <f>IF(N515="základní",J515,0)</f>
        <v>0</v>
      </c>
      <c r="BF515" s="133">
        <f>IF(N515="snížená",J515,0)</f>
        <v>0</v>
      </c>
      <c r="BG515" s="133">
        <f>IF(N515="zákl. přenesená",J515,0)</f>
        <v>0</v>
      </c>
      <c r="BH515" s="133">
        <f>IF(N515="sníž. přenesená",J515,0)</f>
        <v>0</v>
      </c>
      <c r="BI515" s="133">
        <f>IF(N515="nulová",J515,0)</f>
        <v>0</v>
      </c>
      <c r="BJ515" s="17" t="s">
        <v>83</v>
      </c>
      <c r="BK515" s="133">
        <f>ROUND(I515*H515,2)</f>
        <v>0</v>
      </c>
      <c r="BL515" s="17" t="s">
        <v>284</v>
      </c>
      <c r="BM515" s="132" t="s">
        <v>724</v>
      </c>
    </row>
    <row r="516" spans="2:65" s="1" customFormat="1" ht="24.15" customHeight="1" x14ac:dyDescent="0.2">
      <c r="B516" s="120"/>
      <c r="C516" s="159" t="s">
        <v>725</v>
      </c>
      <c r="D516" s="159" t="s">
        <v>246</v>
      </c>
      <c r="E516" s="160" t="s">
        <v>726</v>
      </c>
      <c r="F516" s="161" t="s">
        <v>727</v>
      </c>
      <c r="G516" s="162" t="s">
        <v>387</v>
      </c>
      <c r="H516" s="163">
        <v>7</v>
      </c>
      <c r="I516" s="164"/>
      <c r="J516" s="165">
        <f>ROUND(I516*H516,2)</f>
        <v>0</v>
      </c>
      <c r="K516" s="161" t="s">
        <v>183</v>
      </c>
      <c r="L516" s="166"/>
      <c r="M516" s="167" t="s">
        <v>3</v>
      </c>
      <c r="N516" s="168" t="s">
        <v>46</v>
      </c>
      <c r="O516" s="276"/>
      <c r="P516" s="130">
        <f>O516*H516</f>
        <v>0</v>
      </c>
      <c r="Q516" s="130">
        <v>1E-4</v>
      </c>
      <c r="R516" s="130">
        <f>Q516*H516</f>
        <v>6.9999999999999999E-4</v>
      </c>
      <c r="S516" s="130">
        <v>0</v>
      </c>
      <c r="T516" s="131">
        <f>S516*H516</f>
        <v>0</v>
      </c>
      <c r="U516" s="276"/>
      <c r="V516" s="276"/>
      <c r="W516" s="276"/>
      <c r="X516" s="276"/>
      <c r="Y516" s="276"/>
      <c r="Z516" s="276"/>
      <c r="AA516" s="276"/>
      <c r="AB516" s="276"/>
      <c r="AC516" s="276"/>
      <c r="AD516" s="276"/>
      <c r="AE516" s="276"/>
      <c r="AF516" s="276"/>
      <c r="AG516" s="276"/>
      <c r="AH516" s="276"/>
      <c r="AI516" s="276"/>
      <c r="AJ516" s="276"/>
      <c r="AK516" s="276"/>
      <c r="AL516" s="276"/>
      <c r="AM516" s="276"/>
      <c r="AN516" s="276"/>
      <c r="AO516" s="276"/>
      <c r="AP516" s="276"/>
      <c r="AQ516" s="276"/>
      <c r="AR516" s="132" t="s">
        <v>406</v>
      </c>
      <c r="AS516" s="276"/>
      <c r="AT516" s="132" t="s">
        <v>246</v>
      </c>
      <c r="AU516" s="132" t="s">
        <v>86</v>
      </c>
      <c r="AV516" s="276"/>
      <c r="AW516" s="276"/>
      <c r="AX516" s="276"/>
      <c r="AY516" s="17" t="s">
        <v>177</v>
      </c>
      <c r="AZ516" s="276"/>
      <c r="BA516" s="276"/>
      <c r="BB516" s="276"/>
      <c r="BC516" s="276"/>
      <c r="BD516" s="276"/>
      <c r="BE516" s="133">
        <f>IF(N516="základní",J516,0)</f>
        <v>0</v>
      </c>
      <c r="BF516" s="133">
        <f>IF(N516="snížená",J516,0)</f>
        <v>0</v>
      </c>
      <c r="BG516" s="133">
        <f>IF(N516="zákl. přenesená",J516,0)</f>
        <v>0</v>
      </c>
      <c r="BH516" s="133">
        <f>IF(N516="sníž. přenesená",J516,0)</f>
        <v>0</v>
      </c>
      <c r="BI516" s="133">
        <f>IF(N516="nulová",J516,0)</f>
        <v>0</v>
      </c>
      <c r="BJ516" s="17" t="s">
        <v>83</v>
      </c>
      <c r="BK516" s="133">
        <f>ROUND(I516*H516,2)</f>
        <v>0</v>
      </c>
      <c r="BL516" s="17" t="s">
        <v>284</v>
      </c>
      <c r="BM516" s="132" t="s">
        <v>728</v>
      </c>
    </row>
    <row r="517" spans="2:65" s="1" customFormat="1" ht="24.15" customHeight="1" x14ac:dyDescent="0.2">
      <c r="B517" s="120"/>
      <c r="C517" s="159" t="s">
        <v>729</v>
      </c>
      <c r="D517" s="159" t="s">
        <v>246</v>
      </c>
      <c r="E517" s="160" t="s">
        <v>730</v>
      </c>
      <c r="F517" s="161" t="s">
        <v>731</v>
      </c>
      <c r="G517" s="162" t="s">
        <v>387</v>
      </c>
      <c r="H517" s="163">
        <v>16</v>
      </c>
      <c r="I517" s="164"/>
      <c r="J517" s="165">
        <f>ROUND(I517*H517,2)</f>
        <v>0</v>
      </c>
      <c r="K517" s="161" t="s">
        <v>183</v>
      </c>
      <c r="L517" s="166"/>
      <c r="M517" s="167" t="s">
        <v>3</v>
      </c>
      <c r="N517" s="168" t="s">
        <v>46</v>
      </c>
      <c r="O517" s="276"/>
      <c r="P517" s="130">
        <f>O517*H517</f>
        <v>0</v>
      </c>
      <c r="Q517" s="130">
        <v>2.5999999999999998E-4</v>
      </c>
      <c r="R517" s="130">
        <f>Q517*H517</f>
        <v>4.1599999999999996E-3</v>
      </c>
      <c r="S517" s="130">
        <v>0</v>
      </c>
      <c r="T517" s="131">
        <f>S517*H517</f>
        <v>0</v>
      </c>
      <c r="U517" s="276"/>
      <c r="V517" s="276"/>
      <c r="W517" s="276"/>
      <c r="X517" s="276"/>
      <c r="Y517" s="276"/>
      <c r="Z517" s="276"/>
      <c r="AA517" s="276"/>
      <c r="AB517" s="276"/>
      <c r="AC517" s="276"/>
      <c r="AD517" s="276"/>
      <c r="AE517" s="276"/>
      <c r="AF517" s="276"/>
      <c r="AG517" s="276"/>
      <c r="AH517" s="276"/>
      <c r="AI517" s="276"/>
      <c r="AJ517" s="276"/>
      <c r="AK517" s="276"/>
      <c r="AL517" s="276"/>
      <c r="AM517" s="276"/>
      <c r="AN517" s="276"/>
      <c r="AO517" s="276"/>
      <c r="AP517" s="276"/>
      <c r="AQ517" s="276"/>
      <c r="AR517" s="132" t="s">
        <v>406</v>
      </c>
      <c r="AS517" s="276"/>
      <c r="AT517" s="132" t="s">
        <v>246</v>
      </c>
      <c r="AU517" s="132" t="s">
        <v>86</v>
      </c>
      <c r="AV517" s="276"/>
      <c r="AW517" s="276"/>
      <c r="AX517" s="276"/>
      <c r="AY517" s="17" t="s">
        <v>177</v>
      </c>
      <c r="AZ517" s="276"/>
      <c r="BA517" s="276"/>
      <c r="BB517" s="276"/>
      <c r="BC517" s="276"/>
      <c r="BD517" s="276"/>
      <c r="BE517" s="133">
        <f>IF(N517="základní",J517,0)</f>
        <v>0</v>
      </c>
      <c r="BF517" s="133">
        <f>IF(N517="snížená",J517,0)</f>
        <v>0</v>
      </c>
      <c r="BG517" s="133">
        <f>IF(N517="zákl. přenesená",J517,0)</f>
        <v>0</v>
      </c>
      <c r="BH517" s="133">
        <f>IF(N517="sníž. přenesená",J517,0)</f>
        <v>0</v>
      </c>
      <c r="BI517" s="133">
        <f>IF(N517="nulová",J517,0)</f>
        <v>0</v>
      </c>
      <c r="BJ517" s="17" t="s">
        <v>83</v>
      </c>
      <c r="BK517" s="133">
        <f>ROUND(I517*H517,2)</f>
        <v>0</v>
      </c>
      <c r="BL517" s="17" t="s">
        <v>284</v>
      </c>
      <c r="BM517" s="132" t="s">
        <v>732</v>
      </c>
    </row>
    <row r="518" spans="2:65" s="1" customFormat="1" ht="48.9" customHeight="1" x14ac:dyDescent="0.2">
      <c r="B518" s="120"/>
      <c r="C518" s="121" t="s">
        <v>733</v>
      </c>
      <c r="D518" s="121" t="s">
        <v>179</v>
      </c>
      <c r="E518" s="122" t="s">
        <v>734</v>
      </c>
      <c r="F518" s="123" t="s">
        <v>735</v>
      </c>
      <c r="G518" s="124" t="s">
        <v>227</v>
      </c>
      <c r="H518" s="125">
        <v>0.126</v>
      </c>
      <c r="I518" s="126"/>
      <c r="J518" s="127">
        <f>ROUND(I518*H518,2)</f>
        <v>0</v>
      </c>
      <c r="K518" s="123" t="s">
        <v>183</v>
      </c>
      <c r="L518" s="28"/>
      <c r="M518" s="128" t="s">
        <v>3</v>
      </c>
      <c r="N518" s="129" t="s">
        <v>46</v>
      </c>
      <c r="O518" s="276"/>
      <c r="P518" s="130">
        <f>O518*H518</f>
        <v>0</v>
      </c>
      <c r="Q518" s="130">
        <v>0</v>
      </c>
      <c r="R518" s="130">
        <f>Q518*H518</f>
        <v>0</v>
      </c>
      <c r="S518" s="130">
        <v>0</v>
      </c>
      <c r="T518" s="131">
        <f>S518*H518</f>
        <v>0</v>
      </c>
      <c r="U518" s="276"/>
      <c r="V518" s="276"/>
      <c r="W518" s="276"/>
      <c r="X518" s="276"/>
      <c r="Y518" s="276"/>
      <c r="Z518" s="276"/>
      <c r="AA518" s="276"/>
      <c r="AB518" s="276"/>
      <c r="AC518" s="276"/>
      <c r="AD518" s="276"/>
      <c r="AE518" s="276"/>
      <c r="AF518" s="276"/>
      <c r="AG518" s="276"/>
      <c r="AH518" s="276"/>
      <c r="AI518" s="276"/>
      <c r="AJ518" s="276"/>
      <c r="AK518" s="276"/>
      <c r="AL518" s="276"/>
      <c r="AM518" s="276"/>
      <c r="AN518" s="276"/>
      <c r="AO518" s="276"/>
      <c r="AP518" s="276"/>
      <c r="AQ518" s="276"/>
      <c r="AR518" s="132" t="s">
        <v>284</v>
      </c>
      <c r="AS518" s="276"/>
      <c r="AT518" s="132" t="s">
        <v>179</v>
      </c>
      <c r="AU518" s="132" t="s">
        <v>86</v>
      </c>
      <c r="AV518" s="276"/>
      <c r="AW518" s="276"/>
      <c r="AX518" s="276"/>
      <c r="AY518" s="17" t="s">
        <v>177</v>
      </c>
      <c r="AZ518" s="276"/>
      <c r="BA518" s="276"/>
      <c r="BB518" s="276"/>
      <c r="BC518" s="276"/>
      <c r="BD518" s="276"/>
      <c r="BE518" s="133">
        <f>IF(N518="základní",J518,0)</f>
        <v>0</v>
      </c>
      <c r="BF518" s="133">
        <f>IF(N518="snížená",J518,0)</f>
        <v>0</v>
      </c>
      <c r="BG518" s="133">
        <f>IF(N518="zákl. přenesená",J518,0)</f>
        <v>0</v>
      </c>
      <c r="BH518" s="133">
        <f>IF(N518="sníž. přenesená",J518,0)</f>
        <v>0</v>
      </c>
      <c r="BI518" s="133">
        <f>IF(N518="nulová",J518,0)</f>
        <v>0</v>
      </c>
      <c r="BJ518" s="17" t="s">
        <v>83</v>
      </c>
      <c r="BK518" s="133">
        <f>ROUND(I518*H518,2)</f>
        <v>0</v>
      </c>
      <c r="BL518" s="17" t="s">
        <v>284</v>
      </c>
      <c r="BM518" s="132" t="s">
        <v>736</v>
      </c>
    </row>
    <row r="519" spans="2:65" s="1" customFormat="1" x14ac:dyDescent="0.2">
      <c r="B519" s="28"/>
      <c r="C519" s="276"/>
      <c r="D519" s="134" t="s">
        <v>186</v>
      </c>
      <c r="E519" s="276"/>
      <c r="F519" s="135" t="s">
        <v>737</v>
      </c>
      <c r="G519" s="276"/>
      <c r="H519" s="276"/>
      <c r="I519" s="136"/>
      <c r="J519" s="276"/>
      <c r="K519" s="276"/>
      <c r="L519" s="28"/>
      <c r="M519" s="137"/>
      <c r="N519" s="276"/>
      <c r="O519" s="276"/>
      <c r="P519" s="276"/>
      <c r="Q519" s="276"/>
      <c r="R519" s="276"/>
      <c r="S519" s="276"/>
      <c r="T519" s="44"/>
      <c r="U519" s="276"/>
      <c r="V519" s="276"/>
      <c r="W519" s="276"/>
      <c r="X519" s="276"/>
      <c r="Y519" s="276"/>
      <c r="Z519" s="276"/>
      <c r="AA519" s="276"/>
      <c r="AB519" s="276"/>
      <c r="AC519" s="276"/>
      <c r="AD519" s="276"/>
      <c r="AE519" s="276"/>
      <c r="AF519" s="276"/>
      <c r="AG519" s="276"/>
      <c r="AH519" s="276"/>
      <c r="AI519" s="276"/>
      <c r="AJ519" s="276"/>
      <c r="AK519" s="276"/>
      <c r="AL519" s="276"/>
      <c r="AM519" s="276"/>
      <c r="AN519" s="276"/>
      <c r="AO519" s="276"/>
      <c r="AP519" s="276"/>
      <c r="AQ519" s="276"/>
      <c r="AR519" s="276"/>
      <c r="AS519" s="276"/>
      <c r="AT519" s="17" t="s">
        <v>186</v>
      </c>
      <c r="AU519" s="17" t="s">
        <v>86</v>
      </c>
      <c r="AV519" s="276"/>
      <c r="AW519" s="276"/>
      <c r="AX519" s="276"/>
      <c r="AY519" s="276"/>
      <c r="AZ519" s="276"/>
      <c r="BA519" s="276"/>
      <c r="BB519" s="276"/>
      <c r="BC519" s="276"/>
      <c r="BD519" s="276"/>
      <c r="BE519" s="276"/>
      <c r="BF519" s="276"/>
      <c r="BG519" s="276"/>
      <c r="BH519" s="276"/>
      <c r="BI519" s="276"/>
      <c r="BJ519" s="276"/>
      <c r="BK519" s="276"/>
      <c r="BL519" s="276"/>
      <c r="BM519" s="276"/>
    </row>
    <row r="520" spans="2:65" s="11" customFormat="1" ht="22.65" customHeight="1" x14ac:dyDescent="0.25">
      <c r="B520" s="108"/>
      <c r="D520" s="109" t="s">
        <v>74</v>
      </c>
      <c r="E520" s="118" t="s">
        <v>738</v>
      </c>
      <c r="F520" s="118" t="s">
        <v>739</v>
      </c>
      <c r="I520" s="111"/>
      <c r="J520" s="119">
        <f>BK520</f>
        <v>0</v>
      </c>
      <c r="L520" s="108"/>
      <c r="M520" s="113"/>
      <c r="P520" s="114">
        <f>SUM(P521:P535)</f>
        <v>0</v>
      </c>
      <c r="R520" s="114">
        <f>SUM(R521:R535)</f>
        <v>5.2017599999999997E-2</v>
      </c>
      <c r="T520" s="115">
        <f>SUM(T521:T535)</f>
        <v>1.32552E-2</v>
      </c>
      <c r="AR520" s="109" t="s">
        <v>86</v>
      </c>
      <c r="AT520" s="116" t="s">
        <v>74</v>
      </c>
      <c r="AU520" s="116" t="s">
        <v>83</v>
      </c>
      <c r="AY520" s="109" t="s">
        <v>177</v>
      </c>
      <c r="BK520" s="117">
        <f>SUM(BK521:BK535)</f>
        <v>0</v>
      </c>
    </row>
    <row r="521" spans="2:65" s="1" customFormat="1" ht="37.65" customHeight="1" x14ac:dyDescent="0.2">
      <c r="B521" s="120"/>
      <c r="C521" s="121" t="s">
        <v>740</v>
      </c>
      <c r="D521" s="121" t="s">
        <v>179</v>
      </c>
      <c r="E521" s="122" t="s">
        <v>741</v>
      </c>
      <c r="F521" s="123" t="s">
        <v>742</v>
      </c>
      <c r="G521" s="124" t="s">
        <v>279</v>
      </c>
      <c r="H521" s="125">
        <v>20.84</v>
      </c>
      <c r="I521" s="126"/>
      <c r="J521" s="127">
        <f>ROUND(I521*H521,2)</f>
        <v>0</v>
      </c>
      <c r="K521" s="123" t="s">
        <v>183</v>
      </c>
      <c r="L521" s="28"/>
      <c r="M521" s="128" t="s">
        <v>3</v>
      </c>
      <c r="N521" s="129" t="s">
        <v>46</v>
      </c>
      <c r="O521" s="276"/>
      <c r="P521" s="130">
        <f>O521*H521</f>
        <v>0</v>
      </c>
      <c r="Q521" s="130">
        <v>0</v>
      </c>
      <c r="R521" s="130">
        <f>Q521*H521</f>
        <v>0</v>
      </c>
      <c r="S521" s="130">
        <v>0</v>
      </c>
      <c r="T521" s="131">
        <f>S521*H521</f>
        <v>0</v>
      </c>
      <c r="U521" s="276"/>
      <c r="V521" s="276"/>
      <c r="W521" s="276"/>
      <c r="X521" s="276"/>
      <c r="Y521" s="276"/>
      <c r="Z521" s="276"/>
      <c r="AA521" s="276"/>
      <c r="AB521" s="276"/>
      <c r="AC521" s="276"/>
      <c r="AD521" s="276"/>
      <c r="AE521" s="276"/>
      <c r="AF521" s="276"/>
      <c r="AG521" s="276"/>
      <c r="AH521" s="276"/>
      <c r="AI521" s="276"/>
      <c r="AJ521" s="276"/>
      <c r="AK521" s="276"/>
      <c r="AL521" s="276"/>
      <c r="AM521" s="276"/>
      <c r="AN521" s="276"/>
      <c r="AO521" s="276"/>
      <c r="AP521" s="276"/>
      <c r="AQ521" s="276"/>
      <c r="AR521" s="132" t="s">
        <v>284</v>
      </c>
      <c r="AS521" s="276"/>
      <c r="AT521" s="132" t="s">
        <v>179</v>
      </c>
      <c r="AU521" s="132" t="s">
        <v>86</v>
      </c>
      <c r="AV521" s="276"/>
      <c r="AW521" s="276"/>
      <c r="AX521" s="276"/>
      <c r="AY521" s="17" t="s">
        <v>177</v>
      </c>
      <c r="AZ521" s="276"/>
      <c r="BA521" s="276"/>
      <c r="BB521" s="276"/>
      <c r="BC521" s="276"/>
      <c r="BD521" s="276"/>
      <c r="BE521" s="133">
        <f>IF(N521="základní",J521,0)</f>
        <v>0</v>
      </c>
      <c r="BF521" s="133">
        <f>IF(N521="snížená",J521,0)</f>
        <v>0</v>
      </c>
      <c r="BG521" s="133">
        <f>IF(N521="zákl. přenesená",J521,0)</f>
        <v>0</v>
      </c>
      <c r="BH521" s="133">
        <f>IF(N521="sníž. přenesená",J521,0)</f>
        <v>0</v>
      </c>
      <c r="BI521" s="133">
        <f>IF(N521="nulová",J521,0)</f>
        <v>0</v>
      </c>
      <c r="BJ521" s="17" t="s">
        <v>83</v>
      </c>
      <c r="BK521" s="133">
        <f>ROUND(I521*H521,2)</f>
        <v>0</v>
      </c>
      <c r="BL521" s="17" t="s">
        <v>284</v>
      </c>
      <c r="BM521" s="132" t="s">
        <v>743</v>
      </c>
    </row>
    <row r="522" spans="2:65" s="1" customFormat="1" x14ac:dyDescent="0.2">
      <c r="B522" s="28"/>
      <c r="C522" s="276"/>
      <c r="D522" s="134" t="s">
        <v>186</v>
      </c>
      <c r="E522" s="276"/>
      <c r="F522" s="135" t="s">
        <v>744</v>
      </c>
      <c r="G522" s="276"/>
      <c r="H522" s="276"/>
      <c r="I522" s="136"/>
      <c r="J522" s="276"/>
      <c r="K522" s="276"/>
      <c r="L522" s="28"/>
      <c r="M522" s="137"/>
      <c r="N522" s="276"/>
      <c r="O522" s="276"/>
      <c r="P522" s="276"/>
      <c r="Q522" s="276"/>
      <c r="R522" s="276"/>
      <c r="S522" s="276"/>
      <c r="T522" s="44"/>
      <c r="U522" s="276"/>
      <c r="V522" s="276"/>
      <c r="W522" s="276"/>
      <c r="X522" s="276"/>
      <c r="Y522" s="276"/>
      <c r="Z522" s="276"/>
      <c r="AA522" s="276"/>
      <c r="AB522" s="276"/>
      <c r="AC522" s="276"/>
      <c r="AD522" s="276"/>
      <c r="AE522" s="276"/>
      <c r="AF522" s="276"/>
      <c r="AG522" s="276"/>
      <c r="AH522" s="276"/>
      <c r="AI522" s="276"/>
      <c r="AJ522" s="276"/>
      <c r="AK522" s="276"/>
      <c r="AL522" s="276"/>
      <c r="AM522" s="276"/>
      <c r="AN522" s="276"/>
      <c r="AO522" s="276"/>
      <c r="AP522" s="276"/>
      <c r="AQ522" s="276"/>
      <c r="AR522" s="276"/>
      <c r="AS522" s="276"/>
      <c r="AT522" s="17" t="s">
        <v>186</v>
      </c>
      <c r="AU522" s="17" t="s">
        <v>86</v>
      </c>
      <c r="AV522" s="276"/>
      <c r="AW522" s="276"/>
      <c r="AX522" s="276"/>
      <c r="AY522" s="276"/>
      <c r="AZ522" s="276"/>
      <c r="BA522" s="276"/>
      <c r="BB522" s="276"/>
      <c r="BC522" s="276"/>
      <c r="BD522" s="276"/>
      <c r="BE522" s="276"/>
      <c r="BF522" s="276"/>
      <c r="BG522" s="276"/>
      <c r="BH522" s="276"/>
      <c r="BI522" s="276"/>
      <c r="BJ522" s="276"/>
      <c r="BK522" s="276"/>
      <c r="BL522" s="276"/>
      <c r="BM522" s="276"/>
    </row>
    <row r="523" spans="2:65" s="12" customFormat="1" x14ac:dyDescent="0.2">
      <c r="B523" s="138"/>
      <c r="D523" s="139" t="s">
        <v>188</v>
      </c>
      <c r="E523" s="140" t="s">
        <v>3</v>
      </c>
      <c r="F523" s="141" t="s">
        <v>745</v>
      </c>
      <c r="H523" s="140" t="s">
        <v>3</v>
      </c>
      <c r="I523" s="142"/>
      <c r="L523" s="138"/>
      <c r="M523" s="143"/>
      <c r="T523" s="144"/>
      <c r="AT523" s="140" t="s">
        <v>188</v>
      </c>
      <c r="AU523" s="140" t="s">
        <v>86</v>
      </c>
      <c r="AV523" s="12" t="s">
        <v>83</v>
      </c>
      <c r="AW523" s="12" t="s">
        <v>36</v>
      </c>
      <c r="AX523" s="12" t="s">
        <v>75</v>
      </c>
      <c r="AY523" s="140" t="s">
        <v>177</v>
      </c>
    </row>
    <row r="524" spans="2:65" s="13" customFormat="1" x14ac:dyDescent="0.2">
      <c r="B524" s="145"/>
      <c r="D524" s="139" t="s">
        <v>188</v>
      </c>
      <c r="E524" s="146" t="s">
        <v>3</v>
      </c>
      <c r="F524" s="147" t="s">
        <v>696</v>
      </c>
      <c r="H524" s="148">
        <v>20.84</v>
      </c>
      <c r="I524" s="149"/>
      <c r="L524" s="145"/>
      <c r="M524" s="150"/>
      <c r="T524" s="151"/>
      <c r="AT524" s="146" t="s">
        <v>188</v>
      </c>
      <c r="AU524" s="146" t="s">
        <v>86</v>
      </c>
      <c r="AV524" s="13" t="s">
        <v>86</v>
      </c>
      <c r="AW524" s="13" t="s">
        <v>36</v>
      </c>
      <c r="AX524" s="13" t="s">
        <v>83</v>
      </c>
      <c r="AY524" s="146" t="s">
        <v>177</v>
      </c>
    </row>
    <row r="525" spans="2:65" s="1" customFormat="1" ht="24.15" customHeight="1" x14ac:dyDescent="0.2">
      <c r="B525" s="120"/>
      <c r="C525" s="159" t="s">
        <v>746</v>
      </c>
      <c r="D525" s="159" t="s">
        <v>246</v>
      </c>
      <c r="E525" s="160" t="s">
        <v>747</v>
      </c>
      <c r="F525" s="161" t="s">
        <v>748</v>
      </c>
      <c r="G525" s="162" t="s">
        <v>279</v>
      </c>
      <c r="H525" s="163">
        <v>21.673999999999999</v>
      </c>
      <c r="I525" s="164"/>
      <c r="J525" s="165">
        <f>ROUND(I525*H525,2)</f>
        <v>0</v>
      </c>
      <c r="K525" s="161" t="s">
        <v>183</v>
      </c>
      <c r="L525" s="166"/>
      <c r="M525" s="167" t="s">
        <v>3</v>
      </c>
      <c r="N525" s="168" t="s">
        <v>46</v>
      </c>
      <c r="O525" s="276"/>
      <c r="P525" s="130">
        <f>O525*H525</f>
        <v>0</v>
      </c>
      <c r="Q525" s="130">
        <v>2.3999999999999998E-3</v>
      </c>
      <c r="R525" s="130">
        <f>Q525*H525</f>
        <v>5.2017599999999997E-2</v>
      </c>
      <c r="S525" s="130">
        <v>0</v>
      </c>
      <c r="T525" s="131">
        <f>S525*H525</f>
        <v>0</v>
      </c>
      <c r="U525" s="276"/>
      <c r="V525" s="276"/>
      <c r="W525" s="276"/>
      <c r="X525" s="276"/>
      <c r="Y525" s="276"/>
      <c r="Z525" s="276"/>
      <c r="AA525" s="276"/>
      <c r="AB525" s="276"/>
      <c r="AC525" s="276"/>
      <c r="AD525" s="276"/>
      <c r="AE525" s="276"/>
      <c r="AF525" s="276"/>
      <c r="AG525" s="276"/>
      <c r="AH525" s="276"/>
      <c r="AI525" s="276"/>
      <c r="AJ525" s="276"/>
      <c r="AK525" s="276"/>
      <c r="AL525" s="276"/>
      <c r="AM525" s="276"/>
      <c r="AN525" s="276"/>
      <c r="AO525" s="276"/>
      <c r="AP525" s="276"/>
      <c r="AQ525" s="276"/>
      <c r="AR525" s="132" t="s">
        <v>406</v>
      </c>
      <c r="AS525" s="276"/>
      <c r="AT525" s="132" t="s">
        <v>246</v>
      </c>
      <c r="AU525" s="132" t="s">
        <v>86</v>
      </c>
      <c r="AV525" s="276"/>
      <c r="AW525" s="276"/>
      <c r="AX525" s="276"/>
      <c r="AY525" s="17" t="s">
        <v>177</v>
      </c>
      <c r="AZ525" s="276"/>
      <c r="BA525" s="276"/>
      <c r="BB525" s="276"/>
      <c r="BC525" s="276"/>
      <c r="BD525" s="276"/>
      <c r="BE525" s="133">
        <f>IF(N525="základní",J525,0)</f>
        <v>0</v>
      </c>
      <c r="BF525" s="133">
        <f>IF(N525="snížená",J525,0)</f>
        <v>0</v>
      </c>
      <c r="BG525" s="133">
        <f>IF(N525="zákl. přenesená",J525,0)</f>
        <v>0</v>
      </c>
      <c r="BH525" s="133">
        <f>IF(N525="sníž. přenesená",J525,0)</f>
        <v>0</v>
      </c>
      <c r="BI525" s="133">
        <f>IF(N525="nulová",J525,0)</f>
        <v>0</v>
      </c>
      <c r="BJ525" s="17" t="s">
        <v>83</v>
      </c>
      <c r="BK525" s="133">
        <f>ROUND(I525*H525,2)</f>
        <v>0</v>
      </c>
      <c r="BL525" s="17" t="s">
        <v>284</v>
      </c>
      <c r="BM525" s="132" t="s">
        <v>749</v>
      </c>
    </row>
    <row r="526" spans="2:65" s="13" customFormat="1" x14ac:dyDescent="0.2">
      <c r="B526" s="145"/>
      <c r="D526" s="139" t="s">
        <v>188</v>
      </c>
      <c r="F526" s="147" t="s">
        <v>750</v>
      </c>
      <c r="H526" s="148">
        <v>21.673999999999999</v>
      </c>
      <c r="I526" s="149"/>
      <c r="L526" s="145"/>
      <c r="M526" s="150"/>
      <c r="T526" s="151"/>
      <c r="AT526" s="146" t="s">
        <v>188</v>
      </c>
      <c r="AU526" s="146" t="s">
        <v>86</v>
      </c>
      <c r="AV526" s="13" t="s">
        <v>86</v>
      </c>
      <c r="AW526" s="13" t="s">
        <v>4</v>
      </c>
      <c r="AX526" s="13" t="s">
        <v>83</v>
      </c>
      <c r="AY526" s="146" t="s">
        <v>177</v>
      </c>
    </row>
    <row r="527" spans="2:65" s="1" customFormat="1" ht="55.5" customHeight="1" x14ac:dyDescent="0.2">
      <c r="B527" s="120"/>
      <c r="C527" s="121" t="s">
        <v>751</v>
      </c>
      <c r="D527" s="121" t="s">
        <v>179</v>
      </c>
      <c r="E527" s="122" t="s">
        <v>752</v>
      </c>
      <c r="F527" s="123" t="s">
        <v>753</v>
      </c>
      <c r="G527" s="124" t="s">
        <v>279</v>
      </c>
      <c r="H527" s="125">
        <v>31.56</v>
      </c>
      <c r="I527" s="126"/>
      <c r="J527" s="127">
        <f>ROUND(I527*H527,2)</f>
        <v>0</v>
      </c>
      <c r="K527" s="123" t="s">
        <v>183</v>
      </c>
      <c r="L527" s="28"/>
      <c r="M527" s="128" t="s">
        <v>3</v>
      </c>
      <c r="N527" s="129" t="s">
        <v>46</v>
      </c>
      <c r="O527" s="276"/>
      <c r="P527" s="130">
        <f>O527*H527</f>
        <v>0</v>
      </c>
      <c r="Q527" s="130">
        <v>0</v>
      </c>
      <c r="R527" s="130">
        <f>Q527*H527</f>
        <v>0</v>
      </c>
      <c r="S527" s="130">
        <v>4.2000000000000002E-4</v>
      </c>
      <c r="T527" s="131">
        <f>S527*H527</f>
        <v>1.32552E-2</v>
      </c>
      <c r="U527" s="276"/>
      <c r="V527" s="276"/>
      <c r="W527" s="276"/>
      <c r="X527" s="276"/>
      <c r="Y527" s="276"/>
      <c r="Z527" s="276"/>
      <c r="AA527" s="276"/>
      <c r="AB527" s="276"/>
      <c r="AC527" s="276"/>
      <c r="AD527" s="276"/>
      <c r="AE527" s="276"/>
      <c r="AF527" s="276"/>
      <c r="AG527" s="276"/>
      <c r="AH527" s="276"/>
      <c r="AI527" s="276"/>
      <c r="AJ527" s="276"/>
      <c r="AK527" s="276"/>
      <c r="AL527" s="276"/>
      <c r="AM527" s="276"/>
      <c r="AN527" s="276"/>
      <c r="AO527" s="276"/>
      <c r="AP527" s="276"/>
      <c r="AQ527" s="276"/>
      <c r="AR527" s="132" t="s">
        <v>284</v>
      </c>
      <c r="AS527" s="276"/>
      <c r="AT527" s="132" t="s">
        <v>179</v>
      </c>
      <c r="AU527" s="132" t="s">
        <v>86</v>
      </c>
      <c r="AV527" s="276"/>
      <c r="AW527" s="276"/>
      <c r="AX527" s="276"/>
      <c r="AY527" s="17" t="s">
        <v>177</v>
      </c>
      <c r="AZ527" s="276"/>
      <c r="BA527" s="276"/>
      <c r="BB527" s="276"/>
      <c r="BC527" s="276"/>
      <c r="BD527" s="276"/>
      <c r="BE527" s="133">
        <f>IF(N527="základní",J527,0)</f>
        <v>0</v>
      </c>
      <c r="BF527" s="133">
        <f>IF(N527="snížená",J527,0)</f>
        <v>0</v>
      </c>
      <c r="BG527" s="133">
        <f>IF(N527="zákl. přenesená",J527,0)</f>
        <v>0</v>
      </c>
      <c r="BH527" s="133">
        <f>IF(N527="sníž. přenesená",J527,0)</f>
        <v>0</v>
      </c>
      <c r="BI527" s="133">
        <f>IF(N527="nulová",J527,0)</f>
        <v>0</v>
      </c>
      <c r="BJ527" s="17" t="s">
        <v>83</v>
      </c>
      <c r="BK527" s="133">
        <f>ROUND(I527*H527,2)</f>
        <v>0</v>
      </c>
      <c r="BL527" s="17" t="s">
        <v>284</v>
      </c>
      <c r="BM527" s="132" t="s">
        <v>754</v>
      </c>
    </row>
    <row r="528" spans="2:65" s="1" customFormat="1" x14ac:dyDescent="0.2">
      <c r="B528" s="28"/>
      <c r="C528" s="276"/>
      <c r="D528" s="134" t="s">
        <v>186</v>
      </c>
      <c r="E528" s="276"/>
      <c r="F528" s="135" t="s">
        <v>755</v>
      </c>
      <c r="G528" s="276"/>
      <c r="H528" s="276"/>
      <c r="I528" s="136"/>
      <c r="J528" s="276"/>
      <c r="K528" s="276"/>
      <c r="L528" s="28"/>
      <c r="M528" s="137"/>
      <c r="N528" s="276"/>
      <c r="O528" s="276"/>
      <c r="P528" s="276"/>
      <c r="Q528" s="276"/>
      <c r="R528" s="276"/>
      <c r="S528" s="276"/>
      <c r="T528" s="44"/>
      <c r="U528" s="276"/>
      <c r="V528" s="276"/>
      <c r="W528" s="276"/>
      <c r="X528" s="276"/>
      <c r="Y528" s="276"/>
      <c r="Z528" s="276"/>
      <c r="AA528" s="276"/>
      <c r="AB528" s="276"/>
      <c r="AC528" s="276"/>
      <c r="AD528" s="276"/>
      <c r="AE528" s="276"/>
      <c r="AF528" s="276"/>
      <c r="AG528" s="276"/>
      <c r="AH528" s="276"/>
      <c r="AI528" s="276"/>
      <c r="AJ528" s="276"/>
      <c r="AK528" s="276"/>
      <c r="AL528" s="276"/>
      <c r="AM528" s="276"/>
      <c r="AN528" s="276"/>
      <c r="AO528" s="276"/>
      <c r="AP528" s="276"/>
      <c r="AQ528" s="276"/>
      <c r="AR528" s="276"/>
      <c r="AS528" s="276"/>
      <c r="AT528" s="17" t="s">
        <v>186</v>
      </c>
      <c r="AU528" s="17" t="s">
        <v>86</v>
      </c>
      <c r="AV528" s="276"/>
      <c r="AW528" s="276"/>
      <c r="AX528" s="276"/>
      <c r="AY528" s="276"/>
      <c r="AZ528" s="276"/>
      <c r="BA528" s="276"/>
      <c r="BB528" s="276"/>
      <c r="BC528" s="276"/>
      <c r="BD528" s="276"/>
      <c r="BE528" s="276"/>
      <c r="BF528" s="276"/>
      <c r="BG528" s="276"/>
      <c r="BH528" s="276"/>
      <c r="BI528" s="276"/>
      <c r="BJ528" s="276"/>
      <c r="BK528" s="276"/>
      <c r="BL528" s="276"/>
      <c r="BM528" s="276"/>
    </row>
    <row r="529" spans="2:65" s="12" customFormat="1" x14ac:dyDescent="0.2">
      <c r="B529" s="138"/>
      <c r="D529" s="139" t="s">
        <v>188</v>
      </c>
      <c r="E529" s="140" t="s">
        <v>3</v>
      </c>
      <c r="F529" s="141" t="s">
        <v>242</v>
      </c>
      <c r="H529" s="140" t="s">
        <v>3</v>
      </c>
      <c r="I529" s="142"/>
      <c r="L529" s="138"/>
      <c r="M529" s="143"/>
      <c r="T529" s="144"/>
      <c r="AT529" s="140" t="s">
        <v>188</v>
      </c>
      <c r="AU529" s="140" t="s">
        <v>86</v>
      </c>
      <c r="AV529" s="12" t="s">
        <v>83</v>
      </c>
      <c r="AW529" s="12" t="s">
        <v>36</v>
      </c>
      <c r="AX529" s="12" t="s">
        <v>75</v>
      </c>
      <c r="AY529" s="140" t="s">
        <v>177</v>
      </c>
    </row>
    <row r="530" spans="2:65" s="13" customFormat="1" x14ac:dyDescent="0.2">
      <c r="B530" s="145"/>
      <c r="D530" s="139" t="s">
        <v>188</v>
      </c>
      <c r="E530" s="146" t="s">
        <v>3</v>
      </c>
      <c r="F530" s="147" t="s">
        <v>696</v>
      </c>
      <c r="H530" s="148">
        <v>20.84</v>
      </c>
      <c r="I530" s="149"/>
      <c r="L530" s="145"/>
      <c r="M530" s="150"/>
      <c r="T530" s="151"/>
      <c r="AT530" s="146" t="s">
        <v>188</v>
      </c>
      <c r="AU530" s="146" t="s">
        <v>86</v>
      </c>
      <c r="AV530" s="13" t="s">
        <v>86</v>
      </c>
      <c r="AW530" s="13" t="s">
        <v>36</v>
      </c>
      <c r="AX530" s="13" t="s">
        <v>75</v>
      </c>
      <c r="AY530" s="146" t="s">
        <v>177</v>
      </c>
    </row>
    <row r="531" spans="2:65" s="12" customFormat="1" x14ac:dyDescent="0.2">
      <c r="B531" s="138"/>
      <c r="D531" s="139" t="s">
        <v>188</v>
      </c>
      <c r="E531" s="140" t="s">
        <v>3</v>
      </c>
      <c r="F531" s="141" t="s">
        <v>756</v>
      </c>
      <c r="H531" s="140" t="s">
        <v>3</v>
      </c>
      <c r="I531" s="142"/>
      <c r="L531" s="138"/>
      <c r="M531" s="143"/>
      <c r="T531" s="144"/>
      <c r="AT531" s="140" t="s">
        <v>188</v>
      </c>
      <c r="AU531" s="140" t="s">
        <v>86</v>
      </c>
      <c r="AV531" s="12" t="s">
        <v>83</v>
      </c>
      <c r="AW531" s="12" t="s">
        <v>36</v>
      </c>
      <c r="AX531" s="12" t="s">
        <v>75</v>
      </c>
      <c r="AY531" s="140" t="s">
        <v>177</v>
      </c>
    </row>
    <row r="532" spans="2:65" s="13" customFormat="1" x14ac:dyDescent="0.2">
      <c r="B532" s="145"/>
      <c r="D532" s="139" t="s">
        <v>188</v>
      </c>
      <c r="E532" s="146" t="s">
        <v>3</v>
      </c>
      <c r="F532" s="147" t="s">
        <v>757</v>
      </c>
      <c r="H532" s="148">
        <v>10.72</v>
      </c>
      <c r="I532" s="149"/>
      <c r="L532" s="145"/>
      <c r="M532" s="150"/>
      <c r="T532" s="151"/>
      <c r="AT532" s="146" t="s">
        <v>188</v>
      </c>
      <c r="AU532" s="146" t="s">
        <v>86</v>
      </c>
      <c r="AV532" s="13" t="s">
        <v>86</v>
      </c>
      <c r="AW532" s="13" t="s">
        <v>36</v>
      </c>
      <c r="AX532" s="13" t="s">
        <v>75</v>
      </c>
      <c r="AY532" s="146" t="s">
        <v>177</v>
      </c>
    </row>
    <row r="533" spans="2:65" s="14" customFormat="1" x14ac:dyDescent="0.2">
      <c r="B533" s="152"/>
      <c r="D533" s="139" t="s">
        <v>188</v>
      </c>
      <c r="E533" s="153" t="s">
        <v>3</v>
      </c>
      <c r="F533" s="154" t="s">
        <v>199</v>
      </c>
      <c r="H533" s="155">
        <v>31.560000000000002</v>
      </c>
      <c r="I533" s="156"/>
      <c r="L533" s="152"/>
      <c r="M533" s="157"/>
      <c r="T533" s="158"/>
      <c r="AT533" s="153" t="s">
        <v>188</v>
      </c>
      <c r="AU533" s="153" t="s">
        <v>86</v>
      </c>
      <c r="AV533" s="14" t="s">
        <v>184</v>
      </c>
      <c r="AW533" s="14" t="s">
        <v>36</v>
      </c>
      <c r="AX533" s="14" t="s">
        <v>83</v>
      </c>
      <c r="AY533" s="153" t="s">
        <v>177</v>
      </c>
    </row>
    <row r="534" spans="2:65" s="1" customFormat="1" ht="55.5" customHeight="1" x14ac:dyDescent="0.2">
      <c r="B534" s="120"/>
      <c r="C534" s="121" t="s">
        <v>758</v>
      </c>
      <c r="D534" s="121" t="s">
        <v>179</v>
      </c>
      <c r="E534" s="122" t="s">
        <v>759</v>
      </c>
      <c r="F534" s="123" t="s">
        <v>760</v>
      </c>
      <c r="G534" s="124" t="s">
        <v>227</v>
      </c>
      <c r="H534" s="125">
        <v>5.1999999999999998E-2</v>
      </c>
      <c r="I534" s="126"/>
      <c r="J534" s="127">
        <f>ROUND(I534*H534,2)</f>
        <v>0</v>
      </c>
      <c r="K534" s="123" t="s">
        <v>183</v>
      </c>
      <c r="L534" s="28"/>
      <c r="M534" s="128" t="s">
        <v>3</v>
      </c>
      <c r="N534" s="129" t="s">
        <v>46</v>
      </c>
      <c r="O534" s="276"/>
      <c r="P534" s="130">
        <f>O534*H534</f>
        <v>0</v>
      </c>
      <c r="Q534" s="130">
        <v>0</v>
      </c>
      <c r="R534" s="130">
        <f>Q534*H534</f>
        <v>0</v>
      </c>
      <c r="S534" s="130">
        <v>0</v>
      </c>
      <c r="T534" s="131">
        <f>S534*H534</f>
        <v>0</v>
      </c>
      <c r="U534" s="276"/>
      <c r="V534" s="276"/>
      <c r="W534" s="276"/>
      <c r="X534" s="276"/>
      <c r="Y534" s="276"/>
      <c r="Z534" s="276"/>
      <c r="AA534" s="276"/>
      <c r="AB534" s="276"/>
      <c r="AC534" s="276"/>
      <c r="AD534" s="276"/>
      <c r="AE534" s="276"/>
      <c r="AF534" s="276"/>
      <c r="AG534" s="276"/>
      <c r="AH534" s="276"/>
      <c r="AI534" s="276"/>
      <c r="AJ534" s="276"/>
      <c r="AK534" s="276"/>
      <c r="AL534" s="276"/>
      <c r="AM534" s="276"/>
      <c r="AN534" s="276"/>
      <c r="AO534" s="276"/>
      <c r="AP534" s="276"/>
      <c r="AQ534" s="276"/>
      <c r="AR534" s="132" t="s">
        <v>284</v>
      </c>
      <c r="AS534" s="276"/>
      <c r="AT534" s="132" t="s">
        <v>179</v>
      </c>
      <c r="AU534" s="132" t="s">
        <v>86</v>
      </c>
      <c r="AV534" s="276"/>
      <c r="AW534" s="276"/>
      <c r="AX534" s="276"/>
      <c r="AY534" s="17" t="s">
        <v>177</v>
      </c>
      <c r="AZ534" s="276"/>
      <c r="BA534" s="276"/>
      <c r="BB534" s="276"/>
      <c r="BC534" s="276"/>
      <c r="BD534" s="276"/>
      <c r="BE534" s="133">
        <f>IF(N534="základní",J534,0)</f>
        <v>0</v>
      </c>
      <c r="BF534" s="133">
        <f>IF(N534="snížená",J534,0)</f>
        <v>0</v>
      </c>
      <c r="BG534" s="133">
        <f>IF(N534="zákl. přenesená",J534,0)</f>
        <v>0</v>
      </c>
      <c r="BH534" s="133">
        <f>IF(N534="sníž. přenesená",J534,0)</f>
        <v>0</v>
      </c>
      <c r="BI534" s="133">
        <f>IF(N534="nulová",J534,0)</f>
        <v>0</v>
      </c>
      <c r="BJ534" s="17" t="s">
        <v>83</v>
      </c>
      <c r="BK534" s="133">
        <f>ROUND(I534*H534,2)</f>
        <v>0</v>
      </c>
      <c r="BL534" s="17" t="s">
        <v>284</v>
      </c>
      <c r="BM534" s="132" t="s">
        <v>761</v>
      </c>
    </row>
    <row r="535" spans="2:65" s="1" customFormat="1" x14ac:dyDescent="0.2">
      <c r="B535" s="28"/>
      <c r="C535" s="276"/>
      <c r="D535" s="134" t="s">
        <v>186</v>
      </c>
      <c r="E535" s="276"/>
      <c r="F535" s="135" t="s">
        <v>762</v>
      </c>
      <c r="G535" s="276"/>
      <c r="H535" s="276"/>
      <c r="I535" s="136"/>
      <c r="J535" s="276"/>
      <c r="K535" s="276"/>
      <c r="L535" s="28"/>
      <c r="M535" s="137"/>
      <c r="N535" s="276"/>
      <c r="O535" s="276"/>
      <c r="P535" s="276"/>
      <c r="Q535" s="276"/>
      <c r="R535" s="276"/>
      <c r="S535" s="276"/>
      <c r="T535" s="44"/>
      <c r="U535" s="276"/>
      <c r="V535" s="276"/>
      <c r="W535" s="276"/>
      <c r="X535" s="276"/>
      <c r="Y535" s="276"/>
      <c r="Z535" s="276"/>
      <c r="AA535" s="276"/>
      <c r="AB535" s="276"/>
      <c r="AC535" s="276"/>
      <c r="AD535" s="276"/>
      <c r="AE535" s="276"/>
      <c r="AF535" s="276"/>
      <c r="AG535" s="276"/>
      <c r="AH535" s="276"/>
      <c r="AI535" s="276"/>
      <c r="AJ535" s="276"/>
      <c r="AK535" s="276"/>
      <c r="AL535" s="276"/>
      <c r="AM535" s="276"/>
      <c r="AN535" s="276"/>
      <c r="AO535" s="276"/>
      <c r="AP535" s="276"/>
      <c r="AQ535" s="276"/>
      <c r="AR535" s="276"/>
      <c r="AS535" s="276"/>
      <c r="AT535" s="17" t="s">
        <v>186</v>
      </c>
      <c r="AU535" s="17" t="s">
        <v>86</v>
      </c>
      <c r="AV535" s="276"/>
      <c r="AW535" s="276"/>
      <c r="AX535" s="276"/>
      <c r="AY535" s="276"/>
      <c r="AZ535" s="276"/>
      <c r="BA535" s="276"/>
      <c r="BB535" s="276"/>
      <c r="BC535" s="276"/>
      <c r="BD535" s="276"/>
      <c r="BE535" s="276"/>
      <c r="BF535" s="276"/>
      <c r="BG535" s="276"/>
      <c r="BH535" s="276"/>
      <c r="BI535" s="276"/>
      <c r="BJ535" s="276"/>
      <c r="BK535" s="276"/>
      <c r="BL535" s="276"/>
      <c r="BM535" s="276"/>
    </row>
    <row r="536" spans="2:65" s="11" customFormat="1" ht="22.65" customHeight="1" x14ac:dyDescent="0.25">
      <c r="B536" s="108"/>
      <c r="D536" s="109" t="s">
        <v>74</v>
      </c>
      <c r="E536" s="118" t="s">
        <v>763</v>
      </c>
      <c r="F536" s="118" t="s">
        <v>764</v>
      </c>
      <c r="I536" s="111"/>
      <c r="J536" s="119">
        <f>BK536</f>
        <v>0</v>
      </c>
      <c r="L536" s="108"/>
      <c r="M536" s="113"/>
      <c r="P536" s="114">
        <f>SUM(P537:P549)</f>
        <v>0</v>
      </c>
      <c r="R536" s="114">
        <f>SUM(R537:R549)</f>
        <v>0.39075959999999998</v>
      </c>
      <c r="T536" s="115">
        <f>SUM(T537:T549)</f>
        <v>0</v>
      </c>
      <c r="AR536" s="109" t="s">
        <v>86</v>
      </c>
      <c r="AT536" s="116" t="s">
        <v>74</v>
      </c>
      <c r="AU536" s="116" t="s">
        <v>83</v>
      </c>
      <c r="AY536" s="109" t="s">
        <v>177</v>
      </c>
      <c r="BK536" s="117">
        <f>SUM(BK537:BK549)</f>
        <v>0</v>
      </c>
    </row>
    <row r="537" spans="2:65" s="1" customFormat="1" ht="37.65" customHeight="1" x14ac:dyDescent="0.2">
      <c r="B537" s="120"/>
      <c r="C537" s="121" t="s">
        <v>765</v>
      </c>
      <c r="D537" s="121" t="s">
        <v>179</v>
      </c>
      <c r="E537" s="122" t="s">
        <v>766</v>
      </c>
      <c r="F537" s="123" t="s">
        <v>767</v>
      </c>
      <c r="G537" s="124" t="s">
        <v>279</v>
      </c>
      <c r="H537" s="125">
        <v>7.15</v>
      </c>
      <c r="I537" s="126"/>
      <c r="J537" s="127">
        <f>ROUND(I537*H537,2)</f>
        <v>0</v>
      </c>
      <c r="K537" s="123" t="s">
        <v>183</v>
      </c>
      <c r="L537" s="28"/>
      <c r="M537" s="128" t="s">
        <v>3</v>
      </c>
      <c r="N537" s="129" t="s">
        <v>46</v>
      </c>
      <c r="O537" s="276"/>
      <c r="P537" s="130">
        <f>O537*H537</f>
        <v>0</v>
      </c>
      <c r="Q537" s="130">
        <v>1.0200000000000001E-3</v>
      </c>
      <c r="R537" s="130">
        <f>Q537*H537</f>
        <v>7.2930000000000009E-3</v>
      </c>
      <c r="S537" s="130">
        <v>0</v>
      </c>
      <c r="T537" s="131">
        <f>S537*H537</f>
        <v>0</v>
      </c>
      <c r="U537" s="276"/>
      <c r="V537" s="276"/>
      <c r="W537" s="276"/>
      <c r="X537" s="276"/>
      <c r="Y537" s="276"/>
      <c r="Z537" s="276"/>
      <c r="AA537" s="276"/>
      <c r="AB537" s="276"/>
      <c r="AC537" s="276"/>
      <c r="AD537" s="276"/>
      <c r="AE537" s="276"/>
      <c r="AF537" s="276"/>
      <c r="AG537" s="276"/>
      <c r="AH537" s="276"/>
      <c r="AI537" s="276"/>
      <c r="AJ537" s="276"/>
      <c r="AK537" s="276"/>
      <c r="AL537" s="276"/>
      <c r="AM537" s="276"/>
      <c r="AN537" s="276"/>
      <c r="AO537" s="276"/>
      <c r="AP537" s="276"/>
      <c r="AQ537" s="276"/>
      <c r="AR537" s="132" t="s">
        <v>284</v>
      </c>
      <c r="AS537" s="276"/>
      <c r="AT537" s="132" t="s">
        <v>179</v>
      </c>
      <c r="AU537" s="132" t="s">
        <v>86</v>
      </c>
      <c r="AV537" s="276"/>
      <c r="AW537" s="276"/>
      <c r="AX537" s="276"/>
      <c r="AY537" s="17" t="s">
        <v>177</v>
      </c>
      <c r="AZ537" s="276"/>
      <c r="BA537" s="276"/>
      <c r="BB537" s="276"/>
      <c r="BC537" s="276"/>
      <c r="BD537" s="276"/>
      <c r="BE537" s="133">
        <f>IF(N537="základní",J537,0)</f>
        <v>0</v>
      </c>
      <c r="BF537" s="133">
        <f>IF(N537="snížená",J537,0)</f>
        <v>0</v>
      </c>
      <c r="BG537" s="133">
        <f>IF(N537="zákl. přenesená",J537,0)</f>
        <v>0</v>
      </c>
      <c r="BH537" s="133">
        <f>IF(N537="sníž. přenesená",J537,0)</f>
        <v>0</v>
      </c>
      <c r="BI537" s="133">
        <f>IF(N537="nulová",J537,0)</f>
        <v>0</v>
      </c>
      <c r="BJ537" s="17" t="s">
        <v>83</v>
      </c>
      <c r="BK537" s="133">
        <f>ROUND(I537*H537,2)</f>
        <v>0</v>
      </c>
      <c r="BL537" s="17" t="s">
        <v>284</v>
      </c>
      <c r="BM537" s="132" t="s">
        <v>768</v>
      </c>
    </row>
    <row r="538" spans="2:65" s="1" customFormat="1" x14ac:dyDescent="0.2">
      <c r="B538" s="28"/>
      <c r="C538" s="276"/>
      <c r="D538" s="134" t="s">
        <v>186</v>
      </c>
      <c r="E538" s="276"/>
      <c r="F538" s="135" t="s">
        <v>769</v>
      </c>
      <c r="G538" s="276"/>
      <c r="H538" s="276"/>
      <c r="I538" s="136"/>
      <c r="J538" s="276"/>
      <c r="K538" s="276"/>
      <c r="L538" s="28"/>
      <c r="M538" s="137"/>
      <c r="N538" s="276"/>
      <c r="O538" s="276"/>
      <c r="P538" s="276"/>
      <c r="Q538" s="276"/>
      <c r="R538" s="276"/>
      <c r="S538" s="276"/>
      <c r="T538" s="44"/>
      <c r="U538" s="276"/>
      <c r="V538" s="276"/>
      <c r="W538" s="276"/>
      <c r="X538" s="276"/>
      <c r="Y538" s="276"/>
      <c r="Z538" s="276"/>
      <c r="AA538" s="276"/>
      <c r="AB538" s="276"/>
      <c r="AC538" s="276"/>
      <c r="AD538" s="276"/>
      <c r="AE538" s="276"/>
      <c r="AF538" s="276"/>
      <c r="AG538" s="276"/>
      <c r="AH538" s="276"/>
      <c r="AI538" s="276"/>
      <c r="AJ538" s="276"/>
      <c r="AK538" s="276"/>
      <c r="AL538" s="276"/>
      <c r="AM538" s="276"/>
      <c r="AN538" s="276"/>
      <c r="AO538" s="276"/>
      <c r="AP538" s="276"/>
      <c r="AQ538" s="276"/>
      <c r="AR538" s="276"/>
      <c r="AS538" s="276"/>
      <c r="AT538" s="17" t="s">
        <v>186</v>
      </c>
      <c r="AU538" s="17" t="s">
        <v>86</v>
      </c>
      <c r="AV538" s="276"/>
      <c r="AW538" s="276"/>
      <c r="AX538" s="276"/>
      <c r="AY538" s="276"/>
      <c r="AZ538" s="276"/>
      <c r="BA538" s="276"/>
      <c r="BB538" s="276"/>
      <c r="BC538" s="276"/>
      <c r="BD538" s="276"/>
      <c r="BE538" s="276"/>
      <c r="BF538" s="276"/>
      <c r="BG538" s="276"/>
      <c r="BH538" s="276"/>
      <c r="BI538" s="276"/>
      <c r="BJ538" s="276"/>
      <c r="BK538" s="276"/>
      <c r="BL538" s="276"/>
      <c r="BM538" s="276"/>
    </row>
    <row r="539" spans="2:65" s="12" customFormat="1" x14ac:dyDescent="0.2">
      <c r="B539" s="138"/>
      <c r="D539" s="139" t="s">
        <v>188</v>
      </c>
      <c r="E539" s="140" t="s">
        <v>3</v>
      </c>
      <c r="F539" s="141" t="s">
        <v>274</v>
      </c>
      <c r="H539" s="140" t="s">
        <v>3</v>
      </c>
      <c r="I539" s="142"/>
      <c r="L539" s="138"/>
      <c r="M539" s="143"/>
      <c r="T539" s="144"/>
      <c r="AT539" s="140" t="s">
        <v>188</v>
      </c>
      <c r="AU539" s="140" t="s">
        <v>86</v>
      </c>
      <c r="AV539" s="12" t="s">
        <v>83</v>
      </c>
      <c r="AW539" s="12" t="s">
        <v>36</v>
      </c>
      <c r="AX539" s="12" t="s">
        <v>75</v>
      </c>
      <c r="AY539" s="140" t="s">
        <v>177</v>
      </c>
    </row>
    <row r="540" spans="2:65" s="13" customFormat="1" x14ac:dyDescent="0.2">
      <c r="B540" s="145"/>
      <c r="D540" s="139" t="s">
        <v>188</v>
      </c>
      <c r="E540" s="146" t="s">
        <v>3</v>
      </c>
      <c r="F540" s="147" t="s">
        <v>770</v>
      </c>
      <c r="H540" s="148">
        <v>7.15</v>
      </c>
      <c r="I540" s="149"/>
      <c r="L540" s="145"/>
      <c r="M540" s="150"/>
      <c r="T540" s="151"/>
      <c r="AT540" s="146" t="s">
        <v>188</v>
      </c>
      <c r="AU540" s="146" t="s">
        <v>86</v>
      </c>
      <c r="AV540" s="13" t="s">
        <v>86</v>
      </c>
      <c r="AW540" s="13" t="s">
        <v>36</v>
      </c>
      <c r="AX540" s="13" t="s">
        <v>83</v>
      </c>
      <c r="AY540" s="146" t="s">
        <v>177</v>
      </c>
    </row>
    <row r="541" spans="2:65" s="1" customFormat="1" ht="21.75" customHeight="1" x14ac:dyDescent="0.2">
      <c r="B541" s="120"/>
      <c r="C541" s="159" t="s">
        <v>771</v>
      </c>
      <c r="D541" s="159" t="s">
        <v>246</v>
      </c>
      <c r="E541" s="160" t="s">
        <v>772</v>
      </c>
      <c r="F541" s="161" t="s">
        <v>773</v>
      </c>
      <c r="G541" s="162" t="s">
        <v>387</v>
      </c>
      <c r="H541" s="163">
        <v>42.503999999999998</v>
      </c>
      <c r="I541" s="164"/>
      <c r="J541" s="165">
        <f>ROUND(I541*H541,2)</f>
        <v>0</v>
      </c>
      <c r="K541" s="161" t="s">
        <v>183</v>
      </c>
      <c r="L541" s="166"/>
      <c r="M541" s="167" t="s">
        <v>3</v>
      </c>
      <c r="N541" s="168" t="s">
        <v>46</v>
      </c>
      <c r="O541" s="276"/>
      <c r="P541" s="130">
        <f>O541*H541</f>
        <v>0</v>
      </c>
      <c r="Q541" s="130">
        <v>8.7500000000000008E-3</v>
      </c>
      <c r="R541" s="130">
        <f>Q541*H541</f>
        <v>0.37191000000000002</v>
      </c>
      <c r="S541" s="130">
        <v>0</v>
      </c>
      <c r="T541" s="131">
        <f>S541*H541</f>
        <v>0</v>
      </c>
      <c r="U541" s="276"/>
      <c r="V541" s="276"/>
      <c r="W541" s="276"/>
      <c r="X541" s="276"/>
      <c r="Y541" s="276"/>
      <c r="Z541" s="276"/>
      <c r="AA541" s="276"/>
      <c r="AB541" s="276"/>
      <c r="AC541" s="276"/>
      <c r="AD541" s="276"/>
      <c r="AE541" s="276"/>
      <c r="AF541" s="276"/>
      <c r="AG541" s="276"/>
      <c r="AH541" s="276"/>
      <c r="AI541" s="276"/>
      <c r="AJ541" s="276"/>
      <c r="AK541" s="276"/>
      <c r="AL541" s="276"/>
      <c r="AM541" s="276"/>
      <c r="AN541" s="276"/>
      <c r="AO541" s="276"/>
      <c r="AP541" s="276"/>
      <c r="AQ541" s="276"/>
      <c r="AR541" s="132" t="s">
        <v>406</v>
      </c>
      <c r="AS541" s="276"/>
      <c r="AT541" s="132" t="s">
        <v>246</v>
      </c>
      <c r="AU541" s="132" t="s">
        <v>86</v>
      </c>
      <c r="AV541" s="276"/>
      <c r="AW541" s="276"/>
      <c r="AX541" s="276"/>
      <c r="AY541" s="17" t="s">
        <v>177</v>
      </c>
      <c r="AZ541" s="276"/>
      <c r="BA541" s="276"/>
      <c r="BB541" s="276"/>
      <c r="BC541" s="276"/>
      <c r="BD541" s="276"/>
      <c r="BE541" s="133">
        <f>IF(N541="základní",J541,0)</f>
        <v>0</v>
      </c>
      <c r="BF541" s="133">
        <f>IF(N541="snížená",J541,0)</f>
        <v>0</v>
      </c>
      <c r="BG541" s="133">
        <f>IF(N541="zákl. přenesená",J541,0)</f>
        <v>0</v>
      </c>
      <c r="BH541" s="133">
        <f>IF(N541="sníž. přenesená",J541,0)</f>
        <v>0</v>
      </c>
      <c r="BI541" s="133">
        <f>IF(N541="nulová",J541,0)</f>
        <v>0</v>
      </c>
      <c r="BJ541" s="17" t="s">
        <v>83</v>
      </c>
      <c r="BK541" s="133">
        <f>ROUND(I541*H541,2)</f>
        <v>0</v>
      </c>
      <c r="BL541" s="17" t="s">
        <v>284</v>
      </c>
      <c r="BM541" s="132" t="s">
        <v>774</v>
      </c>
    </row>
    <row r="542" spans="2:65" s="13" customFormat="1" x14ac:dyDescent="0.2">
      <c r="B542" s="145"/>
      <c r="D542" s="139" t="s">
        <v>188</v>
      </c>
      <c r="E542" s="146" t="s">
        <v>3</v>
      </c>
      <c r="F542" s="147" t="s">
        <v>775</v>
      </c>
      <c r="H542" s="148">
        <v>36.96</v>
      </c>
      <c r="I542" s="149"/>
      <c r="L542" s="145"/>
      <c r="M542" s="150"/>
      <c r="T542" s="151"/>
      <c r="AT542" s="146" t="s">
        <v>188</v>
      </c>
      <c r="AU542" s="146" t="s">
        <v>86</v>
      </c>
      <c r="AV542" s="13" t="s">
        <v>86</v>
      </c>
      <c r="AW542" s="13" t="s">
        <v>36</v>
      </c>
      <c r="AX542" s="13" t="s">
        <v>83</v>
      </c>
      <c r="AY542" s="146" t="s">
        <v>177</v>
      </c>
    </row>
    <row r="543" spans="2:65" s="13" customFormat="1" x14ac:dyDescent="0.2">
      <c r="B543" s="145"/>
      <c r="D543" s="139" t="s">
        <v>188</v>
      </c>
      <c r="F543" s="147" t="s">
        <v>776</v>
      </c>
      <c r="H543" s="148">
        <v>42.503999999999998</v>
      </c>
      <c r="I543" s="149"/>
      <c r="L543" s="145"/>
      <c r="M543" s="150"/>
      <c r="T543" s="151"/>
      <c r="AT543" s="146" t="s">
        <v>188</v>
      </c>
      <c r="AU543" s="146" t="s">
        <v>86</v>
      </c>
      <c r="AV543" s="13" t="s">
        <v>86</v>
      </c>
      <c r="AW543" s="13" t="s">
        <v>4</v>
      </c>
      <c r="AX543" s="13" t="s">
        <v>83</v>
      </c>
      <c r="AY543" s="146" t="s">
        <v>177</v>
      </c>
    </row>
    <row r="544" spans="2:65" s="1" customFormat="1" ht="37.65" customHeight="1" x14ac:dyDescent="0.2">
      <c r="B544" s="120"/>
      <c r="C544" s="121" t="s">
        <v>777</v>
      </c>
      <c r="D544" s="121" t="s">
        <v>179</v>
      </c>
      <c r="E544" s="122" t="s">
        <v>778</v>
      </c>
      <c r="F544" s="123" t="s">
        <v>779</v>
      </c>
      <c r="G544" s="124" t="s">
        <v>279</v>
      </c>
      <c r="H544" s="125">
        <v>11.33</v>
      </c>
      <c r="I544" s="126"/>
      <c r="J544" s="127">
        <f>ROUND(I544*H544,2)</f>
        <v>0</v>
      </c>
      <c r="K544" s="123" t="s">
        <v>183</v>
      </c>
      <c r="L544" s="28"/>
      <c r="M544" s="128" t="s">
        <v>3</v>
      </c>
      <c r="N544" s="129" t="s">
        <v>46</v>
      </c>
      <c r="O544" s="276"/>
      <c r="P544" s="130">
        <f>O544*H544</f>
        <v>0</v>
      </c>
      <c r="Q544" s="130">
        <v>1.0200000000000001E-3</v>
      </c>
      <c r="R544" s="130">
        <f>Q544*H544</f>
        <v>1.15566E-2</v>
      </c>
      <c r="S544" s="130">
        <v>0</v>
      </c>
      <c r="T544" s="131">
        <f>S544*H544</f>
        <v>0</v>
      </c>
      <c r="U544" s="276"/>
      <c r="V544" s="276"/>
      <c r="W544" s="276"/>
      <c r="X544" s="276"/>
      <c r="Y544" s="276"/>
      <c r="Z544" s="276"/>
      <c r="AA544" s="276"/>
      <c r="AB544" s="276"/>
      <c r="AC544" s="276"/>
      <c r="AD544" s="276"/>
      <c r="AE544" s="276"/>
      <c r="AF544" s="276"/>
      <c r="AG544" s="276"/>
      <c r="AH544" s="276"/>
      <c r="AI544" s="276"/>
      <c r="AJ544" s="276"/>
      <c r="AK544" s="276"/>
      <c r="AL544" s="276"/>
      <c r="AM544" s="276"/>
      <c r="AN544" s="276"/>
      <c r="AO544" s="276"/>
      <c r="AP544" s="276"/>
      <c r="AQ544" s="276"/>
      <c r="AR544" s="132" t="s">
        <v>284</v>
      </c>
      <c r="AS544" s="276"/>
      <c r="AT544" s="132" t="s">
        <v>179</v>
      </c>
      <c r="AU544" s="132" t="s">
        <v>86</v>
      </c>
      <c r="AV544" s="276"/>
      <c r="AW544" s="276"/>
      <c r="AX544" s="276"/>
      <c r="AY544" s="17" t="s">
        <v>177</v>
      </c>
      <c r="AZ544" s="276"/>
      <c r="BA544" s="276"/>
      <c r="BB544" s="276"/>
      <c r="BC544" s="276"/>
      <c r="BD544" s="276"/>
      <c r="BE544" s="133">
        <f>IF(N544="základní",J544,0)</f>
        <v>0</v>
      </c>
      <c r="BF544" s="133">
        <f>IF(N544="snížená",J544,0)</f>
        <v>0</v>
      </c>
      <c r="BG544" s="133">
        <f>IF(N544="zákl. přenesená",J544,0)</f>
        <v>0</v>
      </c>
      <c r="BH544" s="133">
        <f>IF(N544="sníž. přenesená",J544,0)</f>
        <v>0</v>
      </c>
      <c r="BI544" s="133">
        <f>IF(N544="nulová",J544,0)</f>
        <v>0</v>
      </c>
      <c r="BJ544" s="17" t="s">
        <v>83</v>
      </c>
      <c r="BK544" s="133">
        <f>ROUND(I544*H544,2)</f>
        <v>0</v>
      </c>
      <c r="BL544" s="17" t="s">
        <v>284</v>
      </c>
      <c r="BM544" s="132" t="s">
        <v>780</v>
      </c>
    </row>
    <row r="545" spans="2:65" s="1" customFormat="1" x14ac:dyDescent="0.2">
      <c r="B545" s="28"/>
      <c r="C545" s="276"/>
      <c r="D545" s="134" t="s">
        <v>186</v>
      </c>
      <c r="E545" s="276"/>
      <c r="F545" s="135" t="s">
        <v>781</v>
      </c>
      <c r="G545" s="276"/>
      <c r="H545" s="276"/>
      <c r="I545" s="136"/>
      <c r="J545" s="276"/>
      <c r="K545" s="276"/>
      <c r="L545" s="28"/>
      <c r="M545" s="137"/>
      <c r="N545" s="276"/>
      <c r="O545" s="276"/>
      <c r="P545" s="276"/>
      <c r="Q545" s="276"/>
      <c r="R545" s="276"/>
      <c r="S545" s="276"/>
      <c r="T545" s="44"/>
      <c r="U545" s="276"/>
      <c r="V545" s="276"/>
      <c r="W545" s="276"/>
      <c r="X545" s="276"/>
      <c r="Y545" s="276"/>
      <c r="Z545" s="276"/>
      <c r="AA545" s="276"/>
      <c r="AB545" s="276"/>
      <c r="AC545" s="276"/>
      <c r="AD545" s="276"/>
      <c r="AE545" s="276"/>
      <c r="AF545" s="276"/>
      <c r="AG545" s="276"/>
      <c r="AH545" s="276"/>
      <c r="AI545" s="276"/>
      <c r="AJ545" s="276"/>
      <c r="AK545" s="276"/>
      <c r="AL545" s="276"/>
      <c r="AM545" s="276"/>
      <c r="AN545" s="276"/>
      <c r="AO545" s="276"/>
      <c r="AP545" s="276"/>
      <c r="AQ545" s="276"/>
      <c r="AR545" s="276"/>
      <c r="AS545" s="276"/>
      <c r="AT545" s="17" t="s">
        <v>186</v>
      </c>
      <c r="AU545" s="17" t="s">
        <v>86</v>
      </c>
      <c r="AV545" s="276"/>
      <c r="AW545" s="276"/>
      <c r="AX545" s="276"/>
      <c r="AY545" s="276"/>
      <c r="AZ545" s="276"/>
      <c r="BA545" s="276"/>
      <c r="BB545" s="276"/>
      <c r="BC545" s="276"/>
      <c r="BD545" s="276"/>
      <c r="BE545" s="276"/>
      <c r="BF545" s="276"/>
      <c r="BG545" s="276"/>
      <c r="BH545" s="276"/>
      <c r="BI545" s="276"/>
      <c r="BJ545" s="276"/>
      <c r="BK545" s="276"/>
      <c r="BL545" s="276"/>
      <c r="BM545" s="276"/>
    </row>
    <row r="546" spans="2:65" s="12" customFormat="1" x14ac:dyDescent="0.2">
      <c r="B546" s="138"/>
      <c r="D546" s="139" t="s">
        <v>188</v>
      </c>
      <c r="E546" s="140" t="s">
        <v>3</v>
      </c>
      <c r="F546" s="141" t="s">
        <v>274</v>
      </c>
      <c r="H546" s="140" t="s">
        <v>3</v>
      </c>
      <c r="I546" s="142"/>
      <c r="L546" s="138"/>
      <c r="M546" s="143"/>
      <c r="T546" s="144"/>
      <c r="AT546" s="140" t="s">
        <v>188</v>
      </c>
      <c r="AU546" s="140" t="s">
        <v>86</v>
      </c>
      <c r="AV546" s="12" t="s">
        <v>83</v>
      </c>
      <c r="AW546" s="12" t="s">
        <v>36</v>
      </c>
      <c r="AX546" s="12" t="s">
        <v>75</v>
      </c>
      <c r="AY546" s="140" t="s">
        <v>177</v>
      </c>
    </row>
    <row r="547" spans="2:65" s="13" customFormat="1" x14ac:dyDescent="0.2">
      <c r="B547" s="145"/>
      <c r="D547" s="139" t="s">
        <v>188</v>
      </c>
      <c r="E547" s="146" t="s">
        <v>3</v>
      </c>
      <c r="F547" s="147" t="s">
        <v>782</v>
      </c>
      <c r="H547" s="148">
        <v>11.33</v>
      </c>
      <c r="I547" s="149"/>
      <c r="L547" s="145"/>
      <c r="M547" s="150"/>
      <c r="T547" s="151"/>
      <c r="AT547" s="146" t="s">
        <v>188</v>
      </c>
      <c r="AU547" s="146" t="s">
        <v>86</v>
      </c>
      <c r="AV547" s="13" t="s">
        <v>86</v>
      </c>
      <c r="AW547" s="13" t="s">
        <v>36</v>
      </c>
      <c r="AX547" s="13" t="s">
        <v>83</v>
      </c>
      <c r="AY547" s="146" t="s">
        <v>177</v>
      </c>
    </row>
    <row r="548" spans="2:65" s="1" customFormat="1" ht="48.9" customHeight="1" x14ac:dyDescent="0.2">
      <c r="B548" s="120"/>
      <c r="C548" s="121" t="s">
        <v>783</v>
      </c>
      <c r="D548" s="121" t="s">
        <v>179</v>
      </c>
      <c r="E548" s="122" t="s">
        <v>784</v>
      </c>
      <c r="F548" s="123" t="s">
        <v>785</v>
      </c>
      <c r="G548" s="124" t="s">
        <v>227</v>
      </c>
      <c r="H548" s="125">
        <v>0.39100000000000001</v>
      </c>
      <c r="I548" s="126"/>
      <c r="J548" s="127">
        <f>ROUND(I548*H548,2)</f>
        <v>0</v>
      </c>
      <c r="K548" s="123" t="s">
        <v>183</v>
      </c>
      <c r="L548" s="28"/>
      <c r="M548" s="128" t="s">
        <v>3</v>
      </c>
      <c r="N548" s="129" t="s">
        <v>46</v>
      </c>
      <c r="O548" s="276"/>
      <c r="P548" s="130">
        <f>O548*H548</f>
        <v>0</v>
      </c>
      <c r="Q548" s="130">
        <v>0</v>
      </c>
      <c r="R548" s="130">
        <f>Q548*H548</f>
        <v>0</v>
      </c>
      <c r="S548" s="130">
        <v>0</v>
      </c>
      <c r="T548" s="131">
        <f>S548*H548</f>
        <v>0</v>
      </c>
      <c r="U548" s="276"/>
      <c r="V548" s="276"/>
      <c r="W548" s="276"/>
      <c r="X548" s="276"/>
      <c r="Y548" s="276"/>
      <c r="Z548" s="276"/>
      <c r="AA548" s="276"/>
      <c r="AB548" s="276"/>
      <c r="AC548" s="276"/>
      <c r="AD548" s="276"/>
      <c r="AE548" s="276"/>
      <c r="AF548" s="276"/>
      <c r="AG548" s="276"/>
      <c r="AH548" s="276"/>
      <c r="AI548" s="276"/>
      <c r="AJ548" s="276"/>
      <c r="AK548" s="276"/>
      <c r="AL548" s="276"/>
      <c r="AM548" s="276"/>
      <c r="AN548" s="276"/>
      <c r="AO548" s="276"/>
      <c r="AP548" s="276"/>
      <c r="AQ548" s="276"/>
      <c r="AR548" s="132" t="s">
        <v>284</v>
      </c>
      <c r="AS548" s="276"/>
      <c r="AT548" s="132" t="s">
        <v>179</v>
      </c>
      <c r="AU548" s="132" t="s">
        <v>86</v>
      </c>
      <c r="AV548" s="276"/>
      <c r="AW548" s="276"/>
      <c r="AX548" s="276"/>
      <c r="AY548" s="17" t="s">
        <v>177</v>
      </c>
      <c r="AZ548" s="276"/>
      <c r="BA548" s="276"/>
      <c r="BB548" s="276"/>
      <c r="BC548" s="276"/>
      <c r="BD548" s="276"/>
      <c r="BE548" s="133">
        <f>IF(N548="základní",J548,0)</f>
        <v>0</v>
      </c>
      <c r="BF548" s="133">
        <f>IF(N548="snížená",J548,0)</f>
        <v>0</v>
      </c>
      <c r="BG548" s="133">
        <f>IF(N548="zákl. přenesená",J548,0)</f>
        <v>0</v>
      </c>
      <c r="BH548" s="133">
        <f>IF(N548="sníž. přenesená",J548,0)</f>
        <v>0</v>
      </c>
      <c r="BI548" s="133">
        <f>IF(N548="nulová",J548,0)</f>
        <v>0</v>
      </c>
      <c r="BJ548" s="17" t="s">
        <v>83</v>
      </c>
      <c r="BK548" s="133">
        <f>ROUND(I548*H548,2)</f>
        <v>0</v>
      </c>
      <c r="BL548" s="17" t="s">
        <v>284</v>
      </c>
      <c r="BM548" s="132" t="s">
        <v>786</v>
      </c>
    </row>
    <row r="549" spans="2:65" s="1" customFormat="1" x14ac:dyDescent="0.2">
      <c r="B549" s="28"/>
      <c r="C549" s="276"/>
      <c r="D549" s="134" t="s">
        <v>186</v>
      </c>
      <c r="E549" s="276"/>
      <c r="F549" s="135" t="s">
        <v>787</v>
      </c>
      <c r="G549" s="276"/>
      <c r="H549" s="276"/>
      <c r="I549" s="136"/>
      <c r="J549" s="276"/>
      <c r="K549" s="276"/>
      <c r="L549" s="28"/>
      <c r="M549" s="137"/>
      <c r="N549" s="276"/>
      <c r="O549" s="276"/>
      <c r="P549" s="276"/>
      <c r="Q549" s="276"/>
      <c r="R549" s="276"/>
      <c r="S549" s="276"/>
      <c r="T549" s="44"/>
      <c r="U549" s="276"/>
      <c r="V549" s="276"/>
      <c r="W549" s="276"/>
      <c r="X549" s="276"/>
      <c r="Y549" s="276"/>
      <c r="Z549" s="276"/>
      <c r="AA549" s="276"/>
      <c r="AB549" s="276"/>
      <c r="AC549" s="276"/>
      <c r="AD549" s="276"/>
      <c r="AE549" s="276"/>
      <c r="AF549" s="276"/>
      <c r="AG549" s="276"/>
      <c r="AH549" s="276"/>
      <c r="AI549" s="276"/>
      <c r="AJ549" s="276"/>
      <c r="AK549" s="276"/>
      <c r="AL549" s="276"/>
      <c r="AM549" s="276"/>
      <c r="AN549" s="276"/>
      <c r="AO549" s="276"/>
      <c r="AP549" s="276"/>
      <c r="AQ549" s="276"/>
      <c r="AR549" s="276"/>
      <c r="AS549" s="276"/>
      <c r="AT549" s="17" t="s">
        <v>186</v>
      </c>
      <c r="AU549" s="17" t="s">
        <v>86</v>
      </c>
      <c r="AV549" s="276"/>
      <c r="AW549" s="276"/>
      <c r="AX549" s="276"/>
      <c r="AY549" s="276"/>
      <c r="AZ549" s="276"/>
      <c r="BA549" s="276"/>
      <c r="BB549" s="276"/>
      <c r="BC549" s="276"/>
      <c r="BD549" s="276"/>
      <c r="BE549" s="276"/>
      <c r="BF549" s="276"/>
      <c r="BG549" s="276"/>
      <c r="BH549" s="276"/>
      <c r="BI549" s="276"/>
      <c r="BJ549" s="276"/>
      <c r="BK549" s="276"/>
      <c r="BL549" s="276"/>
      <c r="BM549" s="276"/>
    </row>
    <row r="550" spans="2:65" s="11" customFormat="1" ht="22.65" customHeight="1" x14ac:dyDescent="0.25">
      <c r="B550" s="108"/>
      <c r="D550" s="109" t="s">
        <v>74</v>
      </c>
      <c r="E550" s="118" t="s">
        <v>788</v>
      </c>
      <c r="F550" s="118" t="s">
        <v>789</v>
      </c>
      <c r="I550" s="111"/>
      <c r="J550" s="119">
        <f>BK550</f>
        <v>0</v>
      </c>
      <c r="L550" s="108"/>
      <c r="M550" s="113"/>
      <c r="P550" s="114">
        <f>SUM(P551:P639)</f>
        <v>0</v>
      </c>
      <c r="R550" s="114">
        <f>SUM(R551:R639)</f>
        <v>23.554111130000003</v>
      </c>
      <c r="T550" s="115">
        <f>SUM(T551:T639)</f>
        <v>27.894705000000002</v>
      </c>
      <c r="AR550" s="109" t="s">
        <v>86</v>
      </c>
      <c r="AT550" s="116" t="s">
        <v>74</v>
      </c>
      <c r="AU550" s="116" t="s">
        <v>83</v>
      </c>
      <c r="AY550" s="109" t="s">
        <v>177</v>
      </c>
      <c r="BK550" s="117">
        <f>SUM(BK551:BK639)</f>
        <v>0</v>
      </c>
    </row>
    <row r="551" spans="2:65" s="1" customFormat="1" ht="55.5" customHeight="1" x14ac:dyDescent="0.2">
      <c r="B551" s="120"/>
      <c r="C551" s="121" t="s">
        <v>790</v>
      </c>
      <c r="D551" s="121" t="s">
        <v>179</v>
      </c>
      <c r="E551" s="122" t="s">
        <v>791</v>
      </c>
      <c r="F551" s="123" t="s">
        <v>792</v>
      </c>
      <c r="G551" s="124" t="s">
        <v>279</v>
      </c>
      <c r="H551" s="125">
        <v>81.927000000000007</v>
      </c>
      <c r="I551" s="126"/>
      <c r="J551" s="127">
        <f>ROUND(I551*H551,2)</f>
        <v>0</v>
      </c>
      <c r="K551" s="123" t="s">
        <v>183</v>
      </c>
      <c r="L551" s="28"/>
      <c r="M551" s="128" t="s">
        <v>3</v>
      </c>
      <c r="N551" s="129" t="s">
        <v>46</v>
      </c>
      <c r="O551" s="276"/>
      <c r="P551" s="130">
        <f>O551*H551</f>
        <v>0</v>
      </c>
      <c r="Q551" s="130">
        <v>2.5510000000000001E-2</v>
      </c>
      <c r="R551" s="130">
        <f>Q551*H551</f>
        <v>2.0899577700000003</v>
      </c>
      <c r="S551" s="130">
        <v>0</v>
      </c>
      <c r="T551" s="131">
        <f>S551*H551</f>
        <v>0</v>
      </c>
      <c r="U551" s="276"/>
      <c r="V551" s="276"/>
      <c r="W551" s="276"/>
      <c r="X551" s="276"/>
      <c r="Y551" s="276"/>
      <c r="Z551" s="276"/>
      <c r="AA551" s="276"/>
      <c r="AB551" s="276"/>
      <c r="AC551" s="276"/>
      <c r="AD551" s="276"/>
      <c r="AE551" s="276"/>
      <c r="AF551" s="276"/>
      <c r="AG551" s="276"/>
      <c r="AH551" s="276"/>
      <c r="AI551" s="276"/>
      <c r="AJ551" s="276"/>
      <c r="AK551" s="276"/>
      <c r="AL551" s="276"/>
      <c r="AM551" s="276"/>
      <c r="AN551" s="276"/>
      <c r="AO551" s="276"/>
      <c r="AP551" s="276"/>
      <c r="AQ551" s="276"/>
      <c r="AR551" s="132" t="s">
        <v>284</v>
      </c>
      <c r="AS551" s="276"/>
      <c r="AT551" s="132" t="s">
        <v>179</v>
      </c>
      <c r="AU551" s="132" t="s">
        <v>86</v>
      </c>
      <c r="AV551" s="276"/>
      <c r="AW551" s="276"/>
      <c r="AX551" s="276"/>
      <c r="AY551" s="17" t="s">
        <v>177</v>
      </c>
      <c r="AZ551" s="276"/>
      <c r="BA551" s="276"/>
      <c r="BB551" s="276"/>
      <c r="BC551" s="276"/>
      <c r="BD551" s="276"/>
      <c r="BE551" s="133">
        <f>IF(N551="základní",J551,0)</f>
        <v>0</v>
      </c>
      <c r="BF551" s="133">
        <f>IF(N551="snížená",J551,0)</f>
        <v>0</v>
      </c>
      <c r="BG551" s="133">
        <f>IF(N551="zákl. přenesená",J551,0)</f>
        <v>0</v>
      </c>
      <c r="BH551" s="133">
        <f>IF(N551="sníž. přenesená",J551,0)</f>
        <v>0</v>
      </c>
      <c r="BI551" s="133">
        <f>IF(N551="nulová",J551,0)</f>
        <v>0</v>
      </c>
      <c r="BJ551" s="17" t="s">
        <v>83</v>
      </c>
      <c r="BK551" s="133">
        <f>ROUND(I551*H551,2)</f>
        <v>0</v>
      </c>
      <c r="BL551" s="17" t="s">
        <v>284</v>
      </c>
      <c r="BM551" s="132" t="s">
        <v>793</v>
      </c>
    </row>
    <row r="552" spans="2:65" s="1" customFormat="1" x14ac:dyDescent="0.2">
      <c r="B552" s="28"/>
      <c r="C552" s="276"/>
      <c r="D552" s="134" t="s">
        <v>186</v>
      </c>
      <c r="E552" s="276"/>
      <c r="F552" s="135" t="s">
        <v>794</v>
      </c>
      <c r="G552" s="276"/>
      <c r="H552" s="276"/>
      <c r="I552" s="136"/>
      <c r="J552" s="276"/>
      <c r="K552" s="276"/>
      <c r="L552" s="28"/>
      <c r="M552" s="137"/>
      <c r="N552" s="276"/>
      <c r="O552" s="276"/>
      <c r="P552" s="276"/>
      <c r="Q552" s="276"/>
      <c r="R552" s="276"/>
      <c r="S552" s="276"/>
      <c r="T552" s="44"/>
      <c r="U552" s="276"/>
      <c r="V552" s="276"/>
      <c r="W552" s="276"/>
      <c r="X552" s="276"/>
      <c r="Y552" s="276"/>
      <c r="Z552" s="276"/>
      <c r="AA552" s="276"/>
      <c r="AB552" s="276"/>
      <c r="AC552" s="276"/>
      <c r="AD552" s="276"/>
      <c r="AE552" s="276"/>
      <c r="AF552" s="276"/>
      <c r="AG552" s="276"/>
      <c r="AH552" s="276"/>
      <c r="AI552" s="276"/>
      <c r="AJ552" s="276"/>
      <c r="AK552" s="276"/>
      <c r="AL552" s="276"/>
      <c r="AM552" s="276"/>
      <c r="AN552" s="276"/>
      <c r="AO552" s="276"/>
      <c r="AP552" s="276"/>
      <c r="AQ552" s="276"/>
      <c r="AR552" s="276"/>
      <c r="AS552" s="276"/>
      <c r="AT552" s="17" t="s">
        <v>186</v>
      </c>
      <c r="AU552" s="17" t="s">
        <v>86</v>
      </c>
      <c r="AV552" s="276"/>
      <c r="AW552" s="276"/>
      <c r="AX552" s="276"/>
      <c r="AY552" s="276"/>
      <c r="AZ552" s="276"/>
      <c r="BA552" s="276"/>
      <c r="BB552" s="276"/>
      <c r="BC552" s="276"/>
      <c r="BD552" s="276"/>
      <c r="BE552" s="276"/>
      <c r="BF552" s="276"/>
      <c r="BG552" s="276"/>
      <c r="BH552" s="276"/>
      <c r="BI552" s="276"/>
      <c r="BJ552" s="276"/>
      <c r="BK552" s="276"/>
      <c r="BL552" s="276"/>
      <c r="BM552" s="276"/>
    </row>
    <row r="553" spans="2:65" s="12" customFormat="1" x14ac:dyDescent="0.2">
      <c r="B553" s="138"/>
      <c r="D553" s="139" t="s">
        <v>188</v>
      </c>
      <c r="E553" s="140" t="s">
        <v>3</v>
      </c>
      <c r="F553" s="141" t="s">
        <v>296</v>
      </c>
      <c r="H553" s="140" t="s">
        <v>3</v>
      </c>
      <c r="I553" s="142"/>
      <c r="L553" s="138"/>
      <c r="M553" s="143"/>
      <c r="T553" s="144"/>
      <c r="AT553" s="140" t="s">
        <v>188</v>
      </c>
      <c r="AU553" s="140" t="s">
        <v>86</v>
      </c>
      <c r="AV553" s="12" t="s">
        <v>83</v>
      </c>
      <c r="AW553" s="12" t="s">
        <v>36</v>
      </c>
      <c r="AX553" s="12" t="s">
        <v>75</v>
      </c>
      <c r="AY553" s="140" t="s">
        <v>177</v>
      </c>
    </row>
    <row r="554" spans="2:65" s="13" customFormat="1" x14ac:dyDescent="0.2">
      <c r="B554" s="145"/>
      <c r="D554" s="139" t="s">
        <v>188</v>
      </c>
      <c r="E554" s="146" t="s">
        <v>3</v>
      </c>
      <c r="F554" s="147" t="s">
        <v>795</v>
      </c>
      <c r="H554" s="148">
        <v>37.625</v>
      </c>
      <c r="I554" s="149"/>
      <c r="L554" s="145"/>
      <c r="M554" s="150"/>
      <c r="T554" s="151"/>
      <c r="AT554" s="146" t="s">
        <v>188</v>
      </c>
      <c r="AU554" s="146" t="s">
        <v>86</v>
      </c>
      <c r="AV554" s="13" t="s">
        <v>86</v>
      </c>
      <c r="AW554" s="13" t="s">
        <v>36</v>
      </c>
      <c r="AX554" s="13" t="s">
        <v>75</v>
      </c>
      <c r="AY554" s="146" t="s">
        <v>177</v>
      </c>
    </row>
    <row r="555" spans="2:65" s="13" customFormat="1" x14ac:dyDescent="0.2">
      <c r="B555" s="145"/>
      <c r="D555" s="139" t="s">
        <v>188</v>
      </c>
      <c r="E555" s="146" t="s">
        <v>3</v>
      </c>
      <c r="F555" s="147" t="s">
        <v>796</v>
      </c>
      <c r="H555" s="148">
        <v>-3.2</v>
      </c>
      <c r="I555" s="149"/>
      <c r="L555" s="145"/>
      <c r="M555" s="150"/>
      <c r="T555" s="151"/>
      <c r="AT555" s="146" t="s">
        <v>188</v>
      </c>
      <c r="AU555" s="146" t="s">
        <v>86</v>
      </c>
      <c r="AV555" s="13" t="s">
        <v>86</v>
      </c>
      <c r="AW555" s="13" t="s">
        <v>36</v>
      </c>
      <c r="AX555" s="13" t="s">
        <v>75</v>
      </c>
      <c r="AY555" s="146" t="s">
        <v>177</v>
      </c>
    </row>
    <row r="556" spans="2:65" s="12" customFormat="1" x14ac:dyDescent="0.2">
      <c r="B556" s="138"/>
      <c r="D556" s="139" t="s">
        <v>188</v>
      </c>
      <c r="E556" s="140" t="s">
        <v>3</v>
      </c>
      <c r="F556" s="141" t="s">
        <v>300</v>
      </c>
      <c r="H556" s="140" t="s">
        <v>3</v>
      </c>
      <c r="I556" s="142"/>
      <c r="L556" s="138"/>
      <c r="M556" s="143"/>
      <c r="T556" s="144"/>
      <c r="AT556" s="140" t="s">
        <v>188</v>
      </c>
      <c r="AU556" s="140" t="s">
        <v>86</v>
      </c>
      <c r="AV556" s="12" t="s">
        <v>83</v>
      </c>
      <c r="AW556" s="12" t="s">
        <v>36</v>
      </c>
      <c r="AX556" s="12" t="s">
        <v>75</v>
      </c>
      <c r="AY556" s="140" t="s">
        <v>177</v>
      </c>
    </row>
    <row r="557" spans="2:65" s="13" customFormat="1" x14ac:dyDescent="0.2">
      <c r="B557" s="145"/>
      <c r="D557" s="139" t="s">
        <v>188</v>
      </c>
      <c r="E557" s="146" t="s">
        <v>3</v>
      </c>
      <c r="F557" s="147" t="s">
        <v>797</v>
      </c>
      <c r="H557" s="148">
        <v>47.502000000000002</v>
      </c>
      <c r="I557" s="149"/>
      <c r="L557" s="145"/>
      <c r="M557" s="150"/>
      <c r="T557" s="151"/>
      <c r="AT557" s="146" t="s">
        <v>188</v>
      </c>
      <c r="AU557" s="146" t="s">
        <v>86</v>
      </c>
      <c r="AV557" s="13" t="s">
        <v>86</v>
      </c>
      <c r="AW557" s="13" t="s">
        <v>36</v>
      </c>
      <c r="AX557" s="13" t="s">
        <v>75</v>
      </c>
      <c r="AY557" s="146" t="s">
        <v>177</v>
      </c>
    </row>
    <row r="558" spans="2:65" s="14" customFormat="1" x14ac:dyDescent="0.2">
      <c r="B558" s="152"/>
      <c r="D558" s="139" t="s">
        <v>188</v>
      </c>
      <c r="E558" s="153" t="s">
        <v>3</v>
      </c>
      <c r="F558" s="154" t="s">
        <v>199</v>
      </c>
      <c r="H558" s="155">
        <v>81.927000000000007</v>
      </c>
      <c r="I558" s="156"/>
      <c r="L558" s="152"/>
      <c r="M558" s="157"/>
      <c r="T558" s="158"/>
      <c r="AT558" s="153" t="s">
        <v>188</v>
      </c>
      <c r="AU558" s="153" t="s">
        <v>86</v>
      </c>
      <c r="AV558" s="14" t="s">
        <v>184</v>
      </c>
      <c r="AW558" s="14" t="s">
        <v>36</v>
      </c>
      <c r="AX558" s="14" t="s">
        <v>83</v>
      </c>
      <c r="AY558" s="153" t="s">
        <v>177</v>
      </c>
    </row>
    <row r="559" spans="2:65" s="1" customFormat="1" ht="62.85" customHeight="1" x14ac:dyDescent="0.2">
      <c r="B559" s="120"/>
      <c r="C559" s="121" t="s">
        <v>798</v>
      </c>
      <c r="D559" s="121" t="s">
        <v>179</v>
      </c>
      <c r="E559" s="122" t="s">
        <v>799</v>
      </c>
      <c r="F559" s="123" t="s">
        <v>800</v>
      </c>
      <c r="G559" s="124" t="s">
        <v>279</v>
      </c>
      <c r="H559" s="125">
        <v>425.79399999999998</v>
      </c>
      <c r="I559" s="126"/>
      <c r="J559" s="127">
        <f>ROUND(I559*H559,2)</f>
        <v>0</v>
      </c>
      <c r="K559" s="123" t="s">
        <v>183</v>
      </c>
      <c r="L559" s="28"/>
      <c r="M559" s="128" t="s">
        <v>3</v>
      </c>
      <c r="N559" s="129" t="s">
        <v>46</v>
      </c>
      <c r="O559" s="276"/>
      <c r="P559" s="130">
        <f>O559*H559</f>
        <v>0</v>
      </c>
      <c r="Q559" s="130">
        <v>4.5699999999999998E-2</v>
      </c>
      <c r="R559" s="130">
        <f>Q559*H559</f>
        <v>19.458785799999998</v>
      </c>
      <c r="S559" s="130">
        <v>0</v>
      </c>
      <c r="T559" s="131">
        <f>S559*H559</f>
        <v>0</v>
      </c>
      <c r="U559" s="276"/>
      <c r="V559" s="276"/>
      <c r="W559" s="276"/>
      <c r="X559" s="276"/>
      <c r="Y559" s="276"/>
      <c r="Z559" s="276"/>
      <c r="AA559" s="276"/>
      <c r="AB559" s="276"/>
      <c r="AC559" s="276"/>
      <c r="AD559" s="276"/>
      <c r="AE559" s="276"/>
      <c r="AF559" s="276"/>
      <c r="AG559" s="276"/>
      <c r="AH559" s="276"/>
      <c r="AI559" s="276"/>
      <c r="AJ559" s="276"/>
      <c r="AK559" s="276"/>
      <c r="AL559" s="276"/>
      <c r="AM559" s="276"/>
      <c r="AN559" s="276"/>
      <c r="AO559" s="276"/>
      <c r="AP559" s="276"/>
      <c r="AQ559" s="276"/>
      <c r="AR559" s="132" t="s">
        <v>284</v>
      </c>
      <c r="AS559" s="276"/>
      <c r="AT559" s="132" t="s">
        <v>179</v>
      </c>
      <c r="AU559" s="132" t="s">
        <v>86</v>
      </c>
      <c r="AV559" s="276"/>
      <c r="AW559" s="276"/>
      <c r="AX559" s="276"/>
      <c r="AY559" s="17" t="s">
        <v>177</v>
      </c>
      <c r="AZ559" s="276"/>
      <c r="BA559" s="276"/>
      <c r="BB559" s="276"/>
      <c r="BC559" s="276"/>
      <c r="BD559" s="276"/>
      <c r="BE559" s="133">
        <f>IF(N559="základní",J559,0)</f>
        <v>0</v>
      </c>
      <c r="BF559" s="133">
        <f>IF(N559="snížená",J559,0)</f>
        <v>0</v>
      </c>
      <c r="BG559" s="133">
        <f>IF(N559="zákl. přenesená",J559,0)</f>
        <v>0</v>
      </c>
      <c r="BH559" s="133">
        <f>IF(N559="sníž. přenesená",J559,0)</f>
        <v>0</v>
      </c>
      <c r="BI559" s="133">
        <f>IF(N559="nulová",J559,0)</f>
        <v>0</v>
      </c>
      <c r="BJ559" s="17" t="s">
        <v>83</v>
      </c>
      <c r="BK559" s="133">
        <f>ROUND(I559*H559,2)</f>
        <v>0</v>
      </c>
      <c r="BL559" s="17" t="s">
        <v>284</v>
      </c>
      <c r="BM559" s="132" t="s">
        <v>801</v>
      </c>
    </row>
    <row r="560" spans="2:65" s="1" customFormat="1" x14ac:dyDescent="0.2">
      <c r="B560" s="28"/>
      <c r="C560" s="276"/>
      <c r="D560" s="134" t="s">
        <v>186</v>
      </c>
      <c r="E560" s="276"/>
      <c r="F560" s="135" t="s">
        <v>802</v>
      </c>
      <c r="G560" s="276"/>
      <c r="H560" s="276"/>
      <c r="I560" s="136"/>
      <c r="J560" s="276"/>
      <c r="K560" s="276"/>
      <c r="L560" s="28"/>
      <c r="M560" s="137"/>
      <c r="N560" s="276"/>
      <c r="O560" s="276"/>
      <c r="P560" s="276"/>
      <c r="Q560" s="276"/>
      <c r="R560" s="276"/>
      <c r="S560" s="276"/>
      <c r="T560" s="44"/>
      <c r="U560" s="276"/>
      <c r="V560" s="276"/>
      <c r="W560" s="276"/>
      <c r="X560" s="276"/>
      <c r="Y560" s="276"/>
      <c r="Z560" s="276"/>
      <c r="AA560" s="276"/>
      <c r="AB560" s="276"/>
      <c r="AC560" s="276"/>
      <c r="AD560" s="276"/>
      <c r="AE560" s="276"/>
      <c r="AF560" s="276"/>
      <c r="AG560" s="276"/>
      <c r="AH560" s="276"/>
      <c r="AI560" s="276"/>
      <c r="AJ560" s="276"/>
      <c r="AK560" s="276"/>
      <c r="AL560" s="276"/>
      <c r="AM560" s="276"/>
      <c r="AN560" s="276"/>
      <c r="AO560" s="276"/>
      <c r="AP560" s="276"/>
      <c r="AQ560" s="276"/>
      <c r="AR560" s="276"/>
      <c r="AS560" s="276"/>
      <c r="AT560" s="17" t="s">
        <v>186</v>
      </c>
      <c r="AU560" s="17" t="s">
        <v>86</v>
      </c>
      <c r="AV560" s="276"/>
      <c r="AW560" s="276"/>
      <c r="AX560" s="276"/>
      <c r="AY560" s="276"/>
      <c r="AZ560" s="276"/>
      <c r="BA560" s="276"/>
      <c r="BB560" s="276"/>
      <c r="BC560" s="276"/>
      <c r="BD560" s="276"/>
      <c r="BE560" s="276"/>
      <c r="BF560" s="276"/>
      <c r="BG560" s="276"/>
      <c r="BH560" s="276"/>
      <c r="BI560" s="276"/>
      <c r="BJ560" s="276"/>
      <c r="BK560" s="276"/>
      <c r="BL560" s="276"/>
      <c r="BM560" s="276"/>
    </row>
    <row r="561" spans="2:65" s="12" customFormat="1" x14ac:dyDescent="0.2">
      <c r="B561" s="138"/>
      <c r="D561" s="139" t="s">
        <v>188</v>
      </c>
      <c r="E561" s="140" t="s">
        <v>3</v>
      </c>
      <c r="F561" s="141" t="s">
        <v>296</v>
      </c>
      <c r="H561" s="140" t="s">
        <v>3</v>
      </c>
      <c r="I561" s="142"/>
      <c r="L561" s="138"/>
      <c r="M561" s="143"/>
      <c r="T561" s="144"/>
      <c r="AT561" s="140" t="s">
        <v>188</v>
      </c>
      <c r="AU561" s="140" t="s">
        <v>86</v>
      </c>
      <c r="AV561" s="12" t="s">
        <v>83</v>
      </c>
      <c r="AW561" s="12" t="s">
        <v>36</v>
      </c>
      <c r="AX561" s="12" t="s">
        <v>75</v>
      </c>
      <c r="AY561" s="140" t="s">
        <v>177</v>
      </c>
    </row>
    <row r="562" spans="2:65" s="13" customFormat="1" x14ac:dyDescent="0.2">
      <c r="B562" s="145"/>
      <c r="D562" s="139" t="s">
        <v>188</v>
      </c>
      <c r="E562" s="146" t="s">
        <v>3</v>
      </c>
      <c r="F562" s="147" t="s">
        <v>803</v>
      </c>
      <c r="H562" s="148">
        <v>121.86</v>
      </c>
      <c r="I562" s="149"/>
      <c r="L562" s="145"/>
      <c r="M562" s="150"/>
      <c r="T562" s="151"/>
      <c r="AT562" s="146" t="s">
        <v>188</v>
      </c>
      <c r="AU562" s="146" t="s">
        <v>86</v>
      </c>
      <c r="AV562" s="13" t="s">
        <v>86</v>
      </c>
      <c r="AW562" s="13" t="s">
        <v>36</v>
      </c>
      <c r="AX562" s="13" t="s">
        <v>75</v>
      </c>
      <c r="AY562" s="146" t="s">
        <v>177</v>
      </c>
    </row>
    <row r="563" spans="2:65" s="12" customFormat="1" x14ac:dyDescent="0.2">
      <c r="B563" s="138"/>
      <c r="D563" s="139" t="s">
        <v>188</v>
      </c>
      <c r="E563" s="140" t="s">
        <v>3</v>
      </c>
      <c r="F563" s="141" t="s">
        <v>298</v>
      </c>
      <c r="H563" s="140" t="s">
        <v>3</v>
      </c>
      <c r="I563" s="142"/>
      <c r="L563" s="138"/>
      <c r="M563" s="143"/>
      <c r="T563" s="144"/>
      <c r="AT563" s="140" t="s">
        <v>188</v>
      </c>
      <c r="AU563" s="140" t="s">
        <v>86</v>
      </c>
      <c r="AV563" s="12" t="s">
        <v>83</v>
      </c>
      <c r="AW563" s="12" t="s">
        <v>36</v>
      </c>
      <c r="AX563" s="12" t="s">
        <v>75</v>
      </c>
      <c r="AY563" s="140" t="s">
        <v>177</v>
      </c>
    </row>
    <row r="564" spans="2:65" s="13" customFormat="1" x14ac:dyDescent="0.2">
      <c r="B564" s="145"/>
      <c r="D564" s="139" t="s">
        <v>188</v>
      </c>
      <c r="E564" s="146" t="s">
        <v>3</v>
      </c>
      <c r="F564" s="147" t="s">
        <v>804</v>
      </c>
      <c r="H564" s="148">
        <v>173.25399999999999</v>
      </c>
      <c r="I564" s="149"/>
      <c r="L564" s="145"/>
      <c r="M564" s="150"/>
      <c r="T564" s="151"/>
      <c r="AT564" s="146" t="s">
        <v>188</v>
      </c>
      <c r="AU564" s="146" t="s">
        <v>86</v>
      </c>
      <c r="AV564" s="13" t="s">
        <v>86</v>
      </c>
      <c r="AW564" s="13" t="s">
        <v>36</v>
      </c>
      <c r="AX564" s="13" t="s">
        <v>75</v>
      </c>
      <c r="AY564" s="146" t="s">
        <v>177</v>
      </c>
    </row>
    <row r="565" spans="2:65" s="12" customFormat="1" x14ac:dyDescent="0.2">
      <c r="B565" s="138"/>
      <c r="D565" s="139" t="s">
        <v>188</v>
      </c>
      <c r="E565" s="140" t="s">
        <v>3</v>
      </c>
      <c r="F565" s="141" t="s">
        <v>300</v>
      </c>
      <c r="H565" s="140" t="s">
        <v>3</v>
      </c>
      <c r="I565" s="142"/>
      <c r="L565" s="138"/>
      <c r="M565" s="143"/>
      <c r="T565" s="144"/>
      <c r="AT565" s="140" t="s">
        <v>188</v>
      </c>
      <c r="AU565" s="140" t="s">
        <v>86</v>
      </c>
      <c r="AV565" s="12" t="s">
        <v>83</v>
      </c>
      <c r="AW565" s="12" t="s">
        <v>36</v>
      </c>
      <c r="AX565" s="12" t="s">
        <v>75</v>
      </c>
      <c r="AY565" s="140" t="s">
        <v>177</v>
      </c>
    </row>
    <row r="566" spans="2:65" s="13" customFormat="1" x14ac:dyDescent="0.2">
      <c r="B566" s="145"/>
      <c r="D566" s="139" t="s">
        <v>188</v>
      </c>
      <c r="E566" s="146" t="s">
        <v>3</v>
      </c>
      <c r="F566" s="147" t="s">
        <v>805</v>
      </c>
      <c r="H566" s="148">
        <v>130.68</v>
      </c>
      <c r="I566" s="149"/>
      <c r="L566" s="145"/>
      <c r="M566" s="150"/>
      <c r="T566" s="151"/>
      <c r="AT566" s="146" t="s">
        <v>188</v>
      </c>
      <c r="AU566" s="146" t="s">
        <v>86</v>
      </c>
      <c r="AV566" s="13" t="s">
        <v>86</v>
      </c>
      <c r="AW566" s="13" t="s">
        <v>36</v>
      </c>
      <c r="AX566" s="13" t="s">
        <v>75</v>
      </c>
      <c r="AY566" s="146" t="s">
        <v>177</v>
      </c>
    </row>
    <row r="567" spans="2:65" s="14" customFormat="1" x14ac:dyDescent="0.2">
      <c r="B567" s="152"/>
      <c r="D567" s="139" t="s">
        <v>188</v>
      </c>
      <c r="E567" s="153" t="s">
        <v>3</v>
      </c>
      <c r="F567" s="154" t="s">
        <v>199</v>
      </c>
      <c r="H567" s="155">
        <v>425.79399999999998</v>
      </c>
      <c r="I567" s="156"/>
      <c r="L567" s="152"/>
      <c r="M567" s="157"/>
      <c r="T567" s="158"/>
      <c r="AT567" s="153" t="s">
        <v>188</v>
      </c>
      <c r="AU567" s="153" t="s">
        <v>86</v>
      </c>
      <c r="AV567" s="14" t="s">
        <v>184</v>
      </c>
      <c r="AW567" s="14" t="s">
        <v>36</v>
      </c>
      <c r="AX567" s="14" t="s">
        <v>83</v>
      </c>
      <c r="AY567" s="153" t="s">
        <v>177</v>
      </c>
    </row>
    <row r="568" spans="2:65" s="1" customFormat="1" ht="37.65" customHeight="1" x14ac:dyDescent="0.2">
      <c r="B568" s="120"/>
      <c r="C568" s="121" t="s">
        <v>806</v>
      </c>
      <c r="D568" s="121" t="s">
        <v>179</v>
      </c>
      <c r="E568" s="122" t="s">
        <v>807</v>
      </c>
      <c r="F568" s="123" t="s">
        <v>808</v>
      </c>
      <c r="G568" s="124" t="s">
        <v>279</v>
      </c>
      <c r="H568" s="125">
        <v>469.5</v>
      </c>
      <c r="I568" s="126"/>
      <c r="J568" s="127">
        <f>ROUND(I568*H568,2)</f>
        <v>0</v>
      </c>
      <c r="K568" s="123" t="s">
        <v>183</v>
      </c>
      <c r="L568" s="28"/>
      <c r="M568" s="128" t="s">
        <v>3</v>
      </c>
      <c r="N568" s="129" t="s">
        <v>46</v>
      </c>
      <c r="O568" s="276"/>
      <c r="P568" s="130">
        <f>O568*H568</f>
        <v>0</v>
      </c>
      <c r="Q568" s="130">
        <v>0</v>
      </c>
      <c r="R568" s="130">
        <f>Q568*H568</f>
        <v>0</v>
      </c>
      <c r="S568" s="130">
        <v>3.175E-2</v>
      </c>
      <c r="T568" s="131">
        <f>S568*H568</f>
        <v>14.906625</v>
      </c>
      <c r="U568" s="276"/>
      <c r="V568" s="276"/>
      <c r="W568" s="276"/>
      <c r="X568" s="276"/>
      <c r="Y568" s="276"/>
      <c r="Z568" s="276"/>
      <c r="AA568" s="276"/>
      <c r="AB568" s="276"/>
      <c r="AC568" s="276"/>
      <c r="AD568" s="276"/>
      <c r="AE568" s="276"/>
      <c r="AF568" s="276"/>
      <c r="AG568" s="276"/>
      <c r="AH568" s="276"/>
      <c r="AI568" s="276"/>
      <c r="AJ568" s="276"/>
      <c r="AK568" s="276"/>
      <c r="AL568" s="276"/>
      <c r="AM568" s="276"/>
      <c r="AN568" s="276"/>
      <c r="AO568" s="276"/>
      <c r="AP568" s="276"/>
      <c r="AQ568" s="276"/>
      <c r="AR568" s="132" t="s">
        <v>284</v>
      </c>
      <c r="AS568" s="276"/>
      <c r="AT568" s="132" t="s">
        <v>179</v>
      </c>
      <c r="AU568" s="132" t="s">
        <v>86</v>
      </c>
      <c r="AV568" s="276"/>
      <c r="AW568" s="276"/>
      <c r="AX568" s="276"/>
      <c r="AY568" s="17" t="s">
        <v>177</v>
      </c>
      <c r="AZ568" s="276"/>
      <c r="BA568" s="276"/>
      <c r="BB568" s="276"/>
      <c r="BC568" s="276"/>
      <c r="BD568" s="276"/>
      <c r="BE568" s="133">
        <f>IF(N568="základní",J568,0)</f>
        <v>0</v>
      </c>
      <c r="BF568" s="133">
        <f>IF(N568="snížená",J568,0)</f>
        <v>0</v>
      </c>
      <c r="BG568" s="133">
        <f>IF(N568="zákl. přenesená",J568,0)</f>
        <v>0</v>
      </c>
      <c r="BH568" s="133">
        <f>IF(N568="sníž. přenesená",J568,0)</f>
        <v>0</v>
      </c>
      <c r="BI568" s="133">
        <f>IF(N568="nulová",J568,0)</f>
        <v>0</v>
      </c>
      <c r="BJ568" s="17" t="s">
        <v>83</v>
      </c>
      <c r="BK568" s="133">
        <f>ROUND(I568*H568,2)</f>
        <v>0</v>
      </c>
      <c r="BL568" s="17" t="s">
        <v>284</v>
      </c>
      <c r="BM568" s="132" t="s">
        <v>809</v>
      </c>
    </row>
    <row r="569" spans="2:65" s="1" customFormat="1" x14ac:dyDescent="0.2">
      <c r="B569" s="28"/>
      <c r="C569" s="276"/>
      <c r="D569" s="134" t="s">
        <v>186</v>
      </c>
      <c r="E569" s="276"/>
      <c r="F569" s="135" t="s">
        <v>810</v>
      </c>
      <c r="G569" s="276"/>
      <c r="H569" s="276"/>
      <c r="I569" s="136"/>
      <c r="J569" s="276"/>
      <c r="K569" s="276"/>
      <c r="L569" s="28"/>
      <c r="M569" s="137"/>
      <c r="N569" s="276"/>
      <c r="O569" s="276"/>
      <c r="P569" s="276"/>
      <c r="Q569" s="276"/>
      <c r="R569" s="276"/>
      <c r="S569" s="276"/>
      <c r="T569" s="44"/>
      <c r="U569" s="276"/>
      <c r="V569" s="276"/>
      <c r="W569" s="276"/>
      <c r="X569" s="276"/>
      <c r="Y569" s="276"/>
      <c r="Z569" s="276"/>
      <c r="AA569" s="276"/>
      <c r="AB569" s="276"/>
      <c r="AC569" s="276"/>
      <c r="AD569" s="276"/>
      <c r="AE569" s="276"/>
      <c r="AF569" s="276"/>
      <c r="AG569" s="276"/>
      <c r="AH569" s="276"/>
      <c r="AI569" s="276"/>
      <c r="AJ569" s="276"/>
      <c r="AK569" s="276"/>
      <c r="AL569" s="276"/>
      <c r="AM569" s="276"/>
      <c r="AN569" s="276"/>
      <c r="AO569" s="276"/>
      <c r="AP569" s="276"/>
      <c r="AQ569" s="276"/>
      <c r="AR569" s="276"/>
      <c r="AS569" s="276"/>
      <c r="AT569" s="17" t="s">
        <v>186</v>
      </c>
      <c r="AU569" s="17" t="s">
        <v>86</v>
      </c>
      <c r="AV569" s="276"/>
      <c r="AW569" s="276"/>
      <c r="AX569" s="276"/>
      <c r="AY569" s="276"/>
      <c r="AZ569" s="276"/>
      <c r="BA569" s="276"/>
      <c r="BB569" s="276"/>
      <c r="BC569" s="276"/>
      <c r="BD569" s="276"/>
      <c r="BE569" s="276"/>
      <c r="BF569" s="276"/>
      <c r="BG569" s="276"/>
      <c r="BH569" s="276"/>
      <c r="BI569" s="276"/>
      <c r="BJ569" s="276"/>
      <c r="BK569" s="276"/>
      <c r="BL569" s="276"/>
      <c r="BM569" s="276"/>
    </row>
    <row r="570" spans="2:65" s="12" customFormat="1" x14ac:dyDescent="0.2">
      <c r="B570" s="138"/>
      <c r="D570" s="139" t="s">
        <v>188</v>
      </c>
      <c r="E570" s="140" t="s">
        <v>3</v>
      </c>
      <c r="F570" s="141" t="s">
        <v>296</v>
      </c>
      <c r="H570" s="140" t="s">
        <v>3</v>
      </c>
      <c r="I570" s="142"/>
      <c r="L570" s="138"/>
      <c r="M570" s="143"/>
      <c r="T570" s="144"/>
      <c r="AT570" s="140" t="s">
        <v>188</v>
      </c>
      <c r="AU570" s="140" t="s">
        <v>86</v>
      </c>
      <c r="AV570" s="12" t="s">
        <v>83</v>
      </c>
      <c r="AW570" s="12" t="s">
        <v>36</v>
      </c>
      <c r="AX570" s="12" t="s">
        <v>75</v>
      </c>
      <c r="AY570" s="140" t="s">
        <v>177</v>
      </c>
    </row>
    <row r="571" spans="2:65" s="13" customFormat="1" x14ac:dyDescent="0.2">
      <c r="B571" s="145"/>
      <c r="D571" s="139" t="s">
        <v>188</v>
      </c>
      <c r="E571" s="146" t="s">
        <v>3</v>
      </c>
      <c r="F571" s="147" t="s">
        <v>811</v>
      </c>
      <c r="H571" s="148">
        <v>108.9</v>
      </c>
      <c r="I571" s="149"/>
      <c r="L571" s="145"/>
      <c r="M571" s="150"/>
      <c r="T571" s="151"/>
      <c r="AT571" s="146" t="s">
        <v>188</v>
      </c>
      <c r="AU571" s="146" t="s">
        <v>86</v>
      </c>
      <c r="AV571" s="13" t="s">
        <v>86</v>
      </c>
      <c r="AW571" s="13" t="s">
        <v>36</v>
      </c>
      <c r="AX571" s="13" t="s">
        <v>75</v>
      </c>
      <c r="AY571" s="146" t="s">
        <v>177</v>
      </c>
    </row>
    <row r="572" spans="2:65" s="12" customFormat="1" x14ac:dyDescent="0.2">
      <c r="B572" s="138"/>
      <c r="D572" s="139" t="s">
        <v>188</v>
      </c>
      <c r="E572" s="140" t="s">
        <v>3</v>
      </c>
      <c r="F572" s="141" t="s">
        <v>298</v>
      </c>
      <c r="H572" s="140" t="s">
        <v>3</v>
      </c>
      <c r="I572" s="142"/>
      <c r="L572" s="138"/>
      <c r="M572" s="143"/>
      <c r="T572" s="144"/>
      <c r="AT572" s="140" t="s">
        <v>188</v>
      </c>
      <c r="AU572" s="140" t="s">
        <v>86</v>
      </c>
      <c r="AV572" s="12" t="s">
        <v>83</v>
      </c>
      <c r="AW572" s="12" t="s">
        <v>36</v>
      </c>
      <c r="AX572" s="12" t="s">
        <v>75</v>
      </c>
      <c r="AY572" s="140" t="s">
        <v>177</v>
      </c>
    </row>
    <row r="573" spans="2:65" s="13" customFormat="1" x14ac:dyDescent="0.2">
      <c r="B573" s="145"/>
      <c r="D573" s="139" t="s">
        <v>188</v>
      </c>
      <c r="E573" s="146" t="s">
        <v>3</v>
      </c>
      <c r="F573" s="147" t="s">
        <v>812</v>
      </c>
      <c r="H573" s="148">
        <v>179.1</v>
      </c>
      <c r="I573" s="149"/>
      <c r="L573" s="145"/>
      <c r="M573" s="150"/>
      <c r="T573" s="151"/>
      <c r="AT573" s="146" t="s">
        <v>188</v>
      </c>
      <c r="AU573" s="146" t="s">
        <v>86</v>
      </c>
      <c r="AV573" s="13" t="s">
        <v>86</v>
      </c>
      <c r="AW573" s="13" t="s">
        <v>36</v>
      </c>
      <c r="AX573" s="13" t="s">
        <v>75</v>
      </c>
      <c r="AY573" s="146" t="s">
        <v>177</v>
      </c>
    </row>
    <row r="574" spans="2:65" s="12" customFormat="1" x14ac:dyDescent="0.2">
      <c r="B574" s="138"/>
      <c r="D574" s="139" t="s">
        <v>188</v>
      </c>
      <c r="E574" s="140" t="s">
        <v>3</v>
      </c>
      <c r="F574" s="141" t="s">
        <v>300</v>
      </c>
      <c r="H574" s="140" t="s">
        <v>3</v>
      </c>
      <c r="I574" s="142"/>
      <c r="L574" s="138"/>
      <c r="M574" s="143"/>
      <c r="T574" s="144"/>
      <c r="AT574" s="140" t="s">
        <v>188</v>
      </c>
      <c r="AU574" s="140" t="s">
        <v>86</v>
      </c>
      <c r="AV574" s="12" t="s">
        <v>83</v>
      </c>
      <c r="AW574" s="12" t="s">
        <v>36</v>
      </c>
      <c r="AX574" s="12" t="s">
        <v>75</v>
      </c>
      <c r="AY574" s="140" t="s">
        <v>177</v>
      </c>
    </row>
    <row r="575" spans="2:65" s="13" customFormat="1" x14ac:dyDescent="0.2">
      <c r="B575" s="145"/>
      <c r="D575" s="139" t="s">
        <v>188</v>
      </c>
      <c r="E575" s="146" t="s">
        <v>3</v>
      </c>
      <c r="F575" s="147" t="s">
        <v>813</v>
      </c>
      <c r="H575" s="148">
        <v>181.5</v>
      </c>
      <c r="I575" s="149"/>
      <c r="L575" s="145"/>
      <c r="M575" s="150"/>
      <c r="T575" s="151"/>
      <c r="AT575" s="146" t="s">
        <v>188</v>
      </c>
      <c r="AU575" s="146" t="s">
        <v>86</v>
      </c>
      <c r="AV575" s="13" t="s">
        <v>86</v>
      </c>
      <c r="AW575" s="13" t="s">
        <v>36</v>
      </c>
      <c r="AX575" s="13" t="s">
        <v>75</v>
      </c>
      <c r="AY575" s="146" t="s">
        <v>177</v>
      </c>
    </row>
    <row r="576" spans="2:65" s="14" customFormat="1" x14ac:dyDescent="0.2">
      <c r="B576" s="152"/>
      <c r="D576" s="139" t="s">
        <v>188</v>
      </c>
      <c r="E576" s="153" t="s">
        <v>3</v>
      </c>
      <c r="F576" s="154" t="s">
        <v>199</v>
      </c>
      <c r="H576" s="155">
        <v>469.5</v>
      </c>
      <c r="I576" s="156"/>
      <c r="L576" s="152"/>
      <c r="M576" s="157"/>
      <c r="T576" s="158"/>
      <c r="AT576" s="153" t="s">
        <v>188</v>
      </c>
      <c r="AU576" s="153" t="s">
        <v>86</v>
      </c>
      <c r="AV576" s="14" t="s">
        <v>184</v>
      </c>
      <c r="AW576" s="14" t="s">
        <v>36</v>
      </c>
      <c r="AX576" s="14" t="s">
        <v>83</v>
      </c>
      <c r="AY576" s="153" t="s">
        <v>177</v>
      </c>
    </row>
    <row r="577" spans="2:65" s="1" customFormat="1" ht="55.5" customHeight="1" x14ac:dyDescent="0.2">
      <c r="B577" s="120"/>
      <c r="C577" s="121" t="s">
        <v>814</v>
      </c>
      <c r="D577" s="121" t="s">
        <v>179</v>
      </c>
      <c r="E577" s="122" t="s">
        <v>815</v>
      </c>
      <c r="F577" s="123" t="s">
        <v>816</v>
      </c>
      <c r="G577" s="124" t="s">
        <v>279</v>
      </c>
      <c r="H577" s="125">
        <v>40.857999999999997</v>
      </c>
      <c r="I577" s="126"/>
      <c r="J577" s="127">
        <f>ROUND(I577*H577,2)</f>
        <v>0</v>
      </c>
      <c r="K577" s="123" t="s">
        <v>183</v>
      </c>
      <c r="L577" s="28"/>
      <c r="M577" s="128" t="s">
        <v>3</v>
      </c>
      <c r="N577" s="129" t="s">
        <v>46</v>
      </c>
      <c r="O577" s="276"/>
      <c r="P577" s="130">
        <f>O577*H577</f>
        <v>0</v>
      </c>
      <c r="Q577" s="130">
        <v>1.1820000000000001E-2</v>
      </c>
      <c r="R577" s="130">
        <f>Q577*H577</f>
        <v>0.48294155999999999</v>
      </c>
      <c r="S577" s="130">
        <v>0</v>
      </c>
      <c r="T577" s="131">
        <f>S577*H577</f>
        <v>0</v>
      </c>
      <c r="U577" s="276"/>
      <c r="V577" s="276"/>
      <c r="W577" s="276"/>
      <c r="X577" s="276"/>
      <c r="Y577" s="276"/>
      <c r="Z577" s="276"/>
      <c r="AA577" s="276"/>
      <c r="AB577" s="276"/>
      <c r="AC577" s="276"/>
      <c r="AD577" s="276"/>
      <c r="AE577" s="276"/>
      <c r="AF577" s="276"/>
      <c r="AG577" s="276"/>
      <c r="AH577" s="276"/>
      <c r="AI577" s="276"/>
      <c r="AJ577" s="276"/>
      <c r="AK577" s="276"/>
      <c r="AL577" s="276"/>
      <c r="AM577" s="276"/>
      <c r="AN577" s="276"/>
      <c r="AO577" s="276"/>
      <c r="AP577" s="276"/>
      <c r="AQ577" s="276"/>
      <c r="AR577" s="132" t="s">
        <v>284</v>
      </c>
      <c r="AS577" s="276"/>
      <c r="AT577" s="132" t="s">
        <v>179</v>
      </c>
      <c r="AU577" s="132" t="s">
        <v>86</v>
      </c>
      <c r="AV577" s="276"/>
      <c r="AW577" s="276"/>
      <c r="AX577" s="276"/>
      <c r="AY577" s="17" t="s">
        <v>177</v>
      </c>
      <c r="AZ577" s="276"/>
      <c r="BA577" s="276"/>
      <c r="BB577" s="276"/>
      <c r="BC577" s="276"/>
      <c r="BD577" s="276"/>
      <c r="BE577" s="133">
        <f>IF(N577="základní",J577,0)</f>
        <v>0</v>
      </c>
      <c r="BF577" s="133">
        <f>IF(N577="snížená",J577,0)</f>
        <v>0</v>
      </c>
      <c r="BG577" s="133">
        <f>IF(N577="zákl. přenesená",J577,0)</f>
        <v>0</v>
      </c>
      <c r="BH577" s="133">
        <f>IF(N577="sníž. přenesená",J577,0)</f>
        <v>0</v>
      </c>
      <c r="BI577" s="133">
        <f>IF(N577="nulová",J577,0)</f>
        <v>0</v>
      </c>
      <c r="BJ577" s="17" t="s">
        <v>83</v>
      </c>
      <c r="BK577" s="133">
        <f>ROUND(I577*H577,2)</f>
        <v>0</v>
      </c>
      <c r="BL577" s="17" t="s">
        <v>284</v>
      </c>
      <c r="BM577" s="132" t="s">
        <v>817</v>
      </c>
    </row>
    <row r="578" spans="2:65" s="1" customFormat="1" x14ac:dyDescent="0.2">
      <c r="B578" s="28"/>
      <c r="C578" s="276"/>
      <c r="D578" s="134" t="s">
        <v>186</v>
      </c>
      <c r="E578" s="276"/>
      <c r="F578" s="135" t="s">
        <v>818</v>
      </c>
      <c r="G578" s="276"/>
      <c r="H578" s="276"/>
      <c r="I578" s="136"/>
      <c r="J578" s="276"/>
      <c r="K578" s="276"/>
      <c r="L578" s="28"/>
      <c r="M578" s="137"/>
      <c r="N578" s="276"/>
      <c r="O578" s="276"/>
      <c r="P578" s="276"/>
      <c r="Q578" s="276"/>
      <c r="R578" s="276"/>
      <c r="S578" s="276"/>
      <c r="T578" s="44"/>
      <c r="U578" s="276"/>
      <c r="V578" s="276"/>
      <c r="W578" s="276"/>
      <c r="X578" s="276"/>
      <c r="Y578" s="276"/>
      <c r="Z578" s="276"/>
      <c r="AA578" s="276"/>
      <c r="AB578" s="276"/>
      <c r="AC578" s="276"/>
      <c r="AD578" s="276"/>
      <c r="AE578" s="276"/>
      <c r="AF578" s="276"/>
      <c r="AG578" s="276"/>
      <c r="AH578" s="276"/>
      <c r="AI578" s="276"/>
      <c r="AJ578" s="276"/>
      <c r="AK578" s="276"/>
      <c r="AL578" s="276"/>
      <c r="AM578" s="276"/>
      <c r="AN578" s="276"/>
      <c r="AO578" s="276"/>
      <c r="AP578" s="276"/>
      <c r="AQ578" s="276"/>
      <c r="AR578" s="276"/>
      <c r="AS578" s="276"/>
      <c r="AT578" s="17" t="s">
        <v>186</v>
      </c>
      <c r="AU578" s="17" t="s">
        <v>86</v>
      </c>
      <c r="AV578" s="276"/>
      <c r="AW578" s="276"/>
      <c r="AX578" s="276"/>
      <c r="AY578" s="276"/>
      <c r="AZ578" s="276"/>
      <c r="BA578" s="276"/>
      <c r="BB578" s="276"/>
      <c r="BC578" s="276"/>
      <c r="BD578" s="276"/>
      <c r="BE578" s="276"/>
      <c r="BF578" s="276"/>
      <c r="BG578" s="276"/>
      <c r="BH578" s="276"/>
      <c r="BI578" s="276"/>
      <c r="BJ578" s="276"/>
      <c r="BK578" s="276"/>
      <c r="BL578" s="276"/>
      <c r="BM578" s="276"/>
    </row>
    <row r="579" spans="2:65" s="12" customFormat="1" x14ac:dyDescent="0.2">
      <c r="B579" s="138"/>
      <c r="D579" s="139" t="s">
        <v>188</v>
      </c>
      <c r="E579" s="140" t="s">
        <v>3</v>
      </c>
      <c r="F579" s="141" t="s">
        <v>296</v>
      </c>
      <c r="H579" s="140" t="s">
        <v>3</v>
      </c>
      <c r="I579" s="142"/>
      <c r="L579" s="138"/>
      <c r="M579" s="143"/>
      <c r="T579" s="144"/>
      <c r="AT579" s="140" t="s">
        <v>188</v>
      </c>
      <c r="AU579" s="140" t="s">
        <v>86</v>
      </c>
      <c r="AV579" s="12" t="s">
        <v>83</v>
      </c>
      <c r="AW579" s="12" t="s">
        <v>36</v>
      </c>
      <c r="AX579" s="12" t="s">
        <v>75</v>
      </c>
      <c r="AY579" s="140" t="s">
        <v>177</v>
      </c>
    </row>
    <row r="580" spans="2:65" s="13" customFormat="1" x14ac:dyDescent="0.2">
      <c r="B580" s="145"/>
      <c r="D580" s="139" t="s">
        <v>188</v>
      </c>
      <c r="E580" s="146" t="s">
        <v>3</v>
      </c>
      <c r="F580" s="147" t="s">
        <v>819</v>
      </c>
      <c r="H580" s="148">
        <v>19.617999999999999</v>
      </c>
      <c r="I580" s="149"/>
      <c r="L580" s="145"/>
      <c r="M580" s="150"/>
      <c r="T580" s="151"/>
      <c r="AT580" s="146" t="s">
        <v>188</v>
      </c>
      <c r="AU580" s="146" t="s">
        <v>86</v>
      </c>
      <c r="AV580" s="13" t="s">
        <v>86</v>
      </c>
      <c r="AW580" s="13" t="s">
        <v>36</v>
      </c>
      <c r="AX580" s="13" t="s">
        <v>75</v>
      </c>
      <c r="AY580" s="146" t="s">
        <v>177</v>
      </c>
    </row>
    <row r="581" spans="2:65" s="12" customFormat="1" x14ac:dyDescent="0.2">
      <c r="B581" s="138"/>
      <c r="D581" s="139" t="s">
        <v>188</v>
      </c>
      <c r="E581" s="140" t="s">
        <v>3</v>
      </c>
      <c r="F581" s="141" t="s">
        <v>298</v>
      </c>
      <c r="H581" s="140" t="s">
        <v>3</v>
      </c>
      <c r="I581" s="142"/>
      <c r="L581" s="138"/>
      <c r="M581" s="143"/>
      <c r="T581" s="144"/>
      <c r="AT581" s="140" t="s">
        <v>188</v>
      </c>
      <c r="AU581" s="140" t="s">
        <v>86</v>
      </c>
      <c r="AV581" s="12" t="s">
        <v>83</v>
      </c>
      <c r="AW581" s="12" t="s">
        <v>36</v>
      </c>
      <c r="AX581" s="12" t="s">
        <v>75</v>
      </c>
      <c r="AY581" s="140" t="s">
        <v>177</v>
      </c>
    </row>
    <row r="582" spans="2:65" s="13" customFormat="1" x14ac:dyDescent="0.2">
      <c r="B582" s="145"/>
      <c r="D582" s="139" t="s">
        <v>188</v>
      </c>
      <c r="E582" s="146" t="s">
        <v>3</v>
      </c>
      <c r="F582" s="147" t="s">
        <v>820</v>
      </c>
      <c r="H582" s="148">
        <v>10.62</v>
      </c>
      <c r="I582" s="149"/>
      <c r="L582" s="145"/>
      <c r="M582" s="150"/>
      <c r="T582" s="151"/>
      <c r="AT582" s="146" t="s">
        <v>188</v>
      </c>
      <c r="AU582" s="146" t="s">
        <v>86</v>
      </c>
      <c r="AV582" s="13" t="s">
        <v>86</v>
      </c>
      <c r="AW582" s="13" t="s">
        <v>36</v>
      </c>
      <c r="AX582" s="13" t="s">
        <v>75</v>
      </c>
      <c r="AY582" s="146" t="s">
        <v>177</v>
      </c>
    </row>
    <row r="583" spans="2:65" s="12" customFormat="1" x14ac:dyDescent="0.2">
      <c r="B583" s="138"/>
      <c r="D583" s="139" t="s">
        <v>188</v>
      </c>
      <c r="E583" s="140" t="s">
        <v>3</v>
      </c>
      <c r="F583" s="141" t="s">
        <v>300</v>
      </c>
      <c r="H583" s="140" t="s">
        <v>3</v>
      </c>
      <c r="I583" s="142"/>
      <c r="L583" s="138"/>
      <c r="M583" s="143"/>
      <c r="T583" s="144"/>
      <c r="AT583" s="140" t="s">
        <v>188</v>
      </c>
      <c r="AU583" s="140" t="s">
        <v>86</v>
      </c>
      <c r="AV583" s="12" t="s">
        <v>83</v>
      </c>
      <c r="AW583" s="12" t="s">
        <v>36</v>
      </c>
      <c r="AX583" s="12" t="s">
        <v>75</v>
      </c>
      <c r="AY583" s="140" t="s">
        <v>177</v>
      </c>
    </row>
    <row r="584" spans="2:65" s="13" customFormat="1" x14ac:dyDescent="0.2">
      <c r="B584" s="145"/>
      <c r="D584" s="139" t="s">
        <v>188</v>
      </c>
      <c r="E584" s="146" t="s">
        <v>3</v>
      </c>
      <c r="F584" s="147" t="s">
        <v>821</v>
      </c>
      <c r="H584" s="148">
        <v>10.62</v>
      </c>
      <c r="I584" s="149"/>
      <c r="L584" s="145"/>
      <c r="M584" s="150"/>
      <c r="T584" s="151"/>
      <c r="AT584" s="146" t="s">
        <v>188</v>
      </c>
      <c r="AU584" s="146" t="s">
        <v>86</v>
      </c>
      <c r="AV584" s="13" t="s">
        <v>86</v>
      </c>
      <c r="AW584" s="13" t="s">
        <v>36</v>
      </c>
      <c r="AX584" s="13" t="s">
        <v>75</v>
      </c>
      <c r="AY584" s="146" t="s">
        <v>177</v>
      </c>
    </row>
    <row r="585" spans="2:65" s="14" customFormat="1" x14ac:dyDescent="0.2">
      <c r="B585" s="152"/>
      <c r="D585" s="139" t="s">
        <v>188</v>
      </c>
      <c r="E585" s="153" t="s">
        <v>3</v>
      </c>
      <c r="F585" s="154" t="s">
        <v>199</v>
      </c>
      <c r="H585" s="155">
        <v>40.857999999999997</v>
      </c>
      <c r="I585" s="156"/>
      <c r="L585" s="152"/>
      <c r="M585" s="157"/>
      <c r="T585" s="158"/>
      <c r="AT585" s="153" t="s">
        <v>188</v>
      </c>
      <c r="AU585" s="153" t="s">
        <v>86</v>
      </c>
      <c r="AV585" s="14" t="s">
        <v>184</v>
      </c>
      <c r="AW585" s="14" t="s">
        <v>36</v>
      </c>
      <c r="AX585" s="14" t="s">
        <v>83</v>
      </c>
      <c r="AY585" s="153" t="s">
        <v>177</v>
      </c>
    </row>
    <row r="586" spans="2:65" s="1" customFormat="1" ht="48.9" customHeight="1" x14ac:dyDescent="0.2">
      <c r="B586" s="120"/>
      <c r="C586" s="121" t="s">
        <v>822</v>
      </c>
      <c r="D586" s="121" t="s">
        <v>179</v>
      </c>
      <c r="E586" s="122" t="s">
        <v>823</v>
      </c>
      <c r="F586" s="123" t="s">
        <v>824</v>
      </c>
      <c r="G586" s="124" t="s">
        <v>328</v>
      </c>
      <c r="H586" s="125">
        <v>285.27999999999997</v>
      </c>
      <c r="I586" s="126"/>
      <c r="J586" s="127">
        <f>ROUND(I586*H586,2)</f>
        <v>0</v>
      </c>
      <c r="K586" s="123" t="s">
        <v>183</v>
      </c>
      <c r="L586" s="28"/>
      <c r="M586" s="128" t="s">
        <v>3</v>
      </c>
      <c r="N586" s="129" t="s">
        <v>46</v>
      </c>
      <c r="O586" s="276"/>
      <c r="P586" s="130">
        <f>O586*H586</f>
        <v>0</v>
      </c>
      <c r="Q586" s="130">
        <v>1E-4</v>
      </c>
      <c r="R586" s="130">
        <f>Q586*H586</f>
        <v>2.8527999999999998E-2</v>
      </c>
      <c r="S586" s="130">
        <v>0</v>
      </c>
      <c r="T586" s="131">
        <f>S586*H586</f>
        <v>0</v>
      </c>
      <c r="U586" s="276"/>
      <c r="V586" s="276"/>
      <c r="W586" s="276"/>
      <c r="X586" s="276"/>
      <c r="Y586" s="276"/>
      <c r="Z586" s="276"/>
      <c r="AA586" s="276"/>
      <c r="AB586" s="276"/>
      <c r="AC586" s="276"/>
      <c r="AD586" s="276"/>
      <c r="AE586" s="276"/>
      <c r="AF586" s="276"/>
      <c r="AG586" s="276"/>
      <c r="AH586" s="276"/>
      <c r="AI586" s="276"/>
      <c r="AJ586" s="276"/>
      <c r="AK586" s="276"/>
      <c r="AL586" s="276"/>
      <c r="AM586" s="276"/>
      <c r="AN586" s="276"/>
      <c r="AO586" s="276"/>
      <c r="AP586" s="276"/>
      <c r="AQ586" s="276"/>
      <c r="AR586" s="132" t="s">
        <v>284</v>
      </c>
      <c r="AS586" s="276"/>
      <c r="AT586" s="132" t="s">
        <v>179</v>
      </c>
      <c r="AU586" s="132" t="s">
        <v>86</v>
      </c>
      <c r="AV586" s="276"/>
      <c r="AW586" s="276"/>
      <c r="AX586" s="276"/>
      <c r="AY586" s="17" t="s">
        <v>177</v>
      </c>
      <c r="AZ586" s="276"/>
      <c r="BA586" s="276"/>
      <c r="BB586" s="276"/>
      <c r="BC586" s="276"/>
      <c r="BD586" s="276"/>
      <c r="BE586" s="133">
        <f>IF(N586="základní",J586,0)</f>
        <v>0</v>
      </c>
      <c r="BF586" s="133">
        <f>IF(N586="snížená",J586,0)</f>
        <v>0</v>
      </c>
      <c r="BG586" s="133">
        <f>IF(N586="zákl. přenesená",J586,0)</f>
        <v>0</v>
      </c>
      <c r="BH586" s="133">
        <f>IF(N586="sníž. přenesená",J586,0)</f>
        <v>0</v>
      </c>
      <c r="BI586" s="133">
        <f>IF(N586="nulová",J586,0)</f>
        <v>0</v>
      </c>
      <c r="BJ586" s="17" t="s">
        <v>83</v>
      </c>
      <c r="BK586" s="133">
        <f>ROUND(I586*H586,2)</f>
        <v>0</v>
      </c>
      <c r="BL586" s="17" t="s">
        <v>284</v>
      </c>
      <c r="BM586" s="132" t="s">
        <v>825</v>
      </c>
    </row>
    <row r="587" spans="2:65" s="1" customFormat="1" x14ac:dyDescent="0.2">
      <c r="B587" s="28"/>
      <c r="C587" s="276"/>
      <c r="D587" s="134" t="s">
        <v>186</v>
      </c>
      <c r="E587" s="276"/>
      <c r="F587" s="135" t="s">
        <v>826</v>
      </c>
      <c r="G587" s="276"/>
      <c r="H587" s="276"/>
      <c r="I587" s="136"/>
      <c r="J587" s="276"/>
      <c r="K587" s="276"/>
      <c r="L587" s="28"/>
      <c r="M587" s="137"/>
      <c r="N587" s="276"/>
      <c r="O587" s="276"/>
      <c r="P587" s="276"/>
      <c r="Q587" s="276"/>
      <c r="R587" s="276"/>
      <c r="S587" s="276"/>
      <c r="T587" s="44"/>
      <c r="U587" s="276"/>
      <c r="V587" s="276"/>
      <c r="W587" s="276"/>
      <c r="X587" s="276"/>
      <c r="Y587" s="276"/>
      <c r="Z587" s="276"/>
      <c r="AA587" s="276"/>
      <c r="AB587" s="276"/>
      <c r="AC587" s="276"/>
      <c r="AD587" s="276"/>
      <c r="AE587" s="276"/>
      <c r="AF587" s="276"/>
      <c r="AG587" s="276"/>
      <c r="AH587" s="276"/>
      <c r="AI587" s="276"/>
      <c r="AJ587" s="276"/>
      <c r="AK587" s="276"/>
      <c r="AL587" s="276"/>
      <c r="AM587" s="276"/>
      <c r="AN587" s="276"/>
      <c r="AO587" s="276"/>
      <c r="AP587" s="276"/>
      <c r="AQ587" s="276"/>
      <c r="AR587" s="276"/>
      <c r="AS587" s="276"/>
      <c r="AT587" s="17" t="s">
        <v>186</v>
      </c>
      <c r="AU587" s="17" t="s">
        <v>86</v>
      </c>
      <c r="AV587" s="276"/>
      <c r="AW587" s="276"/>
      <c r="AX587" s="276"/>
      <c r="AY587" s="276"/>
      <c r="AZ587" s="276"/>
      <c r="BA587" s="276"/>
      <c r="BB587" s="276"/>
      <c r="BC587" s="276"/>
      <c r="BD587" s="276"/>
      <c r="BE587" s="276"/>
      <c r="BF587" s="276"/>
      <c r="BG587" s="276"/>
      <c r="BH587" s="276"/>
      <c r="BI587" s="276"/>
      <c r="BJ587" s="276"/>
      <c r="BK587" s="276"/>
      <c r="BL587" s="276"/>
      <c r="BM587" s="276"/>
    </row>
    <row r="588" spans="2:65" s="12" customFormat="1" x14ac:dyDescent="0.2">
      <c r="B588" s="138"/>
      <c r="D588" s="139" t="s">
        <v>188</v>
      </c>
      <c r="E588" s="140" t="s">
        <v>3</v>
      </c>
      <c r="F588" s="141" t="s">
        <v>296</v>
      </c>
      <c r="H588" s="140" t="s">
        <v>3</v>
      </c>
      <c r="I588" s="142"/>
      <c r="L588" s="138"/>
      <c r="M588" s="143"/>
      <c r="T588" s="144"/>
      <c r="AT588" s="140" t="s">
        <v>188</v>
      </c>
      <c r="AU588" s="140" t="s">
        <v>86</v>
      </c>
      <c r="AV588" s="12" t="s">
        <v>83</v>
      </c>
      <c r="AW588" s="12" t="s">
        <v>36</v>
      </c>
      <c r="AX588" s="12" t="s">
        <v>75</v>
      </c>
      <c r="AY588" s="140" t="s">
        <v>177</v>
      </c>
    </row>
    <row r="589" spans="2:65" s="13" customFormat="1" x14ac:dyDescent="0.2">
      <c r="B589" s="145"/>
      <c r="D589" s="139" t="s">
        <v>188</v>
      </c>
      <c r="E589" s="146" t="s">
        <v>3</v>
      </c>
      <c r="F589" s="147" t="s">
        <v>827</v>
      </c>
      <c r="H589" s="148">
        <v>20.56</v>
      </c>
      <c r="I589" s="149"/>
      <c r="L589" s="145"/>
      <c r="M589" s="150"/>
      <c r="T589" s="151"/>
      <c r="AT589" s="146" t="s">
        <v>188</v>
      </c>
      <c r="AU589" s="146" t="s">
        <v>86</v>
      </c>
      <c r="AV589" s="13" t="s">
        <v>86</v>
      </c>
      <c r="AW589" s="13" t="s">
        <v>36</v>
      </c>
      <c r="AX589" s="13" t="s">
        <v>75</v>
      </c>
      <c r="AY589" s="146" t="s">
        <v>177</v>
      </c>
    </row>
    <row r="590" spans="2:65" s="12" customFormat="1" x14ac:dyDescent="0.2">
      <c r="B590" s="138"/>
      <c r="D590" s="139" t="s">
        <v>188</v>
      </c>
      <c r="E590" s="140" t="s">
        <v>3</v>
      </c>
      <c r="F590" s="141" t="s">
        <v>300</v>
      </c>
      <c r="H590" s="140" t="s">
        <v>3</v>
      </c>
      <c r="I590" s="142"/>
      <c r="L590" s="138"/>
      <c r="M590" s="143"/>
      <c r="T590" s="144"/>
      <c r="AT590" s="140" t="s">
        <v>188</v>
      </c>
      <c r="AU590" s="140" t="s">
        <v>86</v>
      </c>
      <c r="AV590" s="12" t="s">
        <v>83</v>
      </c>
      <c r="AW590" s="12" t="s">
        <v>36</v>
      </c>
      <c r="AX590" s="12" t="s">
        <v>75</v>
      </c>
      <c r="AY590" s="140" t="s">
        <v>177</v>
      </c>
    </row>
    <row r="591" spans="2:65" s="13" customFormat="1" x14ac:dyDescent="0.2">
      <c r="B591" s="145"/>
      <c r="D591" s="139" t="s">
        <v>188</v>
      </c>
      <c r="E591" s="146" t="s">
        <v>3</v>
      </c>
      <c r="F591" s="147" t="s">
        <v>828</v>
      </c>
      <c r="H591" s="148">
        <v>26.39</v>
      </c>
      <c r="I591" s="149"/>
      <c r="L591" s="145"/>
      <c r="M591" s="150"/>
      <c r="T591" s="151"/>
      <c r="AT591" s="146" t="s">
        <v>188</v>
      </c>
      <c r="AU591" s="146" t="s">
        <v>86</v>
      </c>
      <c r="AV591" s="13" t="s">
        <v>86</v>
      </c>
      <c r="AW591" s="13" t="s">
        <v>36</v>
      </c>
      <c r="AX591" s="13" t="s">
        <v>75</v>
      </c>
      <c r="AY591" s="146" t="s">
        <v>177</v>
      </c>
    </row>
    <row r="592" spans="2:65" s="12" customFormat="1" x14ac:dyDescent="0.2">
      <c r="B592" s="138"/>
      <c r="D592" s="139" t="s">
        <v>188</v>
      </c>
      <c r="E592" s="140" t="s">
        <v>3</v>
      </c>
      <c r="F592" s="141" t="s">
        <v>296</v>
      </c>
      <c r="H592" s="140" t="s">
        <v>3</v>
      </c>
      <c r="I592" s="142"/>
      <c r="L592" s="138"/>
      <c r="M592" s="143"/>
      <c r="T592" s="144"/>
      <c r="AT592" s="140" t="s">
        <v>188</v>
      </c>
      <c r="AU592" s="140" t="s">
        <v>86</v>
      </c>
      <c r="AV592" s="12" t="s">
        <v>83</v>
      </c>
      <c r="AW592" s="12" t="s">
        <v>36</v>
      </c>
      <c r="AX592" s="12" t="s">
        <v>75</v>
      </c>
      <c r="AY592" s="140" t="s">
        <v>177</v>
      </c>
    </row>
    <row r="593" spans="2:65" s="13" customFormat="1" x14ac:dyDescent="0.2">
      <c r="B593" s="145"/>
      <c r="D593" s="139" t="s">
        <v>188</v>
      </c>
      <c r="E593" s="146" t="s">
        <v>3</v>
      </c>
      <c r="F593" s="147" t="s">
        <v>829</v>
      </c>
      <c r="H593" s="148">
        <v>67.7</v>
      </c>
      <c r="I593" s="149"/>
      <c r="L593" s="145"/>
      <c r="M593" s="150"/>
      <c r="T593" s="151"/>
      <c r="AT593" s="146" t="s">
        <v>188</v>
      </c>
      <c r="AU593" s="146" t="s">
        <v>86</v>
      </c>
      <c r="AV593" s="13" t="s">
        <v>86</v>
      </c>
      <c r="AW593" s="13" t="s">
        <v>36</v>
      </c>
      <c r="AX593" s="13" t="s">
        <v>75</v>
      </c>
      <c r="AY593" s="146" t="s">
        <v>177</v>
      </c>
    </row>
    <row r="594" spans="2:65" s="12" customFormat="1" x14ac:dyDescent="0.2">
      <c r="B594" s="138"/>
      <c r="D594" s="139" t="s">
        <v>188</v>
      </c>
      <c r="E594" s="140" t="s">
        <v>3</v>
      </c>
      <c r="F594" s="141" t="s">
        <v>298</v>
      </c>
      <c r="H594" s="140" t="s">
        <v>3</v>
      </c>
      <c r="I594" s="142"/>
      <c r="L594" s="138"/>
      <c r="M594" s="143"/>
      <c r="T594" s="144"/>
      <c r="AT594" s="140" t="s">
        <v>188</v>
      </c>
      <c r="AU594" s="140" t="s">
        <v>86</v>
      </c>
      <c r="AV594" s="12" t="s">
        <v>83</v>
      </c>
      <c r="AW594" s="12" t="s">
        <v>36</v>
      </c>
      <c r="AX594" s="12" t="s">
        <v>75</v>
      </c>
      <c r="AY594" s="140" t="s">
        <v>177</v>
      </c>
    </row>
    <row r="595" spans="2:65" s="13" customFormat="1" x14ac:dyDescent="0.2">
      <c r="B595" s="145"/>
      <c r="D595" s="139" t="s">
        <v>188</v>
      </c>
      <c r="E595" s="146" t="s">
        <v>3</v>
      </c>
      <c r="F595" s="147" t="s">
        <v>830</v>
      </c>
      <c r="H595" s="148">
        <v>98.03</v>
      </c>
      <c r="I595" s="149"/>
      <c r="L595" s="145"/>
      <c r="M595" s="150"/>
      <c r="T595" s="151"/>
      <c r="AT595" s="146" t="s">
        <v>188</v>
      </c>
      <c r="AU595" s="146" t="s">
        <v>86</v>
      </c>
      <c r="AV595" s="13" t="s">
        <v>86</v>
      </c>
      <c r="AW595" s="13" t="s">
        <v>36</v>
      </c>
      <c r="AX595" s="13" t="s">
        <v>75</v>
      </c>
      <c r="AY595" s="146" t="s">
        <v>177</v>
      </c>
    </row>
    <row r="596" spans="2:65" s="12" customFormat="1" x14ac:dyDescent="0.2">
      <c r="B596" s="138"/>
      <c r="D596" s="139" t="s">
        <v>188</v>
      </c>
      <c r="E596" s="140" t="s">
        <v>3</v>
      </c>
      <c r="F596" s="141" t="s">
        <v>300</v>
      </c>
      <c r="H596" s="140" t="s">
        <v>3</v>
      </c>
      <c r="I596" s="142"/>
      <c r="L596" s="138"/>
      <c r="M596" s="143"/>
      <c r="T596" s="144"/>
      <c r="AT596" s="140" t="s">
        <v>188</v>
      </c>
      <c r="AU596" s="140" t="s">
        <v>86</v>
      </c>
      <c r="AV596" s="12" t="s">
        <v>83</v>
      </c>
      <c r="AW596" s="12" t="s">
        <v>36</v>
      </c>
      <c r="AX596" s="12" t="s">
        <v>75</v>
      </c>
      <c r="AY596" s="140" t="s">
        <v>177</v>
      </c>
    </row>
    <row r="597" spans="2:65" s="13" customFormat="1" x14ac:dyDescent="0.2">
      <c r="B597" s="145"/>
      <c r="D597" s="139" t="s">
        <v>188</v>
      </c>
      <c r="E597" s="146" t="s">
        <v>3</v>
      </c>
      <c r="F597" s="147" t="s">
        <v>831</v>
      </c>
      <c r="H597" s="148">
        <v>72.599999999999994</v>
      </c>
      <c r="I597" s="149"/>
      <c r="L597" s="145"/>
      <c r="M597" s="150"/>
      <c r="T597" s="151"/>
      <c r="AT597" s="146" t="s">
        <v>188</v>
      </c>
      <c r="AU597" s="146" t="s">
        <v>86</v>
      </c>
      <c r="AV597" s="13" t="s">
        <v>86</v>
      </c>
      <c r="AW597" s="13" t="s">
        <v>36</v>
      </c>
      <c r="AX597" s="13" t="s">
        <v>75</v>
      </c>
      <c r="AY597" s="146" t="s">
        <v>177</v>
      </c>
    </row>
    <row r="598" spans="2:65" s="14" customFormat="1" x14ac:dyDescent="0.2">
      <c r="B598" s="152"/>
      <c r="D598" s="139" t="s">
        <v>188</v>
      </c>
      <c r="E598" s="153" t="s">
        <v>3</v>
      </c>
      <c r="F598" s="154" t="s">
        <v>199</v>
      </c>
      <c r="H598" s="155">
        <v>285.27999999999997</v>
      </c>
      <c r="I598" s="156"/>
      <c r="L598" s="152"/>
      <c r="M598" s="157"/>
      <c r="T598" s="158"/>
      <c r="AT598" s="153" t="s">
        <v>188</v>
      </c>
      <c r="AU598" s="153" t="s">
        <v>86</v>
      </c>
      <c r="AV598" s="14" t="s">
        <v>184</v>
      </c>
      <c r="AW598" s="14" t="s">
        <v>36</v>
      </c>
      <c r="AX598" s="14" t="s">
        <v>83</v>
      </c>
      <c r="AY598" s="153" t="s">
        <v>177</v>
      </c>
    </row>
    <row r="599" spans="2:65" s="1" customFormat="1" ht="48.9" customHeight="1" x14ac:dyDescent="0.2">
      <c r="B599" s="120"/>
      <c r="C599" s="121" t="s">
        <v>832</v>
      </c>
      <c r="D599" s="121" t="s">
        <v>179</v>
      </c>
      <c r="E599" s="122" t="s">
        <v>833</v>
      </c>
      <c r="F599" s="123" t="s">
        <v>834</v>
      </c>
      <c r="G599" s="124" t="s">
        <v>279</v>
      </c>
      <c r="H599" s="125">
        <v>66.290000000000006</v>
      </c>
      <c r="I599" s="126"/>
      <c r="J599" s="127">
        <f>ROUND(I599*H599,2)</f>
        <v>0</v>
      </c>
      <c r="K599" s="123" t="s">
        <v>183</v>
      </c>
      <c r="L599" s="28"/>
      <c r="M599" s="128" t="s">
        <v>3</v>
      </c>
      <c r="N599" s="129" t="s">
        <v>46</v>
      </c>
      <c r="O599" s="276"/>
      <c r="P599" s="130">
        <f>O599*H599</f>
        <v>0</v>
      </c>
      <c r="Q599" s="130">
        <v>1.2200000000000001E-2</v>
      </c>
      <c r="R599" s="130">
        <f>Q599*H599</f>
        <v>0.80873800000000018</v>
      </c>
      <c r="S599" s="130">
        <v>0</v>
      </c>
      <c r="T599" s="131">
        <f>S599*H599</f>
        <v>0</v>
      </c>
      <c r="U599" s="276"/>
      <c r="V599" s="276"/>
      <c r="W599" s="276"/>
      <c r="X599" s="276"/>
      <c r="Y599" s="276"/>
      <c r="Z599" s="276"/>
      <c r="AA599" s="276"/>
      <c r="AB599" s="276"/>
      <c r="AC599" s="276"/>
      <c r="AD599" s="276"/>
      <c r="AE599" s="276"/>
      <c r="AF599" s="276"/>
      <c r="AG599" s="276"/>
      <c r="AH599" s="276"/>
      <c r="AI599" s="276"/>
      <c r="AJ599" s="276"/>
      <c r="AK599" s="276"/>
      <c r="AL599" s="276"/>
      <c r="AM599" s="276"/>
      <c r="AN599" s="276"/>
      <c r="AO599" s="276"/>
      <c r="AP599" s="276"/>
      <c r="AQ599" s="276"/>
      <c r="AR599" s="132" t="s">
        <v>284</v>
      </c>
      <c r="AS599" s="276"/>
      <c r="AT599" s="132" t="s">
        <v>179</v>
      </c>
      <c r="AU599" s="132" t="s">
        <v>86</v>
      </c>
      <c r="AV599" s="276"/>
      <c r="AW599" s="276"/>
      <c r="AX599" s="276"/>
      <c r="AY599" s="17" t="s">
        <v>177</v>
      </c>
      <c r="AZ599" s="276"/>
      <c r="BA599" s="276"/>
      <c r="BB599" s="276"/>
      <c r="BC599" s="276"/>
      <c r="BD599" s="276"/>
      <c r="BE599" s="133">
        <f>IF(N599="základní",J599,0)</f>
        <v>0</v>
      </c>
      <c r="BF599" s="133">
        <f>IF(N599="snížená",J599,0)</f>
        <v>0</v>
      </c>
      <c r="BG599" s="133">
        <f>IF(N599="zákl. přenesená",J599,0)</f>
        <v>0</v>
      </c>
      <c r="BH599" s="133">
        <f>IF(N599="sníž. přenesená",J599,0)</f>
        <v>0</v>
      </c>
      <c r="BI599" s="133">
        <f>IF(N599="nulová",J599,0)</f>
        <v>0</v>
      </c>
      <c r="BJ599" s="17" t="s">
        <v>83</v>
      </c>
      <c r="BK599" s="133">
        <f>ROUND(I599*H599,2)</f>
        <v>0</v>
      </c>
      <c r="BL599" s="17" t="s">
        <v>284</v>
      </c>
      <c r="BM599" s="132" t="s">
        <v>835</v>
      </c>
    </row>
    <row r="600" spans="2:65" s="1" customFormat="1" x14ac:dyDescent="0.2">
      <c r="B600" s="28"/>
      <c r="C600" s="276"/>
      <c r="D600" s="134" t="s">
        <v>186</v>
      </c>
      <c r="E600" s="276"/>
      <c r="F600" s="135" t="s">
        <v>836</v>
      </c>
      <c r="G600" s="276"/>
      <c r="H600" s="276"/>
      <c r="I600" s="136"/>
      <c r="J600" s="276"/>
      <c r="K600" s="276"/>
      <c r="L600" s="28"/>
      <c r="M600" s="137"/>
      <c r="N600" s="276"/>
      <c r="O600" s="276"/>
      <c r="P600" s="276"/>
      <c r="Q600" s="276"/>
      <c r="R600" s="276"/>
      <c r="S600" s="276"/>
      <c r="T600" s="44"/>
      <c r="U600" s="276"/>
      <c r="V600" s="276"/>
      <c r="W600" s="276"/>
      <c r="X600" s="276"/>
      <c r="Y600" s="276"/>
      <c r="Z600" s="276"/>
      <c r="AA600" s="276"/>
      <c r="AB600" s="276"/>
      <c r="AC600" s="276"/>
      <c r="AD600" s="276"/>
      <c r="AE600" s="276"/>
      <c r="AF600" s="276"/>
      <c r="AG600" s="276"/>
      <c r="AH600" s="276"/>
      <c r="AI600" s="276"/>
      <c r="AJ600" s="276"/>
      <c r="AK600" s="276"/>
      <c r="AL600" s="276"/>
      <c r="AM600" s="276"/>
      <c r="AN600" s="276"/>
      <c r="AO600" s="276"/>
      <c r="AP600" s="276"/>
      <c r="AQ600" s="276"/>
      <c r="AR600" s="276"/>
      <c r="AS600" s="276"/>
      <c r="AT600" s="17" t="s">
        <v>186</v>
      </c>
      <c r="AU600" s="17" t="s">
        <v>86</v>
      </c>
      <c r="AV600" s="276"/>
      <c r="AW600" s="276"/>
      <c r="AX600" s="276"/>
      <c r="AY600" s="276"/>
      <c r="AZ600" s="276"/>
      <c r="BA600" s="276"/>
      <c r="BB600" s="276"/>
      <c r="BC600" s="276"/>
      <c r="BD600" s="276"/>
      <c r="BE600" s="276"/>
      <c r="BF600" s="276"/>
      <c r="BG600" s="276"/>
      <c r="BH600" s="276"/>
      <c r="BI600" s="276"/>
      <c r="BJ600" s="276"/>
      <c r="BK600" s="276"/>
      <c r="BL600" s="276"/>
      <c r="BM600" s="276"/>
    </row>
    <row r="601" spans="2:65" s="12" customFormat="1" x14ac:dyDescent="0.2">
      <c r="B601" s="138"/>
      <c r="D601" s="139" t="s">
        <v>188</v>
      </c>
      <c r="E601" s="140" t="s">
        <v>3</v>
      </c>
      <c r="F601" s="141" t="s">
        <v>300</v>
      </c>
      <c r="H601" s="140" t="s">
        <v>3</v>
      </c>
      <c r="I601" s="142"/>
      <c r="L601" s="138"/>
      <c r="M601" s="143"/>
      <c r="T601" s="144"/>
      <c r="AT601" s="140" t="s">
        <v>188</v>
      </c>
      <c r="AU601" s="140" t="s">
        <v>86</v>
      </c>
      <c r="AV601" s="12" t="s">
        <v>83</v>
      </c>
      <c r="AW601" s="12" t="s">
        <v>36</v>
      </c>
      <c r="AX601" s="12" t="s">
        <v>75</v>
      </c>
      <c r="AY601" s="140" t="s">
        <v>177</v>
      </c>
    </row>
    <row r="602" spans="2:65" s="13" customFormat="1" x14ac:dyDescent="0.2">
      <c r="B602" s="145"/>
      <c r="D602" s="139" t="s">
        <v>188</v>
      </c>
      <c r="E602" s="146" t="s">
        <v>3</v>
      </c>
      <c r="F602" s="147" t="s">
        <v>460</v>
      </c>
      <c r="H602" s="148">
        <v>21.89</v>
      </c>
      <c r="I602" s="149"/>
      <c r="L602" s="145"/>
      <c r="M602" s="150"/>
      <c r="T602" s="151"/>
      <c r="AT602" s="146" t="s">
        <v>188</v>
      </c>
      <c r="AU602" s="146" t="s">
        <v>86</v>
      </c>
      <c r="AV602" s="13" t="s">
        <v>86</v>
      </c>
      <c r="AW602" s="13" t="s">
        <v>36</v>
      </c>
      <c r="AX602" s="13" t="s">
        <v>75</v>
      </c>
      <c r="AY602" s="146" t="s">
        <v>177</v>
      </c>
    </row>
    <row r="603" spans="2:65" s="12" customFormat="1" x14ac:dyDescent="0.2">
      <c r="B603" s="138"/>
      <c r="D603" s="139" t="s">
        <v>188</v>
      </c>
      <c r="E603" s="140" t="s">
        <v>3</v>
      </c>
      <c r="F603" s="141" t="s">
        <v>837</v>
      </c>
      <c r="H603" s="140" t="s">
        <v>3</v>
      </c>
      <c r="I603" s="142"/>
      <c r="L603" s="138"/>
      <c r="M603" s="143"/>
      <c r="T603" s="144"/>
      <c r="AT603" s="140" t="s">
        <v>188</v>
      </c>
      <c r="AU603" s="140" t="s">
        <v>86</v>
      </c>
      <c r="AV603" s="12" t="s">
        <v>83</v>
      </c>
      <c r="AW603" s="12" t="s">
        <v>36</v>
      </c>
      <c r="AX603" s="12" t="s">
        <v>75</v>
      </c>
      <c r="AY603" s="140" t="s">
        <v>177</v>
      </c>
    </row>
    <row r="604" spans="2:65" s="13" customFormat="1" x14ac:dyDescent="0.2">
      <c r="B604" s="145"/>
      <c r="D604" s="139" t="s">
        <v>188</v>
      </c>
      <c r="E604" s="146" t="s">
        <v>3</v>
      </c>
      <c r="F604" s="147" t="s">
        <v>838</v>
      </c>
      <c r="H604" s="148">
        <v>44.4</v>
      </c>
      <c r="I604" s="149"/>
      <c r="L604" s="145"/>
      <c r="M604" s="150"/>
      <c r="T604" s="151"/>
      <c r="AT604" s="146" t="s">
        <v>188</v>
      </c>
      <c r="AU604" s="146" t="s">
        <v>86</v>
      </c>
      <c r="AV604" s="13" t="s">
        <v>86</v>
      </c>
      <c r="AW604" s="13" t="s">
        <v>36</v>
      </c>
      <c r="AX604" s="13" t="s">
        <v>75</v>
      </c>
      <c r="AY604" s="146" t="s">
        <v>177</v>
      </c>
    </row>
    <row r="605" spans="2:65" s="14" customFormat="1" x14ac:dyDescent="0.2">
      <c r="B605" s="152"/>
      <c r="D605" s="139" t="s">
        <v>188</v>
      </c>
      <c r="E605" s="153" t="s">
        <v>3</v>
      </c>
      <c r="F605" s="154" t="s">
        <v>199</v>
      </c>
      <c r="H605" s="155">
        <v>66.289999999999992</v>
      </c>
      <c r="I605" s="156"/>
      <c r="L605" s="152"/>
      <c r="M605" s="157"/>
      <c r="T605" s="158"/>
      <c r="AT605" s="153" t="s">
        <v>188</v>
      </c>
      <c r="AU605" s="153" t="s">
        <v>86</v>
      </c>
      <c r="AV605" s="14" t="s">
        <v>184</v>
      </c>
      <c r="AW605" s="14" t="s">
        <v>36</v>
      </c>
      <c r="AX605" s="14" t="s">
        <v>83</v>
      </c>
      <c r="AY605" s="153" t="s">
        <v>177</v>
      </c>
    </row>
    <row r="606" spans="2:65" s="1" customFormat="1" ht="24.15" customHeight="1" x14ac:dyDescent="0.2">
      <c r="B606" s="120"/>
      <c r="C606" s="121" t="s">
        <v>839</v>
      </c>
      <c r="D606" s="121" t="s">
        <v>179</v>
      </c>
      <c r="E606" s="122" t="s">
        <v>840</v>
      </c>
      <c r="F606" s="123" t="s">
        <v>841</v>
      </c>
      <c r="G606" s="124" t="s">
        <v>279</v>
      </c>
      <c r="H606" s="125">
        <v>927.72</v>
      </c>
      <c r="I606" s="126"/>
      <c r="J606" s="127">
        <f>ROUND(I606*H606,2)</f>
        <v>0</v>
      </c>
      <c r="K606" s="123" t="s">
        <v>183</v>
      </c>
      <c r="L606" s="28"/>
      <c r="M606" s="128" t="s">
        <v>3</v>
      </c>
      <c r="N606" s="129" t="s">
        <v>46</v>
      </c>
      <c r="O606" s="276"/>
      <c r="P606" s="130">
        <f>O606*H606</f>
        <v>0</v>
      </c>
      <c r="Q606" s="130">
        <v>0</v>
      </c>
      <c r="R606" s="130">
        <f>Q606*H606</f>
        <v>0</v>
      </c>
      <c r="S606" s="130">
        <v>1.4E-2</v>
      </c>
      <c r="T606" s="131">
        <f>S606*H606</f>
        <v>12.98808</v>
      </c>
      <c r="U606" s="276"/>
      <c r="V606" s="276"/>
      <c r="W606" s="276"/>
      <c r="X606" s="276"/>
      <c r="Y606" s="276"/>
      <c r="Z606" s="276"/>
      <c r="AA606" s="276"/>
      <c r="AB606" s="276"/>
      <c r="AC606" s="276"/>
      <c r="AD606" s="276"/>
      <c r="AE606" s="276"/>
      <c r="AF606" s="276"/>
      <c r="AG606" s="276"/>
      <c r="AH606" s="276"/>
      <c r="AI606" s="276"/>
      <c r="AJ606" s="276"/>
      <c r="AK606" s="276"/>
      <c r="AL606" s="276"/>
      <c r="AM606" s="276"/>
      <c r="AN606" s="276"/>
      <c r="AO606" s="276"/>
      <c r="AP606" s="276"/>
      <c r="AQ606" s="276"/>
      <c r="AR606" s="132" t="s">
        <v>284</v>
      </c>
      <c r="AS606" s="276"/>
      <c r="AT606" s="132" t="s">
        <v>179</v>
      </c>
      <c r="AU606" s="132" t="s">
        <v>86</v>
      </c>
      <c r="AV606" s="276"/>
      <c r="AW606" s="276"/>
      <c r="AX606" s="276"/>
      <c r="AY606" s="17" t="s">
        <v>177</v>
      </c>
      <c r="AZ606" s="276"/>
      <c r="BA606" s="276"/>
      <c r="BB606" s="276"/>
      <c r="BC606" s="276"/>
      <c r="BD606" s="276"/>
      <c r="BE606" s="133">
        <f>IF(N606="základní",J606,0)</f>
        <v>0</v>
      </c>
      <c r="BF606" s="133">
        <f>IF(N606="snížená",J606,0)</f>
        <v>0</v>
      </c>
      <c r="BG606" s="133">
        <f>IF(N606="zákl. přenesená",J606,0)</f>
        <v>0</v>
      </c>
      <c r="BH606" s="133">
        <f>IF(N606="sníž. přenesená",J606,0)</f>
        <v>0</v>
      </c>
      <c r="BI606" s="133">
        <f>IF(N606="nulová",J606,0)</f>
        <v>0</v>
      </c>
      <c r="BJ606" s="17" t="s">
        <v>83</v>
      </c>
      <c r="BK606" s="133">
        <f>ROUND(I606*H606,2)</f>
        <v>0</v>
      </c>
      <c r="BL606" s="17" t="s">
        <v>284</v>
      </c>
      <c r="BM606" s="132" t="s">
        <v>842</v>
      </c>
    </row>
    <row r="607" spans="2:65" s="1" customFormat="1" x14ac:dyDescent="0.2">
      <c r="B607" s="28"/>
      <c r="C607" s="276"/>
      <c r="D607" s="134" t="s">
        <v>186</v>
      </c>
      <c r="E607" s="276"/>
      <c r="F607" s="135" t="s">
        <v>843</v>
      </c>
      <c r="G607" s="276"/>
      <c r="H607" s="276"/>
      <c r="I607" s="136"/>
      <c r="J607" s="276"/>
      <c r="K607" s="276"/>
      <c r="L607" s="28"/>
      <c r="M607" s="137"/>
      <c r="N607" s="276"/>
      <c r="O607" s="276"/>
      <c r="P607" s="276"/>
      <c r="Q607" s="276"/>
      <c r="R607" s="276"/>
      <c r="S607" s="276"/>
      <c r="T607" s="44"/>
      <c r="U607" s="276"/>
      <c r="V607" s="276"/>
      <c r="W607" s="276"/>
      <c r="X607" s="276"/>
      <c r="Y607" s="276"/>
      <c r="Z607" s="276"/>
      <c r="AA607" s="276"/>
      <c r="AB607" s="276"/>
      <c r="AC607" s="276"/>
      <c r="AD607" s="276"/>
      <c r="AE607" s="276"/>
      <c r="AF607" s="276"/>
      <c r="AG607" s="276"/>
      <c r="AH607" s="276"/>
      <c r="AI607" s="276"/>
      <c r="AJ607" s="276"/>
      <c r="AK607" s="276"/>
      <c r="AL607" s="276"/>
      <c r="AM607" s="276"/>
      <c r="AN607" s="276"/>
      <c r="AO607" s="276"/>
      <c r="AP607" s="276"/>
      <c r="AQ607" s="276"/>
      <c r="AR607" s="276"/>
      <c r="AS607" s="276"/>
      <c r="AT607" s="17" t="s">
        <v>186</v>
      </c>
      <c r="AU607" s="17" t="s">
        <v>86</v>
      </c>
      <c r="AV607" s="276"/>
      <c r="AW607" s="276"/>
      <c r="AX607" s="276"/>
      <c r="AY607" s="276"/>
      <c r="AZ607" s="276"/>
      <c r="BA607" s="276"/>
      <c r="BB607" s="276"/>
      <c r="BC607" s="276"/>
      <c r="BD607" s="276"/>
      <c r="BE607" s="276"/>
      <c r="BF607" s="276"/>
      <c r="BG607" s="276"/>
      <c r="BH607" s="276"/>
      <c r="BI607" s="276"/>
      <c r="BJ607" s="276"/>
      <c r="BK607" s="276"/>
      <c r="BL607" s="276"/>
      <c r="BM607" s="276"/>
    </row>
    <row r="608" spans="2:65" s="12" customFormat="1" x14ac:dyDescent="0.2">
      <c r="B608" s="138"/>
      <c r="D608" s="139" t="s">
        <v>188</v>
      </c>
      <c r="E608" s="140" t="s">
        <v>3</v>
      </c>
      <c r="F608" s="141" t="s">
        <v>296</v>
      </c>
      <c r="H608" s="140" t="s">
        <v>3</v>
      </c>
      <c r="I608" s="142"/>
      <c r="L608" s="138"/>
      <c r="M608" s="143"/>
      <c r="T608" s="144"/>
      <c r="AT608" s="140" t="s">
        <v>188</v>
      </c>
      <c r="AU608" s="140" t="s">
        <v>86</v>
      </c>
      <c r="AV608" s="12" t="s">
        <v>83</v>
      </c>
      <c r="AW608" s="12" t="s">
        <v>36</v>
      </c>
      <c r="AX608" s="12" t="s">
        <v>75</v>
      </c>
      <c r="AY608" s="140" t="s">
        <v>177</v>
      </c>
    </row>
    <row r="609" spans="2:65" s="13" customFormat="1" x14ac:dyDescent="0.2">
      <c r="B609" s="145"/>
      <c r="D609" s="139" t="s">
        <v>188</v>
      </c>
      <c r="E609" s="146" t="s">
        <v>3</v>
      </c>
      <c r="F609" s="147" t="s">
        <v>457</v>
      </c>
      <c r="H609" s="148">
        <v>167.36</v>
      </c>
      <c r="I609" s="149"/>
      <c r="L609" s="145"/>
      <c r="M609" s="150"/>
      <c r="T609" s="151"/>
      <c r="AT609" s="146" t="s">
        <v>188</v>
      </c>
      <c r="AU609" s="146" t="s">
        <v>86</v>
      </c>
      <c r="AV609" s="13" t="s">
        <v>86</v>
      </c>
      <c r="AW609" s="13" t="s">
        <v>36</v>
      </c>
      <c r="AX609" s="13" t="s">
        <v>75</v>
      </c>
      <c r="AY609" s="146" t="s">
        <v>177</v>
      </c>
    </row>
    <row r="610" spans="2:65" s="12" customFormat="1" x14ac:dyDescent="0.2">
      <c r="B610" s="138"/>
      <c r="D610" s="139" t="s">
        <v>188</v>
      </c>
      <c r="E610" s="140" t="s">
        <v>3</v>
      </c>
      <c r="F610" s="141" t="s">
        <v>298</v>
      </c>
      <c r="H610" s="140" t="s">
        <v>3</v>
      </c>
      <c r="I610" s="142"/>
      <c r="L610" s="138"/>
      <c r="M610" s="143"/>
      <c r="T610" s="144"/>
      <c r="AT610" s="140" t="s">
        <v>188</v>
      </c>
      <c r="AU610" s="140" t="s">
        <v>86</v>
      </c>
      <c r="AV610" s="12" t="s">
        <v>83</v>
      </c>
      <c r="AW610" s="12" t="s">
        <v>36</v>
      </c>
      <c r="AX610" s="12" t="s">
        <v>75</v>
      </c>
      <c r="AY610" s="140" t="s">
        <v>177</v>
      </c>
    </row>
    <row r="611" spans="2:65" s="13" customFormat="1" x14ac:dyDescent="0.2">
      <c r="B611" s="145"/>
      <c r="D611" s="139" t="s">
        <v>188</v>
      </c>
      <c r="E611" s="146" t="s">
        <v>3</v>
      </c>
      <c r="F611" s="147" t="s">
        <v>458</v>
      </c>
      <c r="H611" s="148">
        <v>339.11</v>
      </c>
      <c r="I611" s="149"/>
      <c r="L611" s="145"/>
      <c r="M611" s="150"/>
      <c r="T611" s="151"/>
      <c r="AT611" s="146" t="s">
        <v>188</v>
      </c>
      <c r="AU611" s="146" t="s">
        <v>86</v>
      </c>
      <c r="AV611" s="13" t="s">
        <v>86</v>
      </c>
      <c r="AW611" s="13" t="s">
        <v>36</v>
      </c>
      <c r="AX611" s="13" t="s">
        <v>75</v>
      </c>
      <c r="AY611" s="146" t="s">
        <v>177</v>
      </c>
    </row>
    <row r="612" spans="2:65" s="12" customFormat="1" x14ac:dyDescent="0.2">
      <c r="B612" s="138"/>
      <c r="D612" s="139" t="s">
        <v>188</v>
      </c>
      <c r="E612" s="140" t="s">
        <v>3</v>
      </c>
      <c r="F612" s="141" t="s">
        <v>300</v>
      </c>
      <c r="H612" s="140" t="s">
        <v>3</v>
      </c>
      <c r="I612" s="142"/>
      <c r="L612" s="138"/>
      <c r="M612" s="143"/>
      <c r="T612" s="144"/>
      <c r="AT612" s="140" t="s">
        <v>188</v>
      </c>
      <c r="AU612" s="140" t="s">
        <v>86</v>
      </c>
      <c r="AV612" s="12" t="s">
        <v>83</v>
      </c>
      <c r="AW612" s="12" t="s">
        <v>36</v>
      </c>
      <c r="AX612" s="12" t="s">
        <v>75</v>
      </c>
      <c r="AY612" s="140" t="s">
        <v>177</v>
      </c>
    </row>
    <row r="613" spans="2:65" s="13" customFormat="1" x14ac:dyDescent="0.2">
      <c r="B613" s="145"/>
      <c r="D613" s="139" t="s">
        <v>188</v>
      </c>
      <c r="E613" s="146" t="s">
        <v>3</v>
      </c>
      <c r="F613" s="147" t="s">
        <v>459</v>
      </c>
      <c r="H613" s="148">
        <v>354.96</v>
      </c>
      <c r="I613" s="149"/>
      <c r="L613" s="145"/>
      <c r="M613" s="150"/>
      <c r="T613" s="151"/>
      <c r="AT613" s="146" t="s">
        <v>188</v>
      </c>
      <c r="AU613" s="146" t="s">
        <v>86</v>
      </c>
      <c r="AV613" s="13" t="s">
        <v>86</v>
      </c>
      <c r="AW613" s="13" t="s">
        <v>36</v>
      </c>
      <c r="AX613" s="13" t="s">
        <v>75</v>
      </c>
      <c r="AY613" s="146" t="s">
        <v>177</v>
      </c>
    </row>
    <row r="614" spans="2:65" s="13" customFormat="1" x14ac:dyDescent="0.2">
      <c r="B614" s="145"/>
      <c r="D614" s="139" t="s">
        <v>188</v>
      </c>
      <c r="E614" s="146" t="s">
        <v>3</v>
      </c>
      <c r="F614" s="147" t="s">
        <v>460</v>
      </c>
      <c r="H614" s="148">
        <v>21.89</v>
      </c>
      <c r="I614" s="149"/>
      <c r="L614" s="145"/>
      <c r="M614" s="150"/>
      <c r="T614" s="151"/>
      <c r="AT614" s="146" t="s">
        <v>188</v>
      </c>
      <c r="AU614" s="146" t="s">
        <v>86</v>
      </c>
      <c r="AV614" s="13" t="s">
        <v>86</v>
      </c>
      <c r="AW614" s="13" t="s">
        <v>36</v>
      </c>
      <c r="AX614" s="13" t="s">
        <v>75</v>
      </c>
      <c r="AY614" s="146" t="s">
        <v>177</v>
      </c>
    </row>
    <row r="615" spans="2:65" s="12" customFormat="1" x14ac:dyDescent="0.2">
      <c r="B615" s="138"/>
      <c r="D615" s="139" t="s">
        <v>188</v>
      </c>
      <c r="E615" s="140" t="s">
        <v>3</v>
      </c>
      <c r="F615" s="141" t="s">
        <v>837</v>
      </c>
      <c r="H615" s="140" t="s">
        <v>3</v>
      </c>
      <c r="I615" s="142"/>
      <c r="L615" s="138"/>
      <c r="M615" s="143"/>
      <c r="T615" s="144"/>
      <c r="AT615" s="140" t="s">
        <v>188</v>
      </c>
      <c r="AU615" s="140" t="s">
        <v>86</v>
      </c>
      <c r="AV615" s="12" t="s">
        <v>83</v>
      </c>
      <c r="AW615" s="12" t="s">
        <v>36</v>
      </c>
      <c r="AX615" s="12" t="s">
        <v>75</v>
      </c>
      <c r="AY615" s="140" t="s">
        <v>177</v>
      </c>
    </row>
    <row r="616" spans="2:65" s="13" customFormat="1" x14ac:dyDescent="0.2">
      <c r="B616" s="145"/>
      <c r="D616" s="139" t="s">
        <v>188</v>
      </c>
      <c r="E616" s="146" t="s">
        <v>3</v>
      </c>
      <c r="F616" s="147" t="s">
        <v>838</v>
      </c>
      <c r="H616" s="148">
        <v>44.4</v>
      </c>
      <c r="I616" s="149"/>
      <c r="L616" s="145"/>
      <c r="M616" s="150"/>
      <c r="T616" s="151"/>
      <c r="AT616" s="146" t="s">
        <v>188</v>
      </c>
      <c r="AU616" s="146" t="s">
        <v>86</v>
      </c>
      <c r="AV616" s="13" t="s">
        <v>86</v>
      </c>
      <c r="AW616" s="13" t="s">
        <v>36</v>
      </c>
      <c r="AX616" s="13" t="s">
        <v>75</v>
      </c>
      <c r="AY616" s="146" t="s">
        <v>177</v>
      </c>
    </row>
    <row r="617" spans="2:65" s="14" customFormat="1" x14ac:dyDescent="0.2">
      <c r="B617" s="152"/>
      <c r="D617" s="139" t="s">
        <v>188</v>
      </c>
      <c r="E617" s="153" t="s">
        <v>3</v>
      </c>
      <c r="F617" s="154" t="s">
        <v>199</v>
      </c>
      <c r="H617" s="155">
        <v>927.72</v>
      </c>
      <c r="I617" s="156"/>
      <c r="L617" s="152"/>
      <c r="M617" s="157"/>
      <c r="T617" s="158"/>
      <c r="AT617" s="153" t="s">
        <v>188</v>
      </c>
      <c r="AU617" s="153" t="s">
        <v>86</v>
      </c>
      <c r="AV617" s="14" t="s">
        <v>184</v>
      </c>
      <c r="AW617" s="14" t="s">
        <v>36</v>
      </c>
      <c r="AX617" s="14" t="s">
        <v>83</v>
      </c>
      <c r="AY617" s="153" t="s">
        <v>177</v>
      </c>
    </row>
    <row r="618" spans="2:65" s="1" customFormat="1" ht="44.25" customHeight="1" x14ac:dyDescent="0.2">
      <c r="B618" s="120"/>
      <c r="C618" s="121" t="s">
        <v>844</v>
      </c>
      <c r="D618" s="121" t="s">
        <v>179</v>
      </c>
      <c r="E618" s="122" t="s">
        <v>845</v>
      </c>
      <c r="F618" s="123" t="s">
        <v>846</v>
      </c>
      <c r="G618" s="124" t="s">
        <v>279</v>
      </c>
      <c r="H618" s="125">
        <v>45</v>
      </c>
      <c r="I618" s="126"/>
      <c r="J618" s="127">
        <f>ROUND(I618*H618,2)</f>
        <v>0</v>
      </c>
      <c r="K618" s="123" t="s">
        <v>183</v>
      </c>
      <c r="L618" s="28"/>
      <c r="M618" s="128" t="s">
        <v>3</v>
      </c>
      <c r="N618" s="129" t="s">
        <v>46</v>
      </c>
      <c r="O618" s="276"/>
      <c r="P618" s="130">
        <f>O618*H618</f>
        <v>0</v>
      </c>
      <c r="Q618" s="130">
        <v>1.384E-2</v>
      </c>
      <c r="R618" s="130">
        <f>Q618*H618</f>
        <v>0.62280000000000002</v>
      </c>
      <c r="S618" s="130">
        <v>0</v>
      </c>
      <c r="T618" s="131">
        <f>S618*H618</f>
        <v>0</v>
      </c>
      <c r="U618" s="276"/>
      <c r="V618" s="276"/>
      <c r="W618" s="276"/>
      <c r="X618" s="276"/>
      <c r="Y618" s="276"/>
      <c r="Z618" s="276"/>
      <c r="AA618" s="276"/>
      <c r="AB618" s="276"/>
      <c r="AC618" s="276"/>
      <c r="AD618" s="276"/>
      <c r="AE618" s="276"/>
      <c r="AF618" s="276"/>
      <c r="AG618" s="276"/>
      <c r="AH618" s="276"/>
      <c r="AI618" s="276"/>
      <c r="AJ618" s="276"/>
      <c r="AK618" s="276"/>
      <c r="AL618" s="276"/>
      <c r="AM618" s="276"/>
      <c r="AN618" s="276"/>
      <c r="AO618" s="276"/>
      <c r="AP618" s="276"/>
      <c r="AQ618" s="276"/>
      <c r="AR618" s="132" t="s">
        <v>284</v>
      </c>
      <c r="AS618" s="276"/>
      <c r="AT618" s="132" t="s">
        <v>179</v>
      </c>
      <c r="AU618" s="132" t="s">
        <v>86</v>
      </c>
      <c r="AV618" s="276"/>
      <c r="AW618" s="276"/>
      <c r="AX618" s="276"/>
      <c r="AY618" s="17" t="s">
        <v>177</v>
      </c>
      <c r="AZ618" s="276"/>
      <c r="BA618" s="276"/>
      <c r="BB618" s="276"/>
      <c r="BC618" s="276"/>
      <c r="BD618" s="276"/>
      <c r="BE618" s="133">
        <f>IF(N618="základní",J618,0)</f>
        <v>0</v>
      </c>
      <c r="BF618" s="133">
        <f>IF(N618="snížená",J618,0)</f>
        <v>0</v>
      </c>
      <c r="BG618" s="133">
        <f>IF(N618="zákl. přenesená",J618,0)</f>
        <v>0</v>
      </c>
      <c r="BH618" s="133">
        <f>IF(N618="sníž. přenesená",J618,0)</f>
        <v>0</v>
      </c>
      <c r="BI618" s="133">
        <f>IF(N618="nulová",J618,0)</f>
        <v>0</v>
      </c>
      <c r="BJ618" s="17" t="s">
        <v>83</v>
      </c>
      <c r="BK618" s="133">
        <f>ROUND(I618*H618,2)</f>
        <v>0</v>
      </c>
      <c r="BL618" s="17" t="s">
        <v>284</v>
      </c>
      <c r="BM618" s="132" t="s">
        <v>847</v>
      </c>
    </row>
    <row r="619" spans="2:65" s="1" customFormat="1" x14ac:dyDescent="0.2">
      <c r="B619" s="28"/>
      <c r="C619" s="276"/>
      <c r="D619" s="134" t="s">
        <v>186</v>
      </c>
      <c r="E619" s="276"/>
      <c r="F619" s="135" t="s">
        <v>848</v>
      </c>
      <c r="G619" s="276"/>
      <c r="H619" s="276"/>
      <c r="I619" s="136"/>
      <c r="J619" s="276"/>
      <c r="K619" s="276"/>
      <c r="L619" s="28"/>
      <c r="M619" s="137"/>
      <c r="N619" s="276"/>
      <c r="O619" s="276"/>
      <c r="P619" s="276"/>
      <c r="Q619" s="276"/>
      <c r="R619" s="276"/>
      <c r="S619" s="276"/>
      <c r="T619" s="44"/>
      <c r="U619" s="276"/>
      <c r="V619" s="276"/>
      <c r="W619" s="276"/>
      <c r="X619" s="276"/>
      <c r="Y619" s="276"/>
      <c r="Z619" s="276"/>
      <c r="AA619" s="276"/>
      <c r="AB619" s="276"/>
      <c r="AC619" s="276"/>
      <c r="AD619" s="276"/>
      <c r="AE619" s="276"/>
      <c r="AF619" s="276"/>
      <c r="AG619" s="276"/>
      <c r="AH619" s="276"/>
      <c r="AI619" s="276"/>
      <c r="AJ619" s="276"/>
      <c r="AK619" s="276"/>
      <c r="AL619" s="276"/>
      <c r="AM619" s="276"/>
      <c r="AN619" s="276"/>
      <c r="AO619" s="276"/>
      <c r="AP619" s="276"/>
      <c r="AQ619" s="276"/>
      <c r="AR619" s="276"/>
      <c r="AS619" s="276"/>
      <c r="AT619" s="17" t="s">
        <v>186</v>
      </c>
      <c r="AU619" s="17" t="s">
        <v>86</v>
      </c>
      <c r="AV619" s="276"/>
      <c r="AW619" s="276"/>
      <c r="AX619" s="276"/>
      <c r="AY619" s="276"/>
      <c r="AZ619" s="276"/>
      <c r="BA619" s="276"/>
      <c r="BB619" s="276"/>
      <c r="BC619" s="276"/>
      <c r="BD619" s="276"/>
      <c r="BE619" s="276"/>
      <c r="BF619" s="276"/>
      <c r="BG619" s="276"/>
      <c r="BH619" s="276"/>
      <c r="BI619" s="276"/>
      <c r="BJ619" s="276"/>
      <c r="BK619" s="276"/>
      <c r="BL619" s="276"/>
      <c r="BM619" s="276"/>
    </row>
    <row r="620" spans="2:65" s="12" customFormat="1" x14ac:dyDescent="0.2">
      <c r="B620" s="138"/>
      <c r="D620" s="139" t="s">
        <v>188</v>
      </c>
      <c r="E620" s="140" t="s">
        <v>3</v>
      </c>
      <c r="F620" s="141" t="s">
        <v>300</v>
      </c>
      <c r="H620" s="140" t="s">
        <v>3</v>
      </c>
      <c r="I620" s="142"/>
      <c r="L620" s="138"/>
      <c r="M620" s="143"/>
      <c r="T620" s="144"/>
      <c r="AT620" s="140" t="s">
        <v>188</v>
      </c>
      <c r="AU620" s="140" t="s">
        <v>86</v>
      </c>
      <c r="AV620" s="12" t="s">
        <v>83</v>
      </c>
      <c r="AW620" s="12" t="s">
        <v>36</v>
      </c>
      <c r="AX620" s="12" t="s">
        <v>75</v>
      </c>
      <c r="AY620" s="140" t="s">
        <v>177</v>
      </c>
    </row>
    <row r="621" spans="2:65" s="13" customFormat="1" x14ac:dyDescent="0.2">
      <c r="B621" s="145"/>
      <c r="D621" s="139" t="s">
        <v>188</v>
      </c>
      <c r="E621" s="146" t="s">
        <v>3</v>
      </c>
      <c r="F621" s="147" t="s">
        <v>849</v>
      </c>
      <c r="H621" s="148">
        <v>45</v>
      </c>
      <c r="I621" s="149"/>
      <c r="L621" s="145"/>
      <c r="M621" s="150"/>
      <c r="T621" s="151"/>
      <c r="AT621" s="146" t="s">
        <v>188</v>
      </c>
      <c r="AU621" s="146" t="s">
        <v>86</v>
      </c>
      <c r="AV621" s="13" t="s">
        <v>86</v>
      </c>
      <c r="AW621" s="13" t="s">
        <v>36</v>
      </c>
      <c r="AX621" s="13" t="s">
        <v>83</v>
      </c>
      <c r="AY621" s="146" t="s">
        <v>177</v>
      </c>
    </row>
    <row r="622" spans="2:65" s="1" customFormat="1" ht="33" customHeight="1" x14ac:dyDescent="0.2">
      <c r="B622" s="120"/>
      <c r="C622" s="121" t="s">
        <v>850</v>
      </c>
      <c r="D622" s="121" t="s">
        <v>179</v>
      </c>
      <c r="E622" s="122" t="s">
        <v>851</v>
      </c>
      <c r="F622" s="123" t="s">
        <v>852</v>
      </c>
      <c r="G622" s="124" t="s">
        <v>387</v>
      </c>
      <c r="H622" s="125">
        <v>4</v>
      </c>
      <c r="I622" s="126"/>
      <c r="J622" s="127">
        <f>ROUND(I622*H622,2)</f>
        <v>0</v>
      </c>
      <c r="K622" s="123" t="s">
        <v>183</v>
      </c>
      <c r="L622" s="28"/>
      <c r="M622" s="128" t="s">
        <v>3</v>
      </c>
      <c r="N622" s="129" t="s">
        <v>46</v>
      </c>
      <c r="O622" s="276"/>
      <c r="P622" s="130">
        <f>O622*H622</f>
        <v>0</v>
      </c>
      <c r="Q622" s="130">
        <v>2.2000000000000001E-4</v>
      </c>
      <c r="R622" s="130">
        <f>Q622*H622</f>
        <v>8.8000000000000003E-4</v>
      </c>
      <c r="S622" s="130">
        <v>0</v>
      </c>
      <c r="T622" s="131">
        <f>S622*H622</f>
        <v>0</v>
      </c>
      <c r="U622" s="276"/>
      <c r="V622" s="276"/>
      <c r="W622" s="276"/>
      <c r="X622" s="276"/>
      <c r="Y622" s="276"/>
      <c r="Z622" s="276"/>
      <c r="AA622" s="276"/>
      <c r="AB622" s="276"/>
      <c r="AC622" s="276"/>
      <c r="AD622" s="276"/>
      <c r="AE622" s="276"/>
      <c r="AF622" s="276"/>
      <c r="AG622" s="276"/>
      <c r="AH622" s="276"/>
      <c r="AI622" s="276"/>
      <c r="AJ622" s="276"/>
      <c r="AK622" s="276"/>
      <c r="AL622" s="276"/>
      <c r="AM622" s="276"/>
      <c r="AN622" s="276"/>
      <c r="AO622" s="276"/>
      <c r="AP622" s="276"/>
      <c r="AQ622" s="276"/>
      <c r="AR622" s="132" t="s">
        <v>284</v>
      </c>
      <c r="AS622" s="276"/>
      <c r="AT622" s="132" t="s">
        <v>179</v>
      </c>
      <c r="AU622" s="132" t="s">
        <v>86</v>
      </c>
      <c r="AV622" s="276"/>
      <c r="AW622" s="276"/>
      <c r="AX622" s="276"/>
      <c r="AY622" s="17" t="s">
        <v>177</v>
      </c>
      <c r="AZ622" s="276"/>
      <c r="BA622" s="276"/>
      <c r="BB622" s="276"/>
      <c r="BC622" s="276"/>
      <c r="BD622" s="276"/>
      <c r="BE622" s="133">
        <f>IF(N622="základní",J622,0)</f>
        <v>0</v>
      </c>
      <c r="BF622" s="133">
        <f>IF(N622="snížená",J622,0)</f>
        <v>0</v>
      </c>
      <c r="BG622" s="133">
        <f>IF(N622="zákl. přenesená",J622,0)</f>
        <v>0</v>
      </c>
      <c r="BH622" s="133">
        <f>IF(N622="sníž. přenesená",J622,0)</f>
        <v>0</v>
      </c>
      <c r="BI622" s="133">
        <f>IF(N622="nulová",J622,0)</f>
        <v>0</v>
      </c>
      <c r="BJ622" s="17" t="s">
        <v>83</v>
      </c>
      <c r="BK622" s="133">
        <f>ROUND(I622*H622,2)</f>
        <v>0</v>
      </c>
      <c r="BL622" s="17" t="s">
        <v>284</v>
      </c>
      <c r="BM622" s="132" t="s">
        <v>853</v>
      </c>
    </row>
    <row r="623" spans="2:65" s="1" customFormat="1" x14ac:dyDescent="0.2">
      <c r="B623" s="28"/>
      <c r="C623" s="276"/>
      <c r="D623" s="134" t="s">
        <v>186</v>
      </c>
      <c r="E623" s="276"/>
      <c r="F623" s="135" t="s">
        <v>854</v>
      </c>
      <c r="G623" s="276"/>
      <c r="H623" s="276"/>
      <c r="I623" s="136"/>
      <c r="J623" s="276"/>
      <c r="K623" s="276"/>
      <c r="L623" s="28"/>
      <c r="M623" s="137"/>
      <c r="N623" s="276"/>
      <c r="O623" s="276"/>
      <c r="P623" s="276"/>
      <c r="Q623" s="276"/>
      <c r="R623" s="276"/>
      <c r="S623" s="276"/>
      <c r="T623" s="44"/>
      <c r="U623" s="276"/>
      <c r="V623" s="276"/>
      <c r="W623" s="276"/>
      <c r="X623" s="276"/>
      <c r="Y623" s="276"/>
      <c r="Z623" s="276"/>
      <c r="AA623" s="276"/>
      <c r="AB623" s="276"/>
      <c r="AC623" s="276"/>
      <c r="AD623" s="276"/>
      <c r="AE623" s="276"/>
      <c r="AF623" s="276"/>
      <c r="AG623" s="276"/>
      <c r="AH623" s="276"/>
      <c r="AI623" s="276"/>
      <c r="AJ623" s="276"/>
      <c r="AK623" s="276"/>
      <c r="AL623" s="276"/>
      <c r="AM623" s="276"/>
      <c r="AN623" s="276"/>
      <c r="AO623" s="276"/>
      <c r="AP623" s="276"/>
      <c r="AQ623" s="276"/>
      <c r="AR623" s="276"/>
      <c r="AS623" s="276"/>
      <c r="AT623" s="17" t="s">
        <v>186</v>
      </c>
      <c r="AU623" s="17" t="s">
        <v>86</v>
      </c>
      <c r="AV623" s="276"/>
      <c r="AW623" s="276"/>
      <c r="AX623" s="276"/>
      <c r="AY623" s="276"/>
      <c r="AZ623" s="276"/>
      <c r="BA623" s="276"/>
      <c r="BB623" s="276"/>
      <c r="BC623" s="276"/>
      <c r="BD623" s="276"/>
      <c r="BE623" s="276"/>
      <c r="BF623" s="276"/>
      <c r="BG623" s="276"/>
      <c r="BH623" s="276"/>
      <c r="BI623" s="276"/>
      <c r="BJ623" s="276"/>
      <c r="BK623" s="276"/>
      <c r="BL623" s="276"/>
      <c r="BM623" s="276"/>
    </row>
    <row r="624" spans="2:65" s="12" customFormat="1" x14ac:dyDescent="0.2">
      <c r="B624" s="138"/>
      <c r="D624" s="139" t="s">
        <v>188</v>
      </c>
      <c r="E624" s="140" t="s">
        <v>3</v>
      </c>
      <c r="F624" s="141" t="s">
        <v>855</v>
      </c>
      <c r="H624" s="140" t="s">
        <v>3</v>
      </c>
      <c r="I624" s="142"/>
      <c r="L624" s="138"/>
      <c r="M624" s="143"/>
      <c r="T624" s="144"/>
      <c r="AT624" s="140" t="s">
        <v>188</v>
      </c>
      <c r="AU624" s="140" t="s">
        <v>86</v>
      </c>
      <c r="AV624" s="12" t="s">
        <v>83</v>
      </c>
      <c r="AW624" s="12" t="s">
        <v>36</v>
      </c>
      <c r="AX624" s="12" t="s">
        <v>75</v>
      </c>
      <c r="AY624" s="140" t="s">
        <v>177</v>
      </c>
    </row>
    <row r="625" spans="2:65" s="13" customFormat="1" x14ac:dyDescent="0.2">
      <c r="B625" s="145"/>
      <c r="D625" s="139" t="s">
        <v>188</v>
      </c>
      <c r="E625" s="146" t="s">
        <v>3</v>
      </c>
      <c r="F625" s="147" t="s">
        <v>856</v>
      </c>
      <c r="H625" s="148">
        <v>4</v>
      </c>
      <c r="I625" s="149"/>
      <c r="L625" s="145"/>
      <c r="M625" s="150"/>
      <c r="T625" s="151"/>
      <c r="AT625" s="146" t="s">
        <v>188</v>
      </c>
      <c r="AU625" s="146" t="s">
        <v>86</v>
      </c>
      <c r="AV625" s="13" t="s">
        <v>86</v>
      </c>
      <c r="AW625" s="13" t="s">
        <v>36</v>
      </c>
      <c r="AX625" s="13" t="s">
        <v>83</v>
      </c>
      <c r="AY625" s="146" t="s">
        <v>177</v>
      </c>
    </row>
    <row r="626" spans="2:65" s="1" customFormat="1" ht="33" customHeight="1" x14ac:dyDescent="0.2">
      <c r="B626" s="120"/>
      <c r="C626" s="159" t="s">
        <v>857</v>
      </c>
      <c r="D626" s="159" t="s">
        <v>246</v>
      </c>
      <c r="E626" s="160" t="s">
        <v>858</v>
      </c>
      <c r="F626" s="161" t="s">
        <v>859</v>
      </c>
      <c r="G626" s="162" t="s">
        <v>387</v>
      </c>
      <c r="H626" s="163">
        <v>2</v>
      </c>
      <c r="I626" s="164"/>
      <c r="J626" s="165">
        <f>ROUND(I626*H626,2)</f>
        <v>0</v>
      </c>
      <c r="K626" s="161" t="s">
        <v>183</v>
      </c>
      <c r="L626" s="166"/>
      <c r="M626" s="167" t="s">
        <v>3</v>
      </c>
      <c r="N626" s="168" t="s">
        <v>46</v>
      </c>
      <c r="O626" s="276"/>
      <c r="P626" s="130">
        <f>O626*H626</f>
        <v>0</v>
      </c>
      <c r="Q626" s="130">
        <v>1.521E-2</v>
      </c>
      <c r="R626" s="130">
        <f>Q626*H626</f>
        <v>3.0419999999999999E-2</v>
      </c>
      <c r="S626" s="130">
        <v>0</v>
      </c>
      <c r="T626" s="131">
        <f>S626*H626</f>
        <v>0</v>
      </c>
      <c r="U626" s="276"/>
      <c r="V626" s="276"/>
      <c r="W626" s="276"/>
      <c r="X626" s="276"/>
      <c r="Y626" s="276"/>
      <c r="Z626" s="276"/>
      <c r="AA626" s="276"/>
      <c r="AB626" s="276"/>
      <c r="AC626" s="276"/>
      <c r="AD626" s="276"/>
      <c r="AE626" s="276"/>
      <c r="AF626" s="276"/>
      <c r="AG626" s="276"/>
      <c r="AH626" s="276"/>
      <c r="AI626" s="276"/>
      <c r="AJ626" s="276"/>
      <c r="AK626" s="276"/>
      <c r="AL626" s="276"/>
      <c r="AM626" s="276"/>
      <c r="AN626" s="276"/>
      <c r="AO626" s="276"/>
      <c r="AP626" s="276"/>
      <c r="AQ626" s="276"/>
      <c r="AR626" s="132" t="s">
        <v>406</v>
      </c>
      <c r="AS626" s="276"/>
      <c r="AT626" s="132" t="s">
        <v>246</v>
      </c>
      <c r="AU626" s="132" t="s">
        <v>86</v>
      </c>
      <c r="AV626" s="276"/>
      <c r="AW626" s="276"/>
      <c r="AX626" s="276"/>
      <c r="AY626" s="17" t="s">
        <v>177</v>
      </c>
      <c r="AZ626" s="276"/>
      <c r="BA626" s="276"/>
      <c r="BB626" s="276"/>
      <c r="BC626" s="276"/>
      <c r="BD626" s="276"/>
      <c r="BE626" s="133">
        <f>IF(N626="základní",J626,0)</f>
        <v>0</v>
      </c>
      <c r="BF626" s="133">
        <f>IF(N626="snížená",J626,0)</f>
        <v>0</v>
      </c>
      <c r="BG626" s="133">
        <f>IF(N626="zákl. přenesená",J626,0)</f>
        <v>0</v>
      </c>
      <c r="BH626" s="133">
        <f>IF(N626="sníž. přenesená",J626,0)</f>
        <v>0</v>
      </c>
      <c r="BI626" s="133">
        <f>IF(N626="nulová",J626,0)</f>
        <v>0</v>
      </c>
      <c r="BJ626" s="17" t="s">
        <v>83</v>
      </c>
      <c r="BK626" s="133">
        <f>ROUND(I626*H626,2)</f>
        <v>0</v>
      </c>
      <c r="BL626" s="17" t="s">
        <v>284</v>
      </c>
      <c r="BM626" s="132" t="s">
        <v>860</v>
      </c>
    </row>
    <row r="627" spans="2:65" s="1" customFormat="1" ht="33" customHeight="1" x14ac:dyDescent="0.2">
      <c r="B627" s="120"/>
      <c r="C627" s="159" t="s">
        <v>861</v>
      </c>
      <c r="D627" s="159" t="s">
        <v>246</v>
      </c>
      <c r="E627" s="160" t="s">
        <v>862</v>
      </c>
      <c r="F627" s="161" t="s">
        <v>863</v>
      </c>
      <c r="G627" s="162" t="s">
        <v>387</v>
      </c>
      <c r="H627" s="163">
        <v>2</v>
      </c>
      <c r="I627" s="164"/>
      <c r="J627" s="165">
        <f>ROUND(I627*H627,2)</f>
        <v>0</v>
      </c>
      <c r="K627" s="161" t="s">
        <v>183</v>
      </c>
      <c r="L627" s="166"/>
      <c r="M627" s="167" t="s">
        <v>3</v>
      </c>
      <c r="N627" s="168" t="s">
        <v>46</v>
      </c>
      <c r="O627" s="276"/>
      <c r="P627" s="130">
        <f>O627*H627</f>
        <v>0</v>
      </c>
      <c r="Q627" s="130">
        <v>1.553E-2</v>
      </c>
      <c r="R627" s="130">
        <f>Q627*H627</f>
        <v>3.1060000000000001E-2</v>
      </c>
      <c r="S627" s="130">
        <v>0</v>
      </c>
      <c r="T627" s="131">
        <f>S627*H627</f>
        <v>0</v>
      </c>
      <c r="U627" s="276"/>
      <c r="V627" s="276"/>
      <c r="W627" s="276"/>
      <c r="X627" s="276"/>
      <c r="Y627" s="276"/>
      <c r="Z627" s="276"/>
      <c r="AA627" s="276"/>
      <c r="AB627" s="276"/>
      <c r="AC627" s="276"/>
      <c r="AD627" s="276"/>
      <c r="AE627" s="276"/>
      <c r="AF627" s="276"/>
      <c r="AG627" s="276"/>
      <c r="AH627" s="276"/>
      <c r="AI627" s="276"/>
      <c r="AJ627" s="276"/>
      <c r="AK627" s="276"/>
      <c r="AL627" s="276"/>
      <c r="AM627" s="276"/>
      <c r="AN627" s="276"/>
      <c r="AO627" s="276"/>
      <c r="AP627" s="276"/>
      <c r="AQ627" s="276"/>
      <c r="AR627" s="132" t="s">
        <v>406</v>
      </c>
      <c r="AS627" s="276"/>
      <c r="AT627" s="132" t="s">
        <v>246</v>
      </c>
      <c r="AU627" s="132" t="s">
        <v>86</v>
      </c>
      <c r="AV627" s="276"/>
      <c r="AW627" s="276"/>
      <c r="AX627" s="276"/>
      <c r="AY627" s="17" t="s">
        <v>177</v>
      </c>
      <c r="AZ627" s="276"/>
      <c r="BA627" s="276"/>
      <c r="BB627" s="276"/>
      <c r="BC627" s="276"/>
      <c r="BD627" s="276"/>
      <c r="BE627" s="133">
        <f>IF(N627="základní",J627,0)</f>
        <v>0</v>
      </c>
      <c r="BF627" s="133">
        <f>IF(N627="snížená",J627,0)</f>
        <v>0</v>
      </c>
      <c r="BG627" s="133">
        <f>IF(N627="zákl. přenesená",J627,0)</f>
        <v>0</v>
      </c>
      <c r="BH627" s="133">
        <f>IF(N627="sníž. přenesená",J627,0)</f>
        <v>0</v>
      </c>
      <c r="BI627" s="133">
        <f>IF(N627="nulová",J627,0)</f>
        <v>0</v>
      </c>
      <c r="BJ627" s="17" t="s">
        <v>83</v>
      </c>
      <c r="BK627" s="133">
        <f>ROUND(I627*H627,2)</f>
        <v>0</v>
      </c>
      <c r="BL627" s="17" t="s">
        <v>284</v>
      </c>
      <c r="BM627" s="132" t="s">
        <v>864</v>
      </c>
    </row>
    <row r="628" spans="2:65" s="1" customFormat="1" ht="33" customHeight="1" x14ac:dyDescent="0.2">
      <c r="B628" s="120"/>
      <c r="C628" s="121" t="s">
        <v>865</v>
      </c>
      <c r="D628" s="121" t="s">
        <v>866</v>
      </c>
      <c r="E628" s="122" t="s">
        <v>867</v>
      </c>
      <c r="F628" s="123" t="s">
        <v>868</v>
      </c>
      <c r="G628" s="124" t="s">
        <v>279</v>
      </c>
      <c r="H628" s="125">
        <v>828.96</v>
      </c>
      <c r="I628" s="126"/>
      <c r="J628" s="127">
        <f>ROUND(I628*H628,2)</f>
        <v>0</v>
      </c>
      <c r="K628" s="123" t="s">
        <v>338</v>
      </c>
      <c r="L628" s="28"/>
      <c r="M628" s="128" t="s">
        <v>3</v>
      </c>
      <c r="N628" s="129" t="s">
        <v>46</v>
      </c>
      <c r="O628" s="276"/>
      <c r="P628" s="130">
        <f>O628*H628</f>
        <v>0</v>
      </c>
      <c r="Q628" s="130">
        <v>0</v>
      </c>
      <c r="R628" s="130">
        <f>Q628*H628</f>
        <v>0</v>
      </c>
      <c r="S628" s="130">
        <v>0</v>
      </c>
      <c r="T628" s="131">
        <f>S628*H628</f>
        <v>0</v>
      </c>
      <c r="U628" s="276"/>
      <c r="V628" s="276"/>
      <c r="W628" s="276"/>
      <c r="X628" s="276"/>
      <c r="Y628" s="276"/>
      <c r="Z628" s="276"/>
      <c r="AA628" s="276"/>
      <c r="AB628" s="276"/>
      <c r="AC628" s="276"/>
      <c r="AD628" s="276"/>
      <c r="AE628" s="276"/>
      <c r="AF628" s="276"/>
      <c r="AG628" s="276"/>
      <c r="AH628" s="276"/>
      <c r="AI628" s="276"/>
      <c r="AJ628" s="276"/>
      <c r="AK628" s="276"/>
      <c r="AL628" s="276"/>
      <c r="AM628" s="276"/>
      <c r="AN628" s="276"/>
      <c r="AO628" s="276"/>
      <c r="AP628" s="276"/>
      <c r="AQ628" s="276"/>
      <c r="AR628" s="132" t="s">
        <v>284</v>
      </c>
      <c r="AS628" s="276"/>
      <c r="AT628" s="132" t="s">
        <v>179</v>
      </c>
      <c r="AU628" s="132" t="s">
        <v>86</v>
      </c>
      <c r="AV628" s="276"/>
      <c r="AW628" s="276"/>
      <c r="AX628" s="276"/>
      <c r="AY628" s="17" t="s">
        <v>177</v>
      </c>
      <c r="AZ628" s="276"/>
      <c r="BA628" s="276"/>
      <c r="BB628" s="276"/>
      <c r="BC628" s="276"/>
      <c r="BD628" s="276"/>
      <c r="BE628" s="133">
        <f>IF(N628="základní",J628,0)</f>
        <v>0</v>
      </c>
      <c r="BF628" s="133">
        <f>IF(N628="snížená",J628,0)</f>
        <v>0</v>
      </c>
      <c r="BG628" s="133">
        <f>IF(N628="zákl. přenesená",J628,0)</f>
        <v>0</v>
      </c>
      <c r="BH628" s="133">
        <f>IF(N628="sníž. přenesená",J628,0)</f>
        <v>0</v>
      </c>
      <c r="BI628" s="133">
        <f>IF(N628="nulová",J628,0)</f>
        <v>0</v>
      </c>
      <c r="BJ628" s="17" t="s">
        <v>83</v>
      </c>
      <c r="BK628" s="133">
        <f>ROUND(I628*H628,2)</f>
        <v>0</v>
      </c>
      <c r="BL628" s="17" t="s">
        <v>284</v>
      </c>
      <c r="BM628" s="132" t="s">
        <v>869</v>
      </c>
    </row>
    <row r="629" spans="2:65" s="12" customFormat="1" x14ac:dyDescent="0.2">
      <c r="B629" s="138"/>
      <c r="D629" s="139" t="s">
        <v>188</v>
      </c>
      <c r="E629" s="140" t="s">
        <v>3</v>
      </c>
      <c r="F629" s="141" t="s">
        <v>296</v>
      </c>
      <c r="H629" s="140" t="s">
        <v>3</v>
      </c>
      <c r="I629" s="142"/>
      <c r="L629" s="138"/>
      <c r="M629" s="143"/>
      <c r="T629" s="144"/>
      <c r="AT629" s="140" t="s">
        <v>188</v>
      </c>
      <c r="AU629" s="140" t="s">
        <v>86</v>
      </c>
      <c r="AV629" s="12" t="s">
        <v>83</v>
      </c>
      <c r="AW629" s="12" t="s">
        <v>36</v>
      </c>
      <c r="AX629" s="12" t="s">
        <v>75</v>
      </c>
      <c r="AY629" s="140" t="s">
        <v>177</v>
      </c>
    </row>
    <row r="630" spans="2:65" s="13" customFormat="1" x14ac:dyDescent="0.2">
      <c r="B630" s="145"/>
      <c r="D630" s="139" t="s">
        <v>188</v>
      </c>
      <c r="E630" s="146" t="s">
        <v>3</v>
      </c>
      <c r="F630" s="147" t="s">
        <v>379</v>
      </c>
      <c r="H630" s="148">
        <v>145.44</v>
      </c>
      <c r="I630" s="149"/>
      <c r="L630" s="145"/>
      <c r="M630" s="150"/>
      <c r="T630" s="151"/>
      <c r="AT630" s="146" t="s">
        <v>188</v>
      </c>
      <c r="AU630" s="146" t="s">
        <v>86</v>
      </c>
      <c r="AV630" s="13" t="s">
        <v>86</v>
      </c>
      <c r="AW630" s="13" t="s">
        <v>36</v>
      </c>
      <c r="AX630" s="13" t="s">
        <v>75</v>
      </c>
      <c r="AY630" s="146" t="s">
        <v>177</v>
      </c>
    </row>
    <row r="631" spans="2:65" s="12" customFormat="1" x14ac:dyDescent="0.2">
      <c r="B631" s="138"/>
      <c r="D631" s="139" t="s">
        <v>188</v>
      </c>
      <c r="E631" s="140" t="s">
        <v>3</v>
      </c>
      <c r="F631" s="141" t="s">
        <v>380</v>
      </c>
      <c r="H631" s="140" t="s">
        <v>3</v>
      </c>
      <c r="I631" s="142"/>
      <c r="L631" s="138"/>
      <c r="M631" s="143"/>
      <c r="T631" s="144"/>
      <c r="AT631" s="140" t="s">
        <v>188</v>
      </c>
      <c r="AU631" s="140" t="s">
        <v>86</v>
      </c>
      <c r="AV631" s="12" t="s">
        <v>83</v>
      </c>
      <c r="AW631" s="12" t="s">
        <v>36</v>
      </c>
      <c r="AX631" s="12" t="s">
        <v>75</v>
      </c>
      <c r="AY631" s="140" t="s">
        <v>177</v>
      </c>
    </row>
    <row r="632" spans="2:65" s="13" customFormat="1" x14ac:dyDescent="0.2">
      <c r="B632" s="145"/>
      <c r="D632" s="139" t="s">
        <v>188</v>
      </c>
      <c r="E632" s="146" t="s">
        <v>3</v>
      </c>
      <c r="F632" s="147" t="s">
        <v>381</v>
      </c>
      <c r="H632" s="148">
        <v>258</v>
      </c>
      <c r="I632" s="149"/>
      <c r="L632" s="145"/>
      <c r="M632" s="150"/>
      <c r="T632" s="151"/>
      <c r="AT632" s="146" t="s">
        <v>188</v>
      </c>
      <c r="AU632" s="146" t="s">
        <v>86</v>
      </c>
      <c r="AV632" s="13" t="s">
        <v>86</v>
      </c>
      <c r="AW632" s="13" t="s">
        <v>36</v>
      </c>
      <c r="AX632" s="13" t="s">
        <v>75</v>
      </c>
      <c r="AY632" s="146" t="s">
        <v>177</v>
      </c>
    </row>
    <row r="633" spans="2:65" s="12" customFormat="1" x14ac:dyDescent="0.2">
      <c r="B633" s="138"/>
      <c r="D633" s="139" t="s">
        <v>188</v>
      </c>
      <c r="E633" s="140" t="s">
        <v>3</v>
      </c>
      <c r="F633" s="141" t="s">
        <v>298</v>
      </c>
      <c r="H633" s="140" t="s">
        <v>3</v>
      </c>
      <c r="I633" s="142"/>
      <c r="L633" s="138"/>
      <c r="M633" s="143"/>
      <c r="T633" s="144"/>
      <c r="AT633" s="140" t="s">
        <v>188</v>
      </c>
      <c r="AU633" s="140" t="s">
        <v>86</v>
      </c>
      <c r="AV633" s="12" t="s">
        <v>83</v>
      </c>
      <c r="AW633" s="12" t="s">
        <v>36</v>
      </c>
      <c r="AX633" s="12" t="s">
        <v>75</v>
      </c>
      <c r="AY633" s="140" t="s">
        <v>177</v>
      </c>
    </row>
    <row r="634" spans="2:65" s="13" customFormat="1" x14ac:dyDescent="0.2">
      <c r="B634" s="145"/>
      <c r="D634" s="139" t="s">
        <v>188</v>
      </c>
      <c r="E634" s="146" t="s">
        <v>3</v>
      </c>
      <c r="F634" s="147" t="s">
        <v>382</v>
      </c>
      <c r="H634" s="148">
        <v>207</v>
      </c>
      <c r="I634" s="149"/>
      <c r="L634" s="145"/>
      <c r="M634" s="150"/>
      <c r="T634" s="151"/>
      <c r="AT634" s="146" t="s">
        <v>188</v>
      </c>
      <c r="AU634" s="146" t="s">
        <v>86</v>
      </c>
      <c r="AV634" s="13" t="s">
        <v>86</v>
      </c>
      <c r="AW634" s="13" t="s">
        <v>36</v>
      </c>
      <c r="AX634" s="13" t="s">
        <v>75</v>
      </c>
      <c r="AY634" s="146" t="s">
        <v>177</v>
      </c>
    </row>
    <row r="635" spans="2:65" s="12" customFormat="1" x14ac:dyDescent="0.2">
      <c r="B635" s="138"/>
      <c r="D635" s="139" t="s">
        <v>188</v>
      </c>
      <c r="E635" s="140" t="s">
        <v>3</v>
      </c>
      <c r="F635" s="141" t="s">
        <v>300</v>
      </c>
      <c r="H635" s="140" t="s">
        <v>3</v>
      </c>
      <c r="I635" s="142"/>
      <c r="L635" s="138"/>
      <c r="M635" s="143"/>
      <c r="T635" s="144"/>
      <c r="AT635" s="140" t="s">
        <v>188</v>
      </c>
      <c r="AU635" s="140" t="s">
        <v>86</v>
      </c>
      <c r="AV635" s="12" t="s">
        <v>83</v>
      </c>
      <c r="AW635" s="12" t="s">
        <v>36</v>
      </c>
      <c r="AX635" s="12" t="s">
        <v>75</v>
      </c>
      <c r="AY635" s="140" t="s">
        <v>177</v>
      </c>
    </row>
    <row r="636" spans="2:65" s="13" customFormat="1" x14ac:dyDescent="0.2">
      <c r="B636" s="145"/>
      <c r="D636" s="139" t="s">
        <v>188</v>
      </c>
      <c r="E636" s="146" t="s">
        <v>3</v>
      </c>
      <c r="F636" s="147" t="s">
        <v>383</v>
      </c>
      <c r="H636" s="148">
        <v>218.52</v>
      </c>
      <c r="I636" s="149"/>
      <c r="L636" s="145"/>
      <c r="M636" s="150"/>
      <c r="T636" s="151"/>
      <c r="AT636" s="146" t="s">
        <v>188</v>
      </c>
      <c r="AU636" s="146" t="s">
        <v>86</v>
      </c>
      <c r="AV636" s="13" t="s">
        <v>86</v>
      </c>
      <c r="AW636" s="13" t="s">
        <v>36</v>
      </c>
      <c r="AX636" s="13" t="s">
        <v>75</v>
      </c>
      <c r="AY636" s="146" t="s">
        <v>177</v>
      </c>
    </row>
    <row r="637" spans="2:65" s="14" customFormat="1" x14ac:dyDescent="0.2">
      <c r="B637" s="152"/>
      <c r="D637" s="139" t="s">
        <v>188</v>
      </c>
      <c r="E637" s="153" t="s">
        <v>3</v>
      </c>
      <c r="F637" s="154" t="s">
        <v>199</v>
      </c>
      <c r="H637" s="155">
        <v>828.96</v>
      </c>
      <c r="I637" s="156"/>
      <c r="L637" s="152"/>
      <c r="M637" s="157"/>
      <c r="T637" s="158"/>
      <c r="AT637" s="153" t="s">
        <v>188</v>
      </c>
      <c r="AU637" s="153" t="s">
        <v>86</v>
      </c>
      <c r="AV637" s="14" t="s">
        <v>184</v>
      </c>
      <c r="AW637" s="14" t="s">
        <v>36</v>
      </c>
      <c r="AX637" s="14" t="s">
        <v>83</v>
      </c>
      <c r="AY637" s="153" t="s">
        <v>177</v>
      </c>
    </row>
    <row r="638" spans="2:65" s="1" customFormat="1" ht="76.349999999999994" customHeight="1" x14ac:dyDescent="0.2">
      <c r="B638" s="120"/>
      <c r="C638" s="121" t="s">
        <v>870</v>
      </c>
      <c r="D638" s="121" t="s">
        <v>179</v>
      </c>
      <c r="E638" s="122" t="s">
        <v>871</v>
      </c>
      <c r="F638" s="123" t="s">
        <v>872</v>
      </c>
      <c r="G638" s="124" t="s">
        <v>227</v>
      </c>
      <c r="H638" s="125">
        <v>23.553999999999998</v>
      </c>
      <c r="I638" s="126"/>
      <c r="J638" s="127">
        <f>ROUND(I638*H638,2)</f>
        <v>0</v>
      </c>
      <c r="K638" s="123" t="s">
        <v>183</v>
      </c>
      <c r="L638" s="28"/>
      <c r="M638" s="128" t="s">
        <v>3</v>
      </c>
      <c r="N638" s="129" t="s">
        <v>46</v>
      </c>
      <c r="O638" s="276"/>
      <c r="P638" s="130">
        <f>O638*H638</f>
        <v>0</v>
      </c>
      <c r="Q638" s="130">
        <v>0</v>
      </c>
      <c r="R638" s="130">
        <f>Q638*H638</f>
        <v>0</v>
      </c>
      <c r="S638" s="130">
        <v>0</v>
      </c>
      <c r="T638" s="131">
        <f>S638*H638</f>
        <v>0</v>
      </c>
      <c r="U638" s="276"/>
      <c r="V638" s="276"/>
      <c r="W638" s="276"/>
      <c r="X638" s="276"/>
      <c r="Y638" s="276"/>
      <c r="Z638" s="276"/>
      <c r="AA638" s="276"/>
      <c r="AB638" s="276"/>
      <c r="AC638" s="276"/>
      <c r="AD638" s="276"/>
      <c r="AE638" s="276"/>
      <c r="AF638" s="276"/>
      <c r="AG638" s="276"/>
      <c r="AH638" s="276"/>
      <c r="AI638" s="276"/>
      <c r="AJ638" s="276"/>
      <c r="AK638" s="276"/>
      <c r="AL638" s="276"/>
      <c r="AM638" s="276"/>
      <c r="AN638" s="276"/>
      <c r="AO638" s="276"/>
      <c r="AP638" s="276"/>
      <c r="AQ638" s="276"/>
      <c r="AR638" s="132" t="s">
        <v>284</v>
      </c>
      <c r="AS638" s="276"/>
      <c r="AT638" s="132" t="s">
        <v>179</v>
      </c>
      <c r="AU638" s="132" t="s">
        <v>86</v>
      </c>
      <c r="AV638" s="276"/>
      <c r="AW638" s="276"/>
      <c r="AX638" s="276"/>
      <c r="AY638" s="17" t="s">
        <v>177</v>
      </c>
      <c r="AZ638" s="276"/>
      <c r="BA638" s="276"/>
      <c r="BB638" s="276"/>
      <c r="BC638" s="276"/>
      <c r="BD638" s="276"/>
      <c r="BE638" s="133">
        <f>IF(N638="základní",J638,0)</f>
        <v>0</v>
      </c>
      <c r="BF638" s="133">
        <f>IF(N638="snížená",J638,0)</f>
        <v>0</v>
      </c>
      <c r="BG638" s="133">
        <f>IF(N638="zákl. přenesená",J638,0)</f>
        <v>0</v>
      </c>
      <c r="BH638" s="133">
        <f>IF(N638="sníž. přenesená",J638,0)</f>
        <v>0</v>
      </c>
      <c r="BI638" s="133">
        <f>IF(N638="nulová",J638,0)</f>
        <v>0</v>
      </c>
      <c r="BJ638" s="17" t="s">
        <v>83</v>
      </c>
      <c r="BK638" s="133">
        <f>ROUND(I638*H638,2)</f>
        <v>0</v>
      </c>
      <c r="BL638" s="17" t="s">
        <v>284</v>
      </c>
      <c r="BM638" s="132" t="s">
        <v>873</v>
      </c>
    </row>
    <row r="639" spans="2:65" s="1" customFormat="1" x14ac:dyDescent="0.2">
      <c r="B639" s="28"/>
      <c r="C639" s="276"/>
      <c r="D639" s="134" t="s">
        <v>186</v>
      </c>
      <c r="E639" s="276"/>
      <c r="F639" s="135" t="s">
        <v>874</v>
      </c>
      <c r="G639" s="276"/>
      <c r="H639" s="276"/>
      <c r="I639" s="136"/>
      <c r="J639" s="276"/>
      <c r="K639" s="276"/>
      <c r="L639" s="28"/>
      <c r="M639" s="137"/>
      <c r="N639" s="276"/>
      <c r="O639" s="276"/>
      <c r="P639" s="276"/>
      <c r="Q639" s="276"/>
      <c r="R639" s="276"/>
      <c r="S639" s="276"/>
      <c r="T639" s="44"/>
      <c r="U639" s="276"/>
      <c r="V639" s="276"/>
      <c r="W639" s="276"/>
      <c r="X639" s="276"/>
      <c r="Y639" s="276"/>
      <c r="Z639" s="276"/>
      <c r="AA639" s="276"/>
      <c r="AB639" s="276"/>
      <c r="AC639" s="276"/>
      <c r="AD639" s="276"/>
      <c r="AE639" s="276"/>
      <c r="AF639" s="276"/>
      <c r="AG639" s="276"/>
      <c r="AH639" s="276"/>
      <c r="AI639" s="276"/>
      <c r="AJ639" s="276"/>
      <c r="AK639" s="276"/>
      <c r="AL639" s="276"/>
      <c r="AM639" s="276"/>
      <c r="AN639" s="276"/>
      <c r="AO639" s="276"/>
      <c r="AP639" s="276"/>
      <c r="AQ639" s="276"/>
      <c r="AR639" s="276"/>
      <c r="AS639" s="276"/>
      <c r="AT639" s="17" t="s">
        <v>186</v>
      </c>
      <c r="AU639" s="17" t="s">
        <v>86</v>
      </c>
      <c r="AV639" s="276"/>
      <c r="AW639" s="276"/>
      <c r="AX639" s="276"/>
      <c r="AY639" s="276"/>
      <c r="AZ639" s="276"/>
      <c r="BA639" s="276"/>
      <c r="BB639" s="276"/>
      <c r="BC639" s="276"/>
      <c r="BD639" s="276"/>
      <c r="BE639" s="276"/>
      <c r="BF639" s="276"/>
      <c r="BG639" s="276"/>
      <c r="BH639" s="276"/>
      <c r="BI639" s="276"/>
      <c r="BJ639" s="276"/>
      <c r="BK639" s="276"/>
      <c r="BL639" s="276"/>
      <c r="BM639" s="276"/>
    </row>
    <row r="640" spans="2:65" s="11" customFormat="1" ht="22.65" customHeight="1" x14ac:dyDescent="0.25">
      <c r="B640" s="108"/>
      <c r="D640" s="109" t="s">
        <v>74</v>
      </c>
      <c r="E640" s="118" t="s">
        <v>875</v>
      </c>
      <c r="F640" s="118" t="s">
        <v>876</v>
      </c>
      <c r="I640" s="111"/>
      <c r="J640" s="119">
        <f>BK640</f>
        <v>0</v>
      </c>
      <c r="L640" s="108"/>
      <c r="M640" s="113"/>
      <c r="P640" s="114">
        <f>SUM(P641:P673)</f>
        <v>0</v>
      </c>
      <c r="R640" s="114">
        <f>SUM(R641:R673)</f>
        <v>0.69499999999999995</v>
      </c>
      <c r="T640" s="115">
        <f>SUM(T641:T673)</f>
        <v>0.61599999999999999</v>
      </c>
      <c r="AR640" s="109" t="s">
        <v>86</v>
      </c>
      <c r="AT640" s="116" t="s">
        <v>74</v>
      </c>
      <c r="AU640" s="116" t="s">
        <v>83</v>
      </c>
      <c r="AY640" s="109" t="s">
        <v>177</v>
      </c>
      <c r="BK640" s="117">
        <f>SUM(BK641:BK673)</f>
        <v>0</v>
      </c>
    </row>
    <row r="641" spans="2:65" s="1" customFormat="1" ht="37.65" customHeight="1" x14ac:dyDescent="0.2">
      <c r="B641" s="120"/>
      <c r="C641" s="121" t="s">
        <v>877</v>
      </c>
      <c r="D641" s="121" t="s">
        <v>179</v>
      </c>
      <c r="E641" s="122" t="s">
        <v>878</v>
      </c>
      <c r="F641" s="123" t="s">
        <v>879</v>
      </c>
      <c r="G641" s="124" t="s">
        <v>387</v>
      </c>
      <c r="H641" s="125">
        <v>2</v>
      </c>
      <c r="I641" s="126"/>
      <c r="J641" s="127">
        <f>ROUND(I641*H641,2)</f>
        <v>0</v>
      </c>
      <c r="K641" s="123" t="s">
        <v>183</v>
      </c>
      <c r="L641" s="28"/>
      <c r="M641" s="128" t="s">
        <v>3</v>
      </c>
      <c r="N641" s="129" t="s">
        <v>46</v>
      </c>
      <c r="O641" s="276"/>
      <c r="P641" s="130">
        <f>O641*H641</f>
        <v>0</v>
      </c>
      <c r="Q641" s="130">
        <v>0</v>
      </c>
      <c r="R641" s="130">
        <f>Q641*H641</f>
        <v>0</v>
      </c>
      <c r="S641" s="130">
        <v>0</v>
      </c>
      <c r="T641" s="131">
        <f>S641*H641</f>
        <v>0</v>
      </c>
      <c r="U641" s="276"/>
      <c r="V641" s="276"/>
      <c r="W641" s="276"/>
      <c r="X641" s="276"/>
      <c r="Y641" s="276"/>
      <c r="Z641" s="276"/>
      <c r="AA641" s="276"/>
      <c r="AB641" s="276"/>
      <c r="AC641" s="276"/>
      <c r="AD641" s="276"/>
      <c r="AE641" s="276"/>
      <c r="AF641" s="276"/>
      <c r="AG641" s="276"/>
      <c r="AH641" s="276"/>
      <c r="AI641" s="276"/>
      <c r="AJ641" s="276"/>
      <c r="AK641" s="276"/>
      <c r="AL641" s="276"/>
      <c r="AM641" s="276"/>
      <c r="AN641" s="276"/>
      <c r="AO641" s="276"/>
      <c r="AP641" s="276"/>
      <c r="AQ641" s="276"/>
      <c r="AR641" s="132" t="s">
        <v>284</v>
      </c>
      <c r="AS641" s="276"/>
      <c r="AT641" s="132" t="s">
        <v>179</v>
      </c>
      <c r="AU641" s="132" t="s">
        <v>86</v>
      </c>
      <c r="AV641" s="276"/>
      <c r="AW641" s="276"/>
      <c r="AX641" s="276"/>
      <c r="AY641" s="17" t="s">
        <v>177</v>
      </c>
      <c r="AZ641" s="276"/>
      <c r="BA641" s="276"/>
      <c r="BB641" s="276"/>
      <c r="BC641" s="276"/>
      <c r="BD641" s="276"/>
      <c r="BE641" s="133">
        <f>IF(N641="základní",J641,0)</f>
        <v>0</v>
      </c>
      <c r="BF641" s="133">
        <f>IF(N641="snížená",J641,0)</f>
        <v>0</v>
      </c>
      <c r="BG641" s="133">
        <f>IF(N641="zákl. přenesená",J641,0)</f>
        <v>0</v>
      </c>
      <c r="BH641" s="133">
        <f>IF(N641="sníž. přenesená",J641,0)</f>
        <v>0</v>
      </c>
      <c r="BI641" s="133">
        <f>IF(N641="nulová",J641,0)</f>
        <v>0</v>
      </c>
      <c r="BJ641" s="17" t="s">
        <v>83</v>
      </c>
      <c r="BK641" s="133">
        <f>ROUND(I641*H641,2)</f>
        <v>0</v>
      </c>
      <c r="BL641" s="17" t="s">
        <v>284</v>
      </c>
      <c r="BM641" s="132" t="s">
        <v>880</v>
      </c>
    </row>
    <row r="642" spans="2:65" s="1" customFormat="1" x14ac:dyDescent="0.2">
      <c r="B642" s="28"/>
      <c r="C642" s="276"/>
      <c r="D642" s="134" t="s">
        <v>186</v>
      </c>
      <c r="E642" s="276"/>
      <c r="F642" s="135" t="s">
        <v>881</v>
      </c>
      <c r="G642" s="276"/>
      <c r="H642" s="276"/>
      <c r="I642" s="136"/>
      <c r="J642" s="276"/>
      <c r="K642" s="276"/>
      <c r="L642" s="28"/>
      <c r="M642" s="137"/>
      <c r="N642" s="276"/>
      <c r="O642" s="276"/>
      <c r="P642" s="276"/>
      <c r="Q642" s="276"/>
      <c r="R642" s="276"/>
      <c r="S642" s="276"/>
      <c r="T642" s="44"/>
      <c r="U642" s="276"/>
      <c r="V642" s="276"/>
      <c r="W642" s="276"/>
      <c r="X642" s="276"/>
      <c r="Y642" s="276"/>
      <c r="Z642" s="276"/>
      <c r="AA642" s="276"/>
      <c r="AB642" s="276"/>
      <c r="AC642" s="276"/>
      <c r="AD642" s="276"/>
      <c r="AE642" s="276"/>
      <c r="AF642" s="276"/>
      <c r="AG642" s="276"/>
      <c r="AH642" s="276"/>
      <c r="AI642" s="276"/>
      <c r="AJ642" s="276"/>
      <c r="AK642" s="276"/>
      <c r="AL642" s="276"/>
      <c r="AM642" s="276"/>
      <c r="AN642" s="276"/>
      <c r="AO642" s="276"/>
      <c r="AP642" s="276"/>
      <c r="AQ642" s="276"/>
      <c r="AR642" s="276"/>
      <c r="AS642" s="276"/>
      <c r="AT642" s="17" t="s">
        <v>186</v>
      </c>
      <c r="AU642" s="17" t="s">
        <v>86</v>
      </c>
      <c r="AV642" s="276"/>
      <c r="AW642" s="276"/>
      <c r="AX642" s="276"/>
      <c r="AY642" s="276"/>
      <c r="AZ642" s="276"/>
      <c r="BA642" s="276"/>
      <c r="BB642" s="276"/>
      <c r="BC642" s="276"/>
      <c r="BD642" s="276"/>
      <c r="BE642" s="276"/>
      <c r="BF642" s="276"/>
      <c r="BG642" s="276"/>
      <c r="BH642" s="276"/>
      <c r="BI642" s="276"/>
      <c r="BJ642" s="276"/>
      <c r="BK642" s="276"/>
      <c r="BL642" s="276"/>
      <c r="BM642" s="276"/>
    </row>
    <row r="643" spans="2:65" s="12" customFormat="1" x14ac:dyDescent="0.2">
      <c r="B643" s="138"/>
      <c r="D643" s="139" t="s">
        <v>188</v>
      </c>
      <c r="E643" s="140" t="s">
        <v>3</v>
      </c>
      <c r="F643" s="141" t="s">
        <v>882</v>
      </c>
      <c r="H643" s="140" t="s">
        <v>3</v>
      </c>
      <c r="I643" s="142"/>
      <c r="L643" s="138"/>
      <c r="M643" s="143"/>
      <c r="T643" s="144"/>
      <c r="AT643" s="140" t="s">
        <v>188</v>
      </c>
      <c r="AU643" s="140" t="s">
        <v>86</v>
      </c>
      <c r="AV643" s="12" t="s">
        <v>83</v>
      </c>
      <c r="AW643" s="12" t="s">
        <v>36</v>
      </c>
      <c r="AX643" s="12" t="s">
        <v>75</v>
      </c>
      <c r="AY643" s="140" t="s">
        <v>177</v>
      </c>
    </row>
    <row r="644" spans="2:65" s="13" customFormat="1" x14ac:dyDescent="0.2">
      <c r="B644" s="145"/>
      <c r="D644" s="139" t="s">
        <v>188</v>
      </c>
      <c r="E644" s="146" t="s">
        <v>3</v>
      </c>
      <c r="F644" s="147" t="s">
        <v>86</v>
      </c>
      <c r="H644" s="148">
        <v>2</v>
      </c>
      <c r="I644" s="149"/>
      <c r="L644" s="145"/>
      <c r="M644" s="150"/>
      <c r="T644" s="151"/>
      <c r="AT644" s="146" t="s">
        <v>188</v>
      </c>
      <c r="AU644" s="146" t="s">
        <v>86</v>
      </c>
      <c r="AV644" s="13" t="s">
        <v>86</v>
      </c>
      <c r="AW644" s="13" t="s">
        <v>36</v>
      </c>
      <c r="AX644" s="13" t="s">
        <v>75</v>
      </c>
      <c r="AY644" s="146" t="s">
        <v>177</v>
      </c>
    </row>
    <row r="645" spans="2:65" s="14" customFormat="1" x14ac:dyDescent="0.2">
      <c r="B645" s="152"/>
      <c r="D645" s="139" t="s">
        <v>188</v>
      </c>
      <c r="E645" s="153" t="s">
        <v>3</v>
      </c>
      <c r="F645" s="154" t="s">
        <v>199</v>
      </c>
      <c r="H645" s="155">
        <v>2</v>
      </c>
      <c r="I645" s="156"/>
      <c r="L645" s="152"/>
      <c r="M645" s="157"/>
      <c r="T645" s="158"/>
      <c r="AT645" s="153" t="s">
        <v>188</v>
      </c>
      <c r="AU645" s="153" t="s">
        <v>86</v>
      </c>
      <c r="AV645" s="14" t="s">
        <v>184</v>
      </c>
      <c r="AW645" s="14" t="s">
        <v>36</v>
      </c>
      <c r="AX645" s="14" t="s">
        <v>83</v>
      </c>
      <c r="AY645" s="153" t="s">
        <v>177</v>
      </c>
    </row>
    <row r="646" spans="2:65" s="1" customFormat="1" ht="62.85" customHeight="1" x14ac:dyDescent="0.2">
      <c r="B646" s="120"/>
      <c r="C646" s="159" t="s">
        <v>883</v>
      </c>
      <c r="D646" s="159" t="s">
        <v>246</v>
      </c>
      <c r="E646" s="160" t="s">
        <v>884</v>
      </c>
      <c r="F646" s="161" t="s">
        <v>2646</v>
      </c>
      <c r="G646" s="162" t="s">
        <v>387</v>
      </c>
      <c r="H646" s="163">
        <v>2</v>
      </c>
      <c r="I646" s="164"/>
      <c r="J646" s="165">
        <f>ROUND(I646*H646,2)</f>
        <v>0</v>
      </c>
      <c r="K646" s="161" t="s">
        <v>338</v>
      </c>
      <c r="L646" s="166"/>
      <c r="M646" s="167" t="s">
        <v>3</v>
      </c>
      <c r="N646" s="168" t="s">
        <v>46</v>
      </c>
      <c r="O646" s="276"/>
      <c r="P646" s="130">
        <f>O646*H646</f>
        <v>0</v>
      </c>
      <c r="Q646" s="130">
        <v>1.6E-2</v>
      </c>
      <c r="R646" s="130">
        <f>Q646*H646</f>
        <v>3.2000000000000001E-2</v>
      </c>
      <c r="S646" s="130">
        <v>0</v>
      </c>
      <c r="T646" s="131">
        <f>S646*H646</f>
        <v>0</v>
      </c>
      <c r="U646" s="276"/>
      <c r="V646" s="276"/>
      <c r="W646" s="276"/>
      <c r="X646" s="276"/>
      <c r="Y646" s="276"/>
      <c r="Z646" s="276"/>
      <c r="AA646" s="276"/>
      <c r="AB646" s="276"/>
      <c r="AC646" s="276"/>
      <c r="AD646" s="276"/>
      <c r="AE646" s="276"/>
      <c r="AF646" s="276"/>
      <c r="AG646" s="276"/>
      <c r="AH646" s="276"/>
      <c r="AI646" s="276"/>
      <c r="AJ646" s="276"/>
      <c r="AK646" s="276"/>
      <c r="AL646" s="276"/>
      <c r="AM646" s="276"/>
      <c r="AN646" s="276"/>
      <c r="AO646" s="276"/>
      <c r="AP646" s="276"/>
      <c r="AQ646" s="276"/>
      <c r="AR646" s="132" t="s">
        <v>406</v>
      </c>
      <c r="AS646" s="276"/>
      <c r="AT646" s="132" t="s">
        <v>246</v>
      </c>
      <c r="AU646" s="132" t="s">
        <v>86</v>
      </c>
      <c r="AV646" s="276"/>
      <c r="AW646" s="276"/>
      <c r="AX646" s="276"/>
      <c r="AY646" s="17" t="s">
        <v>177</v>
      </c>
      <c r="AZ646" s="276"/>
      <c r="BA646" s="276"/>
      <c r="BB646" s="276"/>
      <c r="BC646" s="276"/>
      <c r="BD646" s="276"/>
      <c r="BE646" s="133">
        <f>IF(N646="základní",J646,0)</f>
        <v>0</v>
      </c>
      <c r="BF646" s="133">
        <f>IF(N646="snížená",J646,0)</f>
        <v>0</v>
      </c>
      <c r="BG646" s="133">
        <f>IF(N646="zákl. přenesená",J646,0)</f>
        <v>0</v>
      </c>
      <c r="BH646" s="133">
        <f>IF(N646="sníž. přenesená",J646,0)</f>
        <v>0</v>
      </c>
      <c r="BI646" s="133">
        <f>IF(N646="nulová",J646,0)</f>
        <v>0</v>
      </c>
      <c r="BJ646" s="17" t="s">
        <v>83</v>
      </c>
      <c r="BK646" s="133">
        <f>ROUND(I646*H646,2)</f>
        <v>0</v>
      </c>
      <c r="BL646" s="17" t="s">
        <v>284</v>
      </c>
      <c r="BM646" s="132" t="s">
        <v>885</v>
      </c>
    </row>
    <row r="647" spans="2:65" s="1" customFormat="1" ht="37.65" customHeight="1" x14ac:dyDescent="0.2">
      <c r="B647" s="120"/>
      <c r="C647" s="121" t="s">
        <v>886</v>
      </c>
      <c r="D647" s="121" t="s">
        <v>179</v>
      </c>
      <c r="E647" s="122" t="s">
        <v>887</v>
      </c>
      <c r="F647" s="123" t="s">
        <v>888</v>
      </c>
      <c r="G647" s="124" t="s">
        <v>387</v>
      </c>
      <c r="H647" s="125">
        <v>2</v>
      </c>
      <c r="I647" s="126"/>
      <c r="J647" s="127">
        <f>ROUND(I647*H647,2)</f>
        <v>0</v>
      </c>
      <c r="K647" s="123" t="s">
        <v>183</v>
      </c>
      <c r="L647" s="28"/>
      <c r="M647" s="128" t="s">
        <v>3</v>
      </c>
      <c r="N647" s="129" t="s">
        <v>46</v>
      </c>
      <c r="O647" s="276"/>
      <c r="P647" s="130">
        <f>O647*H647</f>
        <v>0</v>
      </c>
      <c r="Q647" s="130">
        <v>0</v>
      </c>
      <c r="R647" s="130">
        <f>Q647*H647</f>
        <v>0</v>
      </c>
      <c r="S647" s="130">
        <v>0</v>
      </c>
      <c r="T647" s="131">
        <f>S647*H647</f>
        <v>0</v>
      </c>
      <c r="U647" s="276"/>
      <c r="V647" s="276"/>
      <c r="W647" s="276"/>
      <c r="X647" s="276"/>
      <c r="Y647" s="276"/>
      <c r="Z647" s="276"/>
      <c r="AA647" s="276"/>
      <c r="AB647" s="276"/>
      <c r="AC647" s="276"/>
      <c r="AD647" s="276"/>
      <c r="AE647" s="276"/>
      <c r="AF647" s="276"/>
      <c r="AG647" s="276"/>
      <c r="AH647" s="276"/>
      <c r="AI647" s="276"/>
      <c r="AJ647" s="276"/>
      <c r="AK647" s="276"/>
      <c r="AL647" s="276"/>
      <c r="AM647" s="276"/>
      <c r="AN647" s="276"/>
      <c r="AO647" s="276"/>
      <c r="AP647" s="276"/>
      <c r="AQ647" s="276"/>
      <c r="AR647" s="132" t="s">
        <v>284</v>
      </c>
      <c r="AS647" s="276"/>
      <c r="AT647" s="132" t="s">
        <v>179</v>
      </c>
      <c r="AU647" s="132" t="s">
        <v>86</v>
      </c>
      <c r="AV647" s="276"/>
      <c r="AW647" s="276"/>
      <c r="AX647" s="276"/>
      <c r="AY647" s="17" t="s">
        <v>177</v>
      </c>
      <c r="AZ647" s="276"/>
      <c r="BA647" s="276"/>
      <c r="BB647" s="276"/>
      <c r="BC647" s="276"/>
      <c r="BD647" s="276"/>
      <c r="BE647" s="133">
        <f>IF(N647="základní",J647,0)</f>
        <v>0</v>
      </c>
      <c r="BF647" s="133">
        <f>IF(N647="snížená",J647,0)</f>
        <v>0</v>
      </c>
      <c r="BG647" s="133">
        <f>IF(N647="zákl. přenesená",J647,0)</f>
        <v>0</v>
      </c>
      <c r="BH647" s="133">
        <f>IF(N647="sníž. přenesená",J647,0)</f>
        <v>0</v>
      </c>
      <c r="BI647" s="133">
        <f>IF(N647="nulová",J647,0)</f>
        <v>0</v>
      </c>
      <c r="BJ647" s="17" t="s">
        <v>83</v>
      </c>
      <c r="BK647" s="133">
        <f>ROUND(I647*H647,2)</f>
        <v>0</v>
      </c>
      <c r="BL647" s="17" t="s">
        <v>284</v>
      </c>
      <c r="BM647" s="132" t="s">
        <v>889</v>
      </c>
    </row>
    <row r="648" spans="2:65" s="1" customFormat="1" x14ac:dyDescent="0.2">
      <c r="B648" s="28"/>
      <c r="C648" s="276"/>
      <c r="D648" s="134" t="s">
        <v>186</v>
      </c>
      <c r="E648" s="276"/>
      <c r="F648" s="135" t="s">
        <v>890</v>
      </c>
      <c r="G648" s="276"/>
      <c r="H648" s="276"/>
      <c r="I648" s="136"/>
      <c r="J648" s="276"/>
      <c r="K648" s="276"/>
      <c r="L648" s="28"/>
      <c r="M648" s="137"/>
      <c r="N648" s="276"/>
      <c r="O648" s="276"/>
      <c r="P648" s="276"/>
      <c r="Q648" s="276"/>
      <c r="R648" s="276"/>
      <c r="S648" s="276"/>
      <c r="T648" s="44"/>
      <c r="U648" s="276"/>
      <c r="V648" s="276"/>
      <c r="W648" s="276"/>
      <c r="X648" s="276"/>
      <c r="Y648" s="276"/>
      <c r="Z648" s="276"/>
      <c r="AA648" s="276"/>
      <c r="AB648" s="276"/>
      <c r="AC648" s="276"/>
      <c r="AD648" s="276"/>
      <c r="AE648" s="276"/>
      <c r="AF648" s="276"/>
      <c r="AG648" s="276"/>
      <c r="AH648" s="276"/>
      <c r="AI648" s="276"/>
      <c r="AJ648" s="276"/>
      <c r="AK648" s="276"/>
      <c r="AL648" s="276"/>
      <c r="AM648" s="276"/>
      <c r="AN648" s="276"/>
      <c r="AO648" s="276"/>
      <c r="AP648" s="276"/>
      <c r="AQ648" s="276"/>
      <c r="AR648" s="276"/>
      <c r="AS648" s="276"/>
      <c r="AT648" s="17" t="s">
        <v>186</v>
      </c>
      <c r="AU648" s="17" t="s">
        <v>86</v>
      </c>
      <c r="AV648" s="276"/>
      <c r="AW648" s="276"/>
      <c r="AX648" s="276"/>
      <c r="AY648" s="276"/>
      <c r="AZ648" s="276"/>
      <c r="BA648" s="276"/>
      <c r="BB648" s="276"/>
      <c r="BC648" s="276"/>
      <c r="BD648" s="276"/>
      <c r="BE648" s="276"/>
      <c r="BF648" s="276"/>
      <c r="BG648" s="276"/>
      <c r="BH648" s="276"/>
      <c r="BI648" s="276"/>
      <c r="BJ648" s="276"/>
      <c r="BK648" s="276"/>
      <c r="BL648" s="276"/>
      <c r="BM648" s="276"/>
    </row>
    <row r="649" spans="2:65" s="12" customFormat="1" x14ac:dyDescent="0.2">
      <c r="B649" s="138"/>
      <c r="D649" s="139" t="s">
        <v>188</v>
      </c>
      <c r="E649" s="140" t="s">
        <v>3</v>
      </c>
      <c r="F649" s="141" t="s">
        <v>891</v>
      </c>
      <c r="H649" s="140" t="s">
        <v>3</v>
      </c>
      <c r="I649" s="142"/>
      <c r="L649" s="138"/>
      <c r="M649" s="143"/>
      <c r="T649" s="144"/>
      <c r="AT649" s="140" t="s">
        <v>188</v>
      </c>
      <c r="AU649" s="140" t="s">
        <v>86</v>
      </c>
      <c r="AV649" s="12" t="s">
        <v>83</v>
      </c>
      <c r="AW649" s="12" t="s">
        <v>36</v>
      </c>
      <c r="AX649" s="12" t="s">
        <v>75</v>
      </c>
      <c r="AY649" s="140" t="s">
        <v>177</v>
      </c>
    </row>
    <row r="650" spans="2:65" s="13" customFormat="1" x14ac:dyDescent="0.2">
      <c r="B650" s="145"/>
      <c r="D650" s="139" t="s">
        <v>188</v>
      </c>
      <c r="E650" s="146" t="s">
        <v>3</v>
      </c>
      <c r="F650" s="147" t="s">
        <v>86</v>
      </c>
      <c r="H650" s="148">
        <v>2</v>
      </c>
      <c r="I650" s="149"/>
      <c r="L650" s="145"/>
      <c r="M650" s="150"/>
      <c r="T650" s="151"/>
      <c r="AT650" s="146" t="s">
        <v>188</v>
      </c>
      <c r="AU650" s="146" t="s">
        <v>86</v>
      </c>
      <c r="AV650" s="13" t="s">
        <v>86</v>
      </c>
      <c r="AW650" s="13" t="s">
        <v>36</v>
      </c>
      <c r="AX650" s="13" t="s">
        <v>83</v>
      </c>
      <c r="AY650" s="146" t="s">
        <v>177</v>
      </c>
    </row>
    <row r="651" spans="2:65" s="1" customFormat="1" ht="33" customHeight="1" x14ac:dyDescent="0.2">
      <c r="B651" s="120"/>
      <c r="C651" s="159" t="s">
        <v>892</v>
      </c>
      <c r="D651" s="159" t="s">
        <v>246</v>
      </c>
      <c r="E651" s="160" t="s">
        <v>893</v>
      </c>
      <c r="F651" s="161" t="s">
        <v>2647</v>
      </c>
      <c r="G651" s="162" t="s">
        <v>387</v>
      </c>
      <c r="H651" s="163">
        <v>2</v>
      </c>
      <c r="I651" s="164"/>
      <c r="J651" s="165">
        <f>ROUND(I651*H651,2)</f>
        <v>0</v>
      </c>
      <c r="K651" s="161" t="s">
        <v>338</v>
      </c>
      <c r="L651" s="166"/>
      <c r="M651" s="167" t="s">
        <v>3</v>
      </c>
      <c r="N651" s="168" t="s">
        <v>46</v>
      </c>
      <c r="O651" s="276"/>
      <c r="P651" s="130">
        <f>O651*H651</f>
        <v>0</v>
      </c>
      <c r="Q651" s="130">
        <v>1.7000000000000001E-2</v>
      </c>
      <c r="R651" s="130">
        <f>Q651*H651</f>
        <v>3.4000000000000002E-2</v>
      </c>
      <c r="S651" s="130">
        <v>0</v>
      </c>
      <c r="T651" s="131">
        <f>S651*H651</f>
        <v>0</v>
      </c>
      <c r="U651" s="276"/>
      <c r="V651" s="276"/>
      <c r="W651" s="276"/>
      <c r="X651" s="276"/>
      <c r="Y651" s="276"/>
      <c r="Z651" s="276"/>
      <c r="AA651" s="276"/>
      <c r="AB651" s="276"/>
      <c r="AC651" s="276"/>
      <c r="AD651" s="276"/>
      <c r="AE651" s="276"/>
      <c r="AF651" s="276"/>
      <c r="AG651" s="276"/>
      <c r="AH651" s="276"/>
      <c r="AI651" s="276"/>
      <c r="AJ651" s="276"/>
      <c r="AK651" s="276"/>
      <c r="AL651" s="276"/>
      <c r="AM651" s="276"/>
      <c r="AN651" s="276"/>
      <c r="AO651" s="276"/>
      <c r="AP651" s="276"/>
      <c r="AQ651" s="276"/>
      <c r="AR651" s="132" t="s">
        <v>406</v>
      </c>
      <c r="AS651" s="276"/>
      <c r="AT651" s="132" t="s">
        <v>246</v>
      </c>
      <c r="AU651" s="132" t="s">
        <v>86</v>
      </c>
      <c r="AV651" s="276"/>
      <c r="AW651" s="276"/>
      <c r="AX651" s="276"/>
      <c r="AY651" s="17" t="s">
        <v>177</v>
      </c>
      <c r="AZ651" s="276"/>
      <c r="BA651" s="276"/>
      <c r="BB651" s="276"/>
      <c r="BC651" s="276"/>
      <c r="BD651" s="276"/>
      <c r="BE651" s="133">
        <f>IF(N651="základní",J651,0)</f>
        <v>0</v>
      </c>
      <c r="BF651" s="133">
        <f>IF(N651="snížená",J651,0)</f>
        <v>0</v>
      </c>
      <c r="BG651" s="133">
        <f>IF(N651="zákl. přenesená",J651,0)</f>
        <v>0</v>
      </c>
      <c r="BH651" s="133">
        <f>IF(N651="sníž. přenesená",J651,0)</f>
        <v>0</v>
      </c>
      <c r="BI651" s="133">
        <f>IF(N651="nulová",J651,0)</f>
        <v>0</v>
      </c>
      <c r="BJ651" s="17" t="s">
        <v>83</v>
      </c>
      <c r="BK651" s="133">
        <f>ROUND(I651*H651,2)</f>
        <v>0</v>
      </c>
      <c r="BL651" s="17" t="s">
        <v>284</v>
      </c>
      <c r="BM651" s="132" t="s">
        <v>894</v>
      </c>
    </row>
    <row r="652" spans="2:65" s="1" customFormat="1" ht="37.65" customHeight="1" x14ac:dyDescent="0.2">
      <c r="B652" s="120"/>
      <c r="C652" s="121" t="s">
        <v>895</v>
      </c>
      <c r="D652" s="121" t="s">
        <v>179</v>
      </c>
      <c r="E652" s="122" t="s">
        <v>896</v>
      </c>
      <c r="F652" s="123" t="s">
        <v>897</v>
      </c>
      <c r="G652" s="124" t="s">
        <v>387</v>
      </c>
      <c r="H652" s="125">
        <v>2</v>
      </c>
      <c r="I652" s="126"/>
      <c r="J652" s="127">
        <f>ROUND(I652*H652,2)</f>
        <v>0</v>
      </c>
      <c r="K652" s="123" t="s">
        <v>183</v>
      </c>
      <c r="L652" s="28"/>
      <c r="M652" s="128" t="s">
        <v>3</v>
      </c>
      <c r="N652" s="129" t="s">
        <v>46</v>
      </c>
      <c r="O652" s="276"/>
      <c r="P652" s="130">
        <f>O652*H652</f>
        <v>0</v>
      </c>
      <c r="Q652" s="130">
        <v>0</v>
      </c>
      <c r="R652" s="130">
        <f>Q652*H652</f>
        <v>0</v>
      </c>
      <c r="S652" s="130">
        <v>0</v>
      </c>
      <c r="T652" s="131">
        <f>S652*H652</f>
        <v>0</v>
      </c>
      <c r="U652" s="276"/>
      <c r="V652" s="276"/>
      <c r="W652" s="276"/>
      <c r="X652" s="276"/>
      <c r="Y652" s="276"/>
      <c r="Z652" s="276"/>
      <c r="AA652" s="276"/>
      <c r="AB652" s="276"/>
      <c r="AC652" s="276"/>
      <c r="AD652" s="276"/>
      <c r="AE652" s="276"/>
      <c r="AF652" s="276"/>
      <c r="AG652" s="276"/>
      <c r="AH652" s="276"/>
      <c r="AI652" s="276"/>
      <c r="AJ652" s="276"/>
      <c r="AK652" s="276"/>
      <c r="AL652" s="276"/>
      <c r="AM652" s="276"/>
      <c r="AN652" s="276"/>
      <c r="AO652" s="276"/>
      <c r="AP652" s="276"/>
      <c r="AQ652" s="276"/>
      <c r="AR652" s="132" t="s">
        <v>284</v>
      </c>
      <c r="AS652" s="276"/>
      <c r="AT652" s="132" t="s">
        <v>179</v>
      </c>
      <c r="AU652" s="132" t="s">
        <v>86</v>
      </c>
      <c r="AV652" s="276"/>
      <c r="AW652" s="276"/>
      <c r="AX652" s="276"/>
      <c r="AY652" s="17" t="s">
        <v>177</v>
      </c>
      <c r="AZ652" s="276"/>
      <c r="BA652" s="276"/>
      <c r="BB652" s="276"/>
      <c r="BC652" s="276"/>
      <c r="BD652" s="276"/>
      <c r="BE652" s="133">
        <f>IF(N652="základní",J652,0)</f>
        <v>0</v>
      </c>
      <c r="BF652" s="133">
        <f>IF(N652="snížená",J652,0)</f>
        <v>0</v>
      </c>
      <c r="BG652" s="133">
        <f>IF(N652="zákl. přenesená",J652,0)</f>
        <v>0</v>
      </c>
      <c r="BH652" s="133">
        <f>IF(N652="sníž. přenesená",J652,0)</f>
        <v>0</v>
      </c>
      <c r="BI652" s="133">
        <f>IF(N652="nulová",J652,0)</f>
        <v>0</v>
      </c>
      <c r="BJ652" s="17" t="s">
        <v>83</v>
      </c>
      <c r="BK652" s="133">
        <f>ROUND(I652*H652,2)</f>
        <v>0</v>
      </c>
      <c r="BL652" s="17" t="s">
        <v>284</v>
      </c>
      <c r="BM652" s="132" t="s">
        <v>898</v>
      </c>
    </row>
    <row r="653" spans="2:65" s="1" customFormat="1" x14ac:dyDescent="0.2">
      <c r="B653" s="28"/>
      <c r="C653" s="276"/>
      <c r="D653" s="134" t="s">
        <v>186</v>
      </c>
      <c r="E653" s="276"/>
      <c r="F653" s="135" t="s">
        <v>899</v>
      </c>
      <c r="G653" s="276"/>
      <c r="H653" s="276"/>
      <c r="I653" s="136"/>
      <c r="J653" s="276"/>
      <c r="K653" s="276"/>
      <c r="L653" s="28"/>
      <c r="M653" s="137"/>
      <c r="N653" s="276"/>
      <c r="O653" s="276"/>
      <c r="P653" s="276"/>
      <c r="Q653" s="276"/>
      <c r="R653" s="276"/>
      <c r="S653" s="276"/>
      <c r="T653" s="44"/>
      <c r="U653" s="276"/>
      <c r="V653" s="276"/>
      <c r="W653" s="276"/>
      <c r="X653" s="276"/>
      <c r="Y653" s="276"/>
      <c r="Z653" s="276"/>
      <c r="AA653" s="276"/>
      <c r="AB653" s="276"/>
      <c r="AC653" s="276"/>
      <c r="AD653" s="276"/>
      <c r="AE653" s="276"/>
      <c r="AF653" s="276"/>
      <c r="AG653" s="276"/>
      <c r="AH653" s="276"/>
      <c r="AI653" s="276"/>
      <c r="AJ653" s="276"/>
      <c r="AK653" s="276"/>
      <c r="AL653" s="276"/>
      <c r="AM653" s="276"/>
      <c r="AN653" s="276"/>
      <c r="AO653" s="276"/>
      <c r="AP653" s="276"/>
      <c r="AQ653" s="276"/>
      <c r="AR653" s="276"/>
      <c r="AS653" s="276"/>
      <c r="AT653" s="17" t="s">
        <v>186</v>
      </c>
      <c r="AU653" s="17" t="s">
        <v>86</v>
      </c>
      <c r="AV653" s="276"/>
      <c r="AW653" s="276"/>
      <c r="AX653" s="276"/>
      <c r="AY653" s="276"/>
      <c r="AZ653" s="276"/>
      <c r="BA653" s="276"/>
      <c r="BB653" s="276"/>
      <c r="BC653" s="276"/>
      <c r="BD653" s="276"/>
      <c r="BE653" s="276"/>
      <c r="BF653" s="276"/>
      <c r="BG653" s="276"/>
      <c r="BH653" s="276"/>
      <c r="BI653" s="276"/>
      <c r="BJ653" s="276"/>
      <c r="BK653" s="276"/>
      <c r="BL653" s="276"/>
      <c r="BM653" s="276"/>
    </row>
    <row r="654" spans="2:65" s="12" customFormat="1" x14ac:dyDescent="0.2">
      <c r="B654" s="138"/>
      <c r="D654" s="139" t="s">
        <v>188</v>
      </c>
      <c r="E654" s="140" t="s">
        <v>3</v>
      </c>
      <c r="F654" s="141" t="s">
        <v>900</v>
      </c>
      <c r="H654" s="140" t="s">
        <v>3</v>
      </c>
      <c r="I654" s="142"/>
      <c r="L654" s="138"/>
      <c r="M654" s="143"/>
      <c r="T654" s="144"/>
      <c r="AT654" s="140" t="s">
        <v>188</v>
      </c>
      <c r="AU654" s="140" t="s">
        <v>86</v>
      </c>
      <c r="AV654" s="12" t="s">
        <v>83</v>
      </c>
      <c r="AW654" s="12" t="s">
        <v>36</v>
      </c>
      <c r="AX654" s="12" t="s">
        <v>75</v>
      </c>
      <c r="AY654" s="140" t="s">
        <v>177</v>
      </c>
    </row>
    <row r="655" spans="2:65" s="13" customFormat="1" x14ac:dyDescent="0.2">
      <c r="B655" s="145"/>
      <c r="D655" s="139" t="s">
        <v>188</v>
      </c>
      <c r="E655" s="146" t="s">
        <v>3</v>
      </c>
      <c r="F655" s="147" t="s">
        <v>86</v>
      </c>
      <c r="H655" s="148">
        <v>2</v>
      </c>
      <c r="I655" s="149"/>
      <c r="L655" s="145"/>
      <c r="M655" s="150"/>
      <c r="T655" s="151"/>
      <c r="AT655" s="146" t="s">
        <v>188</v>
      </c>
      <c r="AU655" s="146" t="s">
        <v>86</v>
      </c>
      <c r="AV655" s="13" t="s">
        <v>86</v>
      </c>
      <c r="AW655" s="13" t="s">
        <v>36</v>
      </c>
      <c r="AX655" s="13" t="s">
        <v>83</v>
      </c>
      <c r="AY655" s="146" t="s">
        <v>177</v>
      </c>
    </row>
    <row r="656" spans="2:65" s="1" customFormat="1" ht="24.15" customHeight="1" x14ac:dyDescent="0.2">
      <c r="B656" s="120"/>
      <c r="C656" s="159" t="s">
        <v>901</v>
      </c>
      <c r="D656" s="159" t="s">
        <v>246</v>
      </c>
      <c r="E656" s="160" t="s">
        <v>902</v>
      </c>
      <c r="F656" s="161" t="s">
        <v>2648</v>
      </c>
      <c r="G656" s="162" t="s">
        <v>387</v>
      </c>
      <c r="H656" s="163">
        <v>2</v>
      </c>
      <c r="I656" s="164"/>
      <c r="J656" s="165">
        <f>ROUND(I656*H656,2)</f>
        <v>0</v>
      </c>
      <c r="K656" s="161" t="s">
        <v>338</v>
      </c>
      <c r="L656" s="166"/>
      <c r="M656" s="167" t="s">
        <v>3</v>
      </c>
      <c r="N656" s="168" t="s">
        <v>46</v>
      </c>
      <c r="O656" s="276"/>
      <c r="P656" s="130">
        <f>O656*H656</f>
        <v>0</v>
      </c>
      <c r="Q656" s="130">
        <v>3.5000000000000003E-2</v>
      </c>
      <c r="R656" s="130">
        <f>Q656*H656</f>
        <v>7.0000000000000007E-2</v>
      </c>
      <c r="S656" s="130">
        <v>0</v>
      </c>
      <c r="T656" s="131">
        <f>S656*H656</f>
        <v>0</v>
      </c>
      <c r="U656" s="276"/>
      <c r="V656" s="276"/>
      <c r="W656" s="276"/>
      <c r="X656" s="276"/>
      <c r="Y656" s="276"/>
      <c r="Z656" s="276"/>
      <c r="AA656" s="276"/>
      <c r="AB656" s="276"/>
      <c r="AC656" s="276"/>
      <c r="AD656" s="276"/>
      <c r="AE656" s="276"/>
      <c r="AF656" s="276"/>
      <c r="AG656" s="276"/>
      <c r="AH656" s="276"/>
      <c r="AI656" s="276"/>
      <c r="AJ656" s="276"/>
      <c r="AK656" s="276"/>
      <c r="AL656" s="276"/>
      <c r="AM656" s="276"/>
      <c r="AN656" s="276"/>
      <c r="AO656" s="276"/>
      <c r="AP656" s="276"/>
      <c r="AQ656" s="276"/>
      <c r="AR656" s="132" t="s">
        <v>406</v>
      </c>
      <c r="AS656" s="276"/>
      <c r="AT656" s="132" t="s">
        <v>246</v>
      </c>
      <c r="AU656" s="132" t="s">
        <v>86</v>
      </c>
      <c r="AV656" s="276"/>
      <c r="AW656" s="276"/>
      <c r="AX656" s="276"/>
      <c r="AY656" s="17" t="s">
        <v>177</v>
      </c>
      <c r="AZ656" s="276"/>
      <c r="BA656" s="276"/>
      <c r="BB656" s="276"/>
      <c r="BC656" s="276"/>
      <c r="BD656" s="276"/>
      <c r="BE656" s="133">
        <f>IF(N656="základní",J656,0)</f>
        <v>0</v>
      </c>
      <c r="BF656" s="133">
        <f>IF(N656="snížená",J656,0)</f>
        <v>0</v>
      </c>
      <c r="BG656" s="133">
        <f>IF(N656="zákl. přenesená",J656,0)</f>
        <v>0</v>
      </c>
      <c r="BH656" s="133">
        <f>IF(N656="sníž. přenesená",J656,0)</f>
        <v>0</v>
      </c>
      <c r="BI656" s="133">
        <f>IF(N656="nulová",J656,0)</f>
        <v>0</v>
      </c>
      <c r="BJ656" s="17" t="s">
        <v>83</v>
      </c>
      <c r="BK656" s="133">
        <f>ROUND(I656*H656,2)</f>
        <v>0</v>
      </c>
      <c r="BL656" s="17" t="s">
        <v>284</v>
      </c>
      <c r="BM656" s="132" t="s">
        <v>903</v>
      </c>
    </row>
    <row r="657" spans="2:65" s="1" customFormat="1" ht="37.65" customHeight="1" x14ac:dyDescent="0.2">
      <c r="B657" s="120"/>
      <c r="C657" s="121" t="s">
        <v>904</v>
      </c>
      <c r="D657" s="121" t="s">
        <v>179</v>
      </c>
      <c r="E657" s="122" t="s">
        <v>905</v>
      </c>
      <c r="F657" s="123" t="s">
        <v>906</v>
      </c>
      <c r="G657" s="124" t="s">
        <v>387</v>
      </c>
      <c r="H657" s="125">
        <v>13</v>
      </c>
      <c r="I657" s="126"/>
      <c r="J657" s="127">
        <f>ROUND(I657*H657,2)</f>
        <v>0</v>
      </c>
      <c r="K657" s="123" t="s">
        <v>183</v>
      </c>
      <c r="L657" s="28"/>
      <c r="M657" s="128" t="s">
        <v>3</v>
      </c>
      <c r="N657" s="129" t="s">
        <v>46</v>
      </c>
      <c r="O657" s="276"/>
      <c r="P657" s="130">
        <f>O657*H657</f>
        <v>0</v>
      </c>
      <c r="Q657" s="130">
        <v>0</v>
      </c>
      <c r="R657" s="130">
        <f>Q657*H657</f>
        <v>0</v>
      </c>
      <c r="S657" s="130">
        <v>0</v>
      </c>
      <c r="T657" s="131">
        <f>S657*H657</f>
        <v>0</v>
      </c>
      <c r="U657" s="276"/>
      <c r="V657" s="276"/>
      <c r="W657" s="276"/>
      <c r="X657" s="276"/>
      <c r="Y657" s="276"/>
      <c r="Z657" s="276"/>
      <c r="AA657" s="276"/>
      <c r="AB657" s="276"/>
      <c r="AC657" s="276"/>
      <c r="AD657" s="276"/>
      <c r="AE657" s="276"/>
      <c r="AF657" s="276"/>
      <c r="AG657" s="276"/>
      <c r="AH657" s="276"/>
      <c r="AI657" s="276"/>
      <c r="AJ657" s="276"/>
      <c r="AK657" s="276"/>
      <c r="AL657" s="276"/>
      <c r="AM657" s="276"/>
      <c r="AN657" s="276"/>
      <c r="AO657" s="276"/>
      <c r="AP657" s="276"/>
      <c r="AQ657" s="276"/>
      <c r="AR657" s="132" t="s">
        <v>284</v>
      </c>
      <c r="AS657" s="276"/>
      <c r="AT657" s="132" t="s">
        <v>179</v>
      </c>
      <c r="AU657" s="132" t="s">
        <v>86</v>
      </c>
      <c r="AV657" s="276"/>
      <c r="AW657" s="276"/>
      <c r="AX657" s="276"/>
      <c r="AY657" s="17" t="s">
        <v>177</v>
      </c>
      <c r="AZ657" s="276"/>
      <c r="BA657" s="276"/>
      <c r="BB657" s="276"/>
      <c r="BC657" s="276"/>
      <c r="BD657" s="276"/>
      <c r="BE657" s="133">
        <f>IF(N657="základní",J657,0)</f>
        <v>0</v>
      </c>
      <c r="BF657" s="133">
        <f>IF(N657="snížená",J657,0)</f>
        <v>0</v>
      </c>
      <c r="BG657" s="133">
        <f>IF(N657="zákl. přenesená",J657,0)</f>
        <v>0</v>
      </c>
      <c r="BH657" s="133">
        <f>IF(N657="sníž. přenesená",J657,0)</f>
        <v>0</v>
      </c>
      <c r="BI657" s="133">
        <f>IF(N657="nulová",J657,0)</f>
        <v>0</v>
      </c>
      <c r="BJ657" s="17" t="s">
        <v>83</v>
      </c>
      <c r="BK657" s="133">
        <f>ROUND(I657*H657,2)</f>
        <v>0</v>
      </c>
      <c r="BL657" s="17" t="s">
        <v>284</v>
      </c>
      <c r="BM657" s="132" t="s">
        <v>907</v>
      </c>
    </row>
    <row r="658" spans="2:65" s="1" customFormat="1" x14ac:dyDescent="0.2">
      <c r="B658" s="28"/>
      <c r="C658" s="276"/>
      <c r="D658" s="134" t="s">
        <v>186</v>
      </c>
      <c r="E658" s="276"/>
      <c r="F658" s="135" t="s">
        <v>908</v>
      </c>
      <c r="G658" s="276"/>
      <c r="H658" s="276"/>
      <c r="I658" s="136"/>
      <c r="J658" s="276"/>
      <c r="K658" s="276"/>
      <c r="L658" s="28"/>
      <c r="M658" s="137"/>
      <c r="N658" s="276"/>
      <c r="O658" s="276"/>
      <c r="P658" s="276"/>
      <c r="Q658" s="276"/>
      <c r="R658" s="276"/>
      <c r="S658" s="276"/>
      <c r="T658" s="44"/>
      <c r="U658" s="276"/>
      <c r="V658" s="276"/>
      <c r="W658" s="276"/>
      <c r="X658" s="276"/>
      <c r="Y658" s="276"/>
      <c r="Z658" s="276"/>
      <c r="AA658" s="276"/>
      <c r="AB658" s="276"/>
      <c r="AC658" s="276"/>
      <c r="AD658" s="276"/>
      <c r="AE658" s="276"/>
      <c r="AF658" s="276"/>
      <c r="AG658" s="276"/>
      <c r="AH658" s="276"/>
      <c r="AI658" s="276"/>
      <c r="AJ658" s="276"/>
      <c r="AK658" s="276"/>
      <c r="AL658" s="276"/>
      <c r="AM658" s="276"/>
      <c r="AN658" s="276"/>
      <c r="AO658" s="276"/>
      <c r="AP658" s="276"/>
      <c r="AQ658" s="276"/>
      <c r="AR658" s="276"/>
      <c r="AS658" s="276"/>
      <c r="AT658" s="17" t="s">
        <v>186</v>
      </c>
      <c r="AU658" s="17" t="s">
        <v>86</v>
      </c>
      <c r="AV658" s="276"/>
      <c r="AW658" s="276"/>
      <c r="AX658" s="276"/>
      <c r="AY658" s="276"/>
      <c r="AZ658" s="276"/>
      <c r="BA658" s="276"/>
      <c r="BB658" s="276"/>
      <c r="BC658" s="276"/>
      <c r="BD658" s="276"/>
      <c r="BE658" s="276"/>
      <c r="BF658" s="276"/>
      <c r="BG658" s="276"/>
      <c r="BH658" s="276"/>
      <c r="BI658" s="276"/>
      <c r="BJ658" s="276"/>
      <c r="BK658" s="276"/>
      <c r="BL658" s="276"/>
      <c r="BM658" s="276"/>
    </row>
    <row r="659" spans="2:65" s="12" customFormat="1" x14ac:dyDescent="0.2">
      <c r="B659" s="138"/>
      <c r="D659" s="139" t="s">
        <v>188</v>
      </c>
      <c r="E659" s="140" t="s">
        <v>3</v>
      </c>
      <c r="F659" s="141" t="s">
        <v>909</v>
      </c>
      <c r="H659" s="140" t="s">
        <v>3</v>
      </c>
      <c r="I659" s="142"/>
      <c r="L659" s="138"/>
      <c r="M659" s="143"/>
      <c r="T659" s="144"/>
      <c r="AT659" s="140" t="s">
        <v>188</v>
      </c>
      <c r="AU659" s="140" t="s">
        <v>86</v>
      </c>
      <c r="AV659" s="12" t="s">
        <v>83</v>
      </c>
      <c r="AW659" s="12" t="s">
        <v>36</v>
      </c>
      <c r="AX659" s="12" t="s">
        <v>75</v>
      </c>
      <c r="AY659" s="140" t="s">
        <v>177</v>
      </c>
    </row>
    <row r="660" spans="2:65" s="13" customFormat="1" x14ac:dyDescent="0.2">
      <c r="B660" s="145"/>
      <c r="D660" s="139" t="s">
        <v>188</v>
      </c>
      <c r="E660" s="146" t="s">
        <v>3</v>
      </c>
      <c r="F660" s="147" t="s">
        <v>910</v>
      </c>
      <c r="H660" s="148">
        <v>13</v>
      </c>
      <c r="I660" s="149"/>
      <c r="L660" s="145"/>
      <c r="M660" s="150"/>
      <c r="T660" s="151"/>
      <c r="AT660" s="146" t="s">
        <v>188</v>
      </c>
      <c r="AU660" s="146" t="s">
        <v>86</v>
      </c>
      <c r="AV660" s="13" t="s">
        <v>86</v>
      </c>
      <c r="AW660" s="13" t="s">
        <v>36</v>
      </c>
      <c r="AX660" s="13" t="s">
        <v>83</v>
      </c>
      <c r="AY660" s="146" t="s">
        <v>177</v>
      </c>
    </row>
    <row r="661" spans="2:65" s="1" customFormat="1" ht="24.15" customHeight="1" x14ac:dyDescent="0.2">
      <c r="B661" s="120"/>
      <c r="C661" s="159" t="s">
        <v>911</v>
      </c>
      <c r="D661" s="159" t="s">
        <v>246</v>
      </c>
      <c r="E661" s="160" t="s">
        <v>912</v>
      </c>
      <c r="F661" s="161" t="s">
        <v>2649</v>
      </c>
      <c r="G661" s="162" t="s">
        <v>387</v>
      </c>
      <c r="H661" s="163">
        <v>13</v>
      </c>
      <c r="I661" s="164"/>
      <c r="J661" s="165">
        <f>ROUND(I661*H661,2)</f>
        <v>0</v>
      </c>
      <c r="K661" s="161" t="s">
        <v>338</v>
      </c>
      <c r="L661" s="166"/>
      <c r="M661" s="167" t="s">
        <v>3</v>
      </c>
      <c r="N661" s="168" t="s">
        <v>46</v>
      </c>
      <c r="O661" s="276"/>
      <c r="P661" s="130">
        <f>O661*H661</f>
        <v>0</v>
      </c>
      <c r="Q661" s="130">
        <v>4.2999999999999997E-2</v>
      </c>
      <c r="R661" s="130">
        <f>Q661*H661</f>
        <v>0.55899999999999994</v>
      </c>
      <c r="S661" s="130">
        <v>0</v>
      </c>
      <c r="T661" s="131">
        <f>S661*H661</f>
        <v>0</v>
      </c>
      <c r="U661" s="276"/>
      <c r="V661" s="276"/>
      <c r="W661" s="276"/>
      <c r="X661" s="276"/>
      <c r="Y661" s="276"/>
      <c r="Z661" s="276"/>
      <c r="AA661" s="276"/>
      <c r="AB661" s="276"/>
      <c r="AC661" s="276"/>
      <c r="AD661" s="276"/>
      <c r="AE661" s="276"/>
      <c r="AF661" s="276"/>
      <c r="AG661" s="276"/>
      <c r="AH661" s="276"/>
      <c r="AI661" s="276"/>
      <c r="AJ661" s="276"/>
      <c r="AK661" s="276"/>
      <c r="AL661" s="276"/>
      <c r="AM661" s="276"/>
      <c r="AN661" s="276"/>
      <c r="AO661" s="276"/>
      <c r="AP661" s="276"/>
      <c r="AQ661" s="276"/>
      <c r="AR661" s="132" t="s">
        <v>406</v>
      </c>
      <c r="AS661" s="276"/>
      <c r="AT661" s="132" t="s">
        <v>246</v>
      </c>
      <c r="AU661" s="132" t="s">
        <v>86</v>
      </c>
      <c r="AV661" s="276"/>
      <c r="AW661" s="276"/>
      <c r="AX661" s="276"/>
      <c r="AY661" s="17" t="s">
        <v>177</v>
      </c>
      <c r="AZ661" s="276"/>
      <c r="BA661" s="276"/>
      <c r="BB661" s="276"/>
      <c r="BC661" s="276"/>
      <c r="BD661" s="276"/>
      <c r="BE661" s="133">
        <f>IF(N661="základní",J661,0)</f>
        <v>0</v>
      </c>
      <c r="BF661" s="133">
        <f>IF(N661="snížená",J661,0)</f>
        <v>0</v>
      </c>
      <c r="BG661" s="133">
        <f>IF(N661="zákl. přenesená",J661,0)</f>
        <v>0</v>
      </c>
      <c r="BH661" s="133">
        <f>IF(N661="sníž. přenesená",J661,0)</f>
        <v>0</v>
      </c>
      <c r="BI661" s="133">
        <f>IF(N661="nulová",J661,0)</f>
        <v>0</v>
      </c>
      <c r="BJ661" s="17" t="s">
        <v>83</v>
      </c>
      <c r="BK661" s="133">
        <f>ROUND(I661*H661,2)</f>
        <v>0</v>
      </c>
      <c r="BL661" s="17" t="s">
        <v>284</v>
      </c>
      <c r="BM661" s="132" t="s">
        <v>913</v>
      </c>
    </row>
    <row r="662" spans="2:65" s="1" customFormat="1" ht="37.65" customHeight="1" x14ac:dyDescent="0.2">
      <c r="B662" s="120"/>
      <c r="C662" s="121" t="s">
        <v>914</v>
      </c>
      <c r="D662" s="121" t="s">
        <v>179</v>
      </c>
      <c r="E662" s="122" t="s">
        <v>915</v>
      </c>
      <c r="F662" s="123" t="s">
        <v>916</v>
      </c>
      <c r="G662" s="124" t="s">
        <v>917</v>
      </c>
      <c r="H662" s="125">
        <v>11</v>
      </c>
      <c r="I662" s="126"/>
      <c r="J662" s="127">
        <f>ROUND(I662*H662,2)</f>
        <v>0</v>
      </c>
      <c r="K662" s="123" t="s">
        <v>338</v>
      </c>
      <c r="L662" s="28"/>
      <c r="M662" s="128" t="s">
        <v>3</v>
      </c>
      <c r="N662" s="129" t="s">
        <v>46</v>
      </c>
      <c r="O662" s="276"/>
      <c r="P662" s="130">
        <f>O662*H662</f>
        <v>0</v>
      </c>
      <c r="Q662" s="130">
        <v>0</v>
      </c>
      <c r="R662" s="130">
        <f>Q662*H662</f>
        <v>0</v>
      </c>
      <c r="S662" s="130">
        <v>0</v>
      </c>
      <c r="T662" s="131">
        <f>S662*H662</f>
        <v>0</v>
      </c>
      <c r="U662" s="276"/>
      <c r="V662" s="276"/>
      <c r="W662" s="276"/>
      <c r="X662" s="276"/>
      <c r="Y662" s="276"/>
      <c r="Z662" s="276"/>
      <c r="AA662" s="276"/>
      <c r="AB662" s="276"/>
      <c r="AC662" s="276"/>
      <c r="AD662" s="276"/>
      <c r="AE662" s="276"/>
      <c r="AF662" s="276"/>
      <c r="AG662" s="276"/>
      <c r="AH662" s="276"/>
      <c r="AI662" s="276"/>
      <c r="AJ662" s="276"/>
      <c r="AK662" s="276"/>
      <c r="AL662" s="276"/>
      <c r="AM662" s="276"/>
      <c r="AN662" s="276"/>
      <c r="AO662" s="276"/>
      <c r="AP662" s="276"/>
      <c r="AQ662" s="276"/>
      <c r="AR662" s="132" t="s">
        <v>284</v>
      </c>
      <c r="AS662" s="276"/>
      <c r="AT662" s="132" t="s">
        <v>179</v>
      </c>
      <c r="AU662" s="132" t="s">
        <v>86</v>
      </c>
      <c r="AV662" s="276"/>
      <c r="AW662" s="276"/>
      <c r="AX662" s="276"/>
      <c r="AY662" s="17" t="s">
        <v>177</v>
      </c>
      <c r="AZ662" s="276"/>
      <c r="BA662" s="276"/>
      <c r="BB662" s="276"/>
      <c r="BC662" s="276"/>
      <c r="BD662" s="276"/>
      <c r="BE662" s="133">
        <f>IF(N662="základní",J662,0)</f>
        <v>0</v>
      </c>
      <c r="BF662" s="133">
        <f>IF(N662="snížená",J662,0)</f>
        <v>0</v>
      </c>
      <c r="BG662" s="133">
        <f>IF(N662="zákl. přenesená",J662,0)</f>
        <v>0</v>
      </c>
      <c r="BH662" s="133">
        <f>IF(N662="sníž. přenesená",J662,0)</f>
        <v>0</v>
      </c>
      <c r="BI662" s="133">
        <f>IF(N662="nulová",J662,0)</f>
        <v>0</v>
      </c>
      <c r="BJ662" s="17" t="s">
        <v>83</v>
      </c>
      <c r="BK662" s="133">
        <f>ROUND(I662*H662,2)</f>
        <v>0</v>
      </c>
      <c r="BL662" s="17" t="s">
        <v>284</v>
      </c>
      <c r="BM662" s="132" t="s">
        <v>918</v>
      </c>
    </row>
    <row r="663" spans="2:65" s="1" customFormat="1" ht="24.15" customHeight="1" x14ac:dyDescent="0.2">
      <c r="B663" s="120"/>
      <c r="C663" s="121" t="s">
        <v>919</v>
      </c>
      <c r="D663" s="121" t="s">
        <v>179</v>
      </c>
      <c r="E663" s="122" t="s">
        <v>920</v>
      </c>
      <c r="F663" s="123" t="s">
        <v>921</v>
      </c>
      <c r="G663" s="124" t="s">
        <v>387</v>
      </c>
      <c r="H663" s="125">
        <v>22</v>
      </c>
      <c r="I663" s="126"/>
      <c r="J663" s="127">
        <f>ROUND(I663*H663,2)</f>
        <v>0</v>
      </c>
      <c r="K663" s="123" t="s">
        <v>183</v>
      </c>
      <c r="L663" s="28"/>
      <c r="M663" s="128" t="s">
        <v>3</v>
      </c>
      <c r="N663" s="129" t="s">
        <v>46</v>
      </c>
      <c r="O663" s="276"/>
      <c r="P663" s="130">
        <f>O663*H663</f>
        <v>0</v>
      </c>
      <c r="Q663" s="130">
        <v>0</v>
      </c>
      <c r="R663" s="130">
        <f>Q663*H663</f>
        <v>0</v>
      </c>
      <c r="S663" s="130">
        <v>2.8000000000000001E-2</v>
      </c>
      <c r="T663" s="131">
        <f>S663*H663</f>
        <v>0.61599999999999999</v>
      </c>
      <c r="U663" s="276"/>
      <c r="V663" s="276"/>
      <c r="W663" s="276"/>
      <c r="X663" s="276"/>
      <c r="Y663" s="276"/>
      <c r="Z663" s="276"/>
      <c r="AA663" s="276"/>
      <c r="AB663" s="276"/>
      <c r="AC663" s="276"/>
      <c r="AD663" s="276"/>
      <c r="AE663" s="276"/>
      <c r="AF663" s="276"/>
      <c r="AG663" s="276"/>
      <c r="AH663" s="276"/>
      <c r="AI663" s="276"/>
      <c r="AJ663" s="276"/>
      <c r="AK663" s="276"/>
      <c r="AL663" s="276"/>
      <c r="AM663" s="276"/>
      <c r="AN663" s="276"/>
      <c r="AO663" s="276"/>
      <c r="AP663" s="276"/>
      <c r="AQ663" s="276"/>
      <c r="AR663" s="132" t="s">
        <v>284</v>
      </c>
      <c r="AS663" s="276"/>
      <c r="AT663" s="132" t="s">
        <v>179</v>
      </c>
      <c r="AU663" s="132" t="s">
        <v>86</v>
      </c>
      <c r="AV663" s="276"/>
      <c r="AW663" s="276"/>
      <c r="AX663" s="276"/>
      <c r="AY663" s="17" t="s">
        <v>177</v>
      </c>
      <c r="AZ663" s="276"/>
      <c r="BA663" s="276"/>
      <c r="BB663" s="276"/>
      <c r="BC663" s="276"/>
      <c r="BD663" s="276"/>
      <c r="BE663" s="133">
        <f>IF(N663="základní",J663,0)</f>
        <v>0</v>
      </c>
      <c r="BF663" s="133">
        <f>IF(N663="snížená",J663,0)</f>
        <v>0</v>
      </c>
      <c r="BG663" s="133">
        <f>IF(N663="zákl. přenesená",J663,0)</f>
        <v>0</v>
      </c>
      <c r="BH663" s="133">
        <f>IF(N663="sníž. přenesená",J663,0)</f>
        <v>0</v>
      </c>
      <c r="BI663" s="133">
        <f>IF(N663="nulová",J663,0)</f>
        <v>0</v>
      </c>
      <c r="BJ663" s="17" t="s">
        <v>83</v>
      </c>
      <c r="BK663" s="133">
        <f>ROUND(I663*H663,2)</f>
        <v>0</v>
      </c>
      <c r="BL663" s="17" t="s">
        <v>284</v>
      </c>
      <c r="BM663" s="132" t="s">
        <v>922</v>
      </c>
    </row>
    <row r="664" spans="2:65" s="1" customFormat="1" x14ac:dyDescent="0.2">
      <c r="B664" s="28"/>
      <c r="C664" s="276"/>
      <c r="D664" s="134" t="s">
        <v>186</v>
      </c>
      <c r="E664" s="276"/>
      <c r="F664" s="135" t="s">
        <v>923</v>
      </c>
      <c r="G664" s="276"/>
      <c r="H664" s="276"/>
      <c r="I664" s="136"/>
      <c r="J664" s="276"/>
      <c r="K664" s="276"/>
      <c r="L664" s="28"/>
      <c r="M664" s="137"/>
      <c r="N664" s="276"/>
      <c r="O664" s="276"/>
      <c r="P664" s="276"/>
      <c r="Q664" s="276"/>
      <c r="R664" s="276"/>
      <c r="S664" s="276"/>
      <c r="T664" s="44"/>
      <c r="U664" s="276"/>
      <c r="V664" s="276"/>
      <c r="W664" s="276"/>
      <c r="X664" s="276"/>
      <c r="Y664" s="276"/>
      <c r="Z664" s="276"/>
      <c r="AA664" s="276"/>
      <c r="AB664" s="276"/>
      <c r="AC664" s="276"/>
      <c r="AD664" s="276"/>
      <c r="AE664" s="276"/>
      <c r="AF664" s="276"/>
      <c r="AG664" s="276"/>
      <c r="AH664" s="276"/>
      <c r="AI664" s="276"/>
      <c r="AJ664" s="276"/>
      <c r="AK664" s="276"/>
      <c r="AL664" s="276"/>
      <c r="AM664" s="276"/>
      <c r="AN664" s="276"/>
      <c r="AO664" s="276"/>
      <c r="AP664" s="276"/>
      <c r="AQ664" s="276"/>
      <c r="AR664" s="276"/>
      <c r="AS664" s="276"/>
      <c r="AT664" s="17" t="s">
        <v>186</v>
      </c>
      <c r="AU664" s="17" t="s">
        <v>86</v>
      </c>
      <c r="AV664" s="276"/>
      <c r="AW664" s="276"/>
      <c r="AX664" s="276"/>
      <c r="AY664" s="276"/>
      <c r="AZ664" s="276"/>
      <c r="BA664" s="276"/>
      <c r="BB664" s="276"/>
      <c r="BC664" s="276"/>
      <c r="BD664" s="276"/>
      <c r="BE664" s="276"/>
      <c r="BF664" s="276"/>
      <c r="BG664" s="276"/>
      <c r="BH664" s="276"/>
      <c r="BI664" s="276"/>
      <c r="BJ664" s="276"/>
      <c r="BK664" s="276"/>
      <c r="BL664" s="276"/>
      <c r="BM664" s="276"/>
    </row>
    <row r="665" spans="2:65" s="12" customFormat="1" x14ac:dyDescent="0.2">
      <c r="B665" s="138"/>
      <c r="D665" s="139" t="s">
        <v>188</v>
      </c>
      <c r="E665" s="140" t="s">
        <v>3</v>
      </c>
      <c r="F665" s="141" t="s">
        <v>296</v>
      </c>
      <c r="H665" s="140" t="s">
        <v>3</v>
      </c>
      <c r="I665" s="142"/>
      <c r="L665" s="138"/>
      <c r="M665" s="143"/>
      <c r="T665" s="144"/>
      <c r="AT665" s="140" t="s">
        <v>188</v>
      </c>
      <c r="AU665" s="140" t="s">
        <v>86</v>
      </c>
      <c r="AV665" s="12" t="s">
        <v>83</v>
      </c>
      <c r="AW665" s="12" t="s">
        <v>36</v>
      </c>
      <c r="AX665" s="12" t="s">
        <v>75</v>
      </c>
      <c r="AY665" s="140" t="s">
        <v>177</v>
      </c>
    </row>
    <row r="666" spans="2:65" s="13" customFormat="1" x14ac:dyDescent="0.2">
      <c r="B666" s="145"/>
      <c r="D666" s="139" t="s">
        <v>188</v>
      </c>
      <c r="E666" s="146" t="s">
        <v>3</v>
      </c>
      <c r="F666" s="147" t="s">
        <v>218</v>
      </c>
      <c r="H666" s="148">
        <v>6</v>
      </c>
      <c r="I666" s="149"/>
      <c r="L666" s="145"/>
      <c r="M666" s="150"/>
      <c r="T666" s="151"/>
      <c r="AT666" s="146" t="s">
        <v>188</v>
      </c>
      <c r="AU666" s="146" t="s">
        <v>86</v>
      </c>
      <c r="AV666" s="13" t="s">
        <v>86</v>
      </c>
      <c r="AW666" s="13" t="s">
        <v>36</v>
      </c>
      <c r="AX666" s="13" t="s">
        <v>75</v>
      </c>
      <c r="AY666" s="146" t="s">
        <v>177</v>
      </c>
    </row>
    <row r="667" spans="2:65" s="12" customFormat="1" x14ac:dyDescent="0.2">
      <c r="B667" s="138"/>
      <c r="D667" s="139" t="s">
        <v>188</v>
      </c>
      <c r="E667" s="140" t="s">
        <v>3</v>
      </c>
      <c r="F667" s="141" t="s">
        <v>298</v>
      </c>
      <c r="H667" s="140" t="s">
        <v>3</v>
      </c>
      <c r="I667" s="142"/>
      <c r="L667" s="138"/>
      <c r="M667" s="143"/>
      <c r="T667" s="144"/>
      <c r="AT667" s="140" t="s">
        <v>188</v>
      </c>
      <c r="AU667" s="140" t="s">
        <v>86</v>
      </c>
      <c r="AV667" s="12" t="s">
        <v>83</v>
      </c>
      <c r="AW667" s="12" t="s">
        <v>36</v>
      </c>
      <c r="AX667" s="12" t="s">
        <v>75</v>
      </c>
      <c r="AY667" s="140" t="s">
        <v>177</v>
      </c>
    </row>
    <row r="668" spans="2:65" s="13" customFormat="1" x14ac:dyDescent="0.2">
      <c r="B668" s="145"/>
      <c r="D668" s="139" t="s">
        <v>188</v>
      </c>
      <c r="E668" s="146" t="s">
        <v>3</v>
      </c>
      <c r="F668" s="147" t="s">
        <v>9</v>
      </c>
      <c r="H668" s="148">
        <v>12</v>
      </c>
      <c r="I668" s="149"/>
      <c r="L668" s="145"/>
      <c r="M668" s="150"/>
      <c r="T668" s="151"/>
      <c r="AT668" s="146" t="s">
        <v>188</v>
      </c>
      <c r="AU668" s="146" t="s">
        <v>86</v>
      </c>
      <c r="AV668" s="13" t="s">
        <v>86</v>
      </c>
      <c r="AW668" s="13" t="s">
        <v>36</v>
      </c>
      <c r="AX668" s="13" t="s">
        <v>75</v>
      </c>
      <c r="AY668" s="146" t="s">
        <v>177</v>
      </c>
    </row>
    <row r="669" spans="2:65" s="12" customFormat="1" x14ac:dyDescent="0.2">
      <c r="B669" s="138"/>
      <c r="D669" s="139" t="s">
        <v>188</v>
      </c>
      <c r="E669" s="140" t="s">
        <v>3</v>
      </c>
      <c r="F669" s="141" t="s">
        <v>300</v>
      </c>
      <c r="H669" s="140" t="s">
        <v>3</v>
      </c>
      <c r="I669" s="142"/>
      <c r="L669" s="138"/>
      <c r="M669" s="143"/>
      <c r="T669" s="144"/>
      <c r="AT669" s="140" t="s">
        <v>188</v>
      </c>
      <c r="AU669" s="140" t="s">
        <v>86</v>
      </c>
      <c r="AV669" s="12" t="s">
        <v>83</v>
      </c>
      <c r="AW669" s="12" t="s">
        <v>36</v>
      </c>
      <c r="AX669" s="12" t="s">
        <v>75</v>
      </c>
      <c r="AY669" s="140" t="s">
        <v>177</v>
      </c>
    </row>
    <row r="670" spans="2:65" s="13" customFormat="1" x14ac:dyDescent="0.2">
      <c r="B670" s="145"/>
      <c r="D670" s="139" t="s">
        <v>188</v>
      </c>
      <c r="E670" s="146" t="s">
        <v>3</v>
      </c>
      <c r="F670" s="147" t="s">
        <v>184</v>
      </c>
      <c r="H670" s="148">
        <v>4</v>
      </c>
      <c r="I670" s="149"/>
      <c r="L670" s="145"/>
      <c r="M670" s="150"/>
      <c r="T670" s="151"/>
      <c r="AT670" s="146" t="s">
        <v>188</v>
      </c>
      <c r="AU670" s="146" t="s">
        <v>86</v>
      </c>
      <c r="AV670" s="13" t="s">
        <v>86</v>
      </c>
      <c r="AW670" s="13" t="s">
        <v>36</v>
      </c>
      <c r="AX670" s="13" t="s">
        <v>75</v>
      </c>
      <c r="AY670" s="146" t="s">
        <v>177</v>
      </c>
    </row>
    <row r="671" spans="2:65" s="14" customFormat="1" x14ac:dyDescent="0.2">
      <c r="B671" s="152"/>
      <c r="D671" s="139" t="s">
        <v>188</v>
      </c>
      <c r="E671" s="153" t="s">
        <v>3</v>
      </c>
      <c r="F671" s="154" t="s">
        <v>199</v>
      </c>
      <c r="H671" s="155">
        <v>22</v>
      </c>
      <c r="I671" s="156"/>
      <c r="L671" s="152"/>
      <c r="M671" s="157"/>
      <c r="T671" s="158"/>
      <c r="AT671" s="153" t="s">
        <v>188</v>
      </c>
      <c r="AU671" s="153" t="s">
        <v>86</v>
      </c>
      <c r="AV671" s="14" t="s">
        <v>184</v>
      </c>
      <c r="AW671" s="14" t="s">
        <v>36</v>
      </c>
      <c r="AX671" s="14" t="s">
        <v>83</v>
      </c>
      <c r="AY671" s="153" t="s">
        <v>177</v>
      </c>
    </row>
    <row r="672" spans="2:65" s="1" customFormat="1" ht="48.9" customHeight="1" x14ac:dyDescent="0.2">
      <c r="B672" s="120"/>
      <c r="C672" s="121" t="s">
        <v>924</v>
      </c>
      <c r="D672" s="121" t="s">
        <v>179</v>
      </c>
      <c r="E672" s="122" t="s">
        <v>925</v>
      </c>
      <c r="F672" s="123" t="s">
        <v>926</v>
      </c>
      <c r="G672" s="124" t="s">
        <v>227</v>
      </c>
      <c r="H672" s="125">
        <v>0.69499999999999995</v>
      </c>
      <c r="I672" s="126"/>
      <c r="J672" s="127">
        <f>ROUND(I672*H672,2)</f>
        <v>0</v>
      </c>
      <c r="K672" s="123" t="s">
        <v>183</v>
      </c>
      <c r="L672" s="28"/>
      <c r="M672" s="128" t="s">
        <v>3</v>
      </c>
      <c r="N672" s="129" t="s">
        <v>46</v>
      </c>
      <c r="O672" s="276"/>
      <c r="P672" s="130">
        <f>O672*H672</f>
        <v>0</v>
      </c>
      <c r="Q672" s="130">
        <v>0</v>
      </c>
      <c r="R672" s="130">
        <f>Q672*H672</f>
        <v>0</v>
      </c>
      <c r="S672" s="130">
        <v>0</v>
      </c>
      <c r="T672" s="131">
        <f>S672*H672</f>
        <v>0</v>
      </c>
      <c r="U672" s="276"/>
      <c r="V672" s="276"/>
      <c r="W672" s="276"/>
      <c r="X672" s="276"/>
      <c r="Y672" s="276"/>
      <c r="Z672" s="276"/>
      <c r="AA672" s="276"/>
      <c r="AB672" s="276"/>
      <c r="AC672" s="276"/>
      <c r="AD672" s="276"/>
      <c r="AE672" s="276"/>
      <c r="AF672" s="276"/>
      <c r="AG672" s="276"/>
      <c r="AH672" s="276"/>
      <c r="AI672" s="276"/>
      <c r="AJ672" s="276"/>
      <c r="AK672" s="276"/>
      <c r="AL672" s="276"/>
      <c r="AM672" s="276"/>
      <c r="AN672" s="276"/>
      <c r="AO672" s="276"/>
      <c r="AP672" s="276"/>
      <c r="AQ672" s="276"/>
      <c r="AR672" s="132" t="s">
        <v>284</v>
      </c>
      <c r="AS672" s="276"/>
      <c r="AT672" s="132" t="s">
        <v>179</v>
      </c>
      <c r="AU672" s="132" t="s">
        <v>86</v>
      </c>
      <c r="AV672" s="276"/>
      <c r="AW672" s="276"/>
      <c r="AX672" s="276"/>
      <c r="AY672" s="17" t="s">
        <v>177</v>
      </c>
      <c r="AZ672" s="276"/>
      <c r="BA672" s="276"/>
      <c r="BB672" s="276"/>
      <c r="BC672" s="276"/>
      <c r="BD672" s="276"/>
      <c r="BE672" s="133">
        <f>IF(N672="základní",J672,0)</f>
        <v>0</v>
      </c>
      <c r="BF672" s="133">
        <f>IF(N672="snížená",J672,0)</f>
        <v>0</v>
      </c>
      <c r="BG672" s="133">
        <f>IF(N672="zákl. přenesená",J672,0)</f>
        <v>0</v>
      </c>
      <c r="BH672" s="133">
        <f>IF(N672="sníž. přenesená",J672,0)</f>
        <v>0</v>
      </c>
      <c r="BI672" s="133">
        <f>IF(N672="nulová",J672,0)</f>
        <v>0</v>
      </c>
      <c r="BJ672" s="17" t="s">
        <v>83</v>
      </c>
      <c r="BK672" s="133">
        <f>ROUND(I672*H672,2)</f>
        <v>0</v>
      </c>
      <c r="BL672" s="17" t="s">
        <v>284</v>
      </c>
      <c r="BM672" s="132" t="s">
        <v>927</v>
      </c>
    </row>
    <row r="673" spans="2:65" s="1" customFormat="1" x14ac:dyDescent="0.2">
      <c r="B673" s="28"/>
      <c r="C673" s="276"/>
      <c r="D673" s="134" t="s">
        <v>186</v>
      </c>
      <c r="E673" s="276"/>
      <c r="F673" s="135" t="s">
        <v>928</v>
      </c>
      <c r="G673" s="276"/>
      <c r="H673" s="276"/>
      <c r="I673" s="136"/>
      <c r="J673" s="276"/>
      <c r="K673" s="276"/>
      <c r="L673" s="28"/>
      <c r="M673" s="137"/>
      <c r="N673" s="276"/>
      <c r="O673" s="276"/>
      <c r="P673" s="276"/>
      <c r="Q673" s="276"/>
      <c r="R673" s="276"/>
      <c r="S673" s="276"/>
      <c r="T673" s="44"/>
      <c r="U673" s="276"/>
      <c r="V673" s="276"/>
      <c r="W673" s="276"/>
      <c r="X673" s="276"/>
      <c r="Y673" s="276"/>
      <c r="Z673" s="276"/>
      <c r="AA673" s="276"/>
      <c r="AB673" s="276"/>
      <c r="AC673" s="276"/>
      <c r="AD673" s="276"/>
      <c r="AE673" s="276"/>
      <c r="AF673" s="276"/>
      <c r="AG673" s="276"/>
      <c r="AH673" s="276"/>
      <c r="AI673" s="276"/>
      <c r="AJ673" s="276"/>
      <c r="AK673" s="276"/>
      <c r="AL673" s="276"/>
      <c r="AM673" s="276"/>
      <c r="AN673" s="276"/>
      <c r="AO673" s="276"/>
      <c r="AP673" s="276"/>
      <c r="AQ673" s="276"/>
      <c r="AR673" s="276"/>
      <c r="AS673" s="276"/>
      <c r="AT673" s="17" t="s">
        <v>186</v>
      </c>
      <c r="AU673" s="17" t="s">
        <v>86</v>
      </c>
      <c r="AV673" s="276"/>
      <c r="AW673" s="276"/>
      <c r="AX673" s="276"/>
      <c r="AY673" s="276"/>
      <c r="AZ673" s="276"/>
      <c r="BA673" s="276"/>
      <c r="BB673" s="276"/>
      <c r="BC673" s="276"/>
      <c r="BD673" s="276"/>
      <c r="BE673" s="276"/>
      <c r="BF673" s="276"/>
      <c r="BG673" s="276"/>
      <c r="BH673" s="276"/>
      <c r="BI673" s="276"/>
      <c r="BJ673" s="276"/>
      <c r="BK673" s="276"/>
      <c r="BL673" s="276"/>
      <c r="BM673" s="276"/>
    </row>
    <row r="674" spans="2:65" s="11" customFormat="1" ht="22.65" customHeight="1" x14ac:dyDescent="0.25">
      <c r="B674" s="108"/>
      <c r="D674" s="109" t="s">
        <v>74</v>
      </c>
      <c r="E674" s="118" t="s">
        <v>929</v>
      </c>
      <c r="F674" s="118" t="s">
        <v>930</v>
      </c>
      <c r="I674" s="111"/>
      <c r="J674" s="119">
        <f>BK674</f>
        <v>0</v>
      </c>
      <c r="L674" s="108"/>
      <c r="M674" s="113"/>
      <c r="P674" s="114">
        <f>SUM(P675:P695)</f>
        <v>0</v>
      </c>
      <c r="R674" s="114">
        <f>SUM(R675:R695)</f>
        <v>2.95230024</v>
      </c>
      <c r="T674" s="115">
        <f>SUM(T675:T695)</f>
        <v>0</v>
      </c>
      <c r="AR674" s="109" t="s">
        <v>86</v>
      </c>
      <c r="AT674" s="116" t="s">
        <v>74</v>
      </c>
      <c r="AU674" s="116" t="s">
        <v>83</v>
      </c>
      <c r="AY674" s="109" t="s">
        <v>177</v>
      </c>
      <c r="BK674" s="117">
        <f>SUM(BK675:BK695)</f>
        <v>0</v>
      </c>
    </row>
    <row r="675" spans="2:65" s="1" customFormat="1" ht="24.15" customHeight="1" x14ac:dyDescent="0.2">
      <c r="B675" s="120"/>
      <c r="C675" s="121" t="s">
        <v>931</v>
      </c>
      <c r="D675" s="121" t="s">
        <v>179</v>
      </c>
      <c r="E675" s="122" t="s">
        <v>932</v>
      </c>
      <c r="F675" s="123" t="s">
        <v>933</v>
      </c>
      <c r="G675" s="124" t="s">
        <v>700</v>
      </c>
      <c r="H675" s="125">
        <v>190.94399999999999</v>
      </c>
      <c r="I675" s="126"/>
      <c r="J675" s="127">
        <f>ROUND(I675*H675,2)</f>
        <v>0</v>
      </c>
      <c r="K675" s="123" t="s">
        <v>183</v>
      </c>
      <c r="L675" s="28"/>
      <c r="M675" s="128" t="s">
        <v>3</v>
      </c>
      <c r="N675" s="129" t="s">
        <v>46</v>
      </c>
      <c r="O675" s="276"/>
      <c r="P675" s="130">
        <f>O675*H675</f>
        <v>0</v>
      </c>
      <c r="Q675" s="130">
        <v>6.0000000000000002E-5</v>
      </c>
      <c r="R675" s="130">
        <f>Q675*H675</f>
        <v>1.1456639999999999E-2</v>
      </c>
      <c r="S675" s="130">
        <v>0</v>
      </c>
      <c r="T675" s="131">
        <f>S675*H675</f>
        <v>0</v>
      </c>
      <c r="U675" s="276"/>
      <c r="V675" s="276"/>
      <c r="W675" s="276"/>
      <c r="X675" s="276"/>
      <c r="Y675" s="276"/>
      <c r="Z675" s="276"/>
      <c r="AA675" s="276"/>
      <c r="AB675" s="276"/>
      <c r="AC675" s="276"/>
      <c r="AD675" s="276"/>
      <c r="AE675" s="276"/>
      <c r="AF675" s="276"/>
      <c r="AG675" s="276"/>
      <c r="AH675" s="276"/>
      <c r="AI675" s="276"/>
      <c r="AJ675" s="276"/>
      <c r="AK675" s="276"/>
      <c r="AL675" s="276"/>
      <c r="AM675" s="276"/>
      <c r="AN675" s="276"/>
      <c r="AO675" s="276"/>
      <c r="AP675" s="276"/>
      <c r="AQ675" s="276"/>
      <c r="AR675" s="132" t="s">
        <v>284</v>
      </c>
      <c r="AS675" s="276"/>
      <c r="AT675" s="132" t="s">
        <v>179</v>
      </c>
      <c r="AU675" s="132" t="s">
        <v>86</v>
      </c>
      <c r="AV675" s="276"/>
      <c r="AW675" s="276"/>
      <c r="AX675" s="276"/>
      <c r="AY675" s="17" t="s">
        <v>177</v>
      </c>
      <c r="AZ675" s="276"/>
      <c r="BA675" s="276"/>
      <c r="BB675" s="276"/>
      <c r="BC675" s="276"/>
      <c r="BD675" s="276"/>
      <c r="BE675" s="133">
        <f>IF(N675="základní",J675,0)</f>
        <v>0</v>
      </c>
      <c r="BF675" s="133">
        <f>IF(N675="snížená",J675,0)</f>
        <v>0</v>
      </c>
      <c r="BG675" s="133">
        <f>IF(N675="zákl. přenesená",J675,0)</f>
        <v>0</v>
      </c>
      <c r="BH675" s="133">
        <f>IF(N675="sníž. přenesená",J675,0)</f>
        <v>0</v>
      </c>
      <c r="BI675" s="133">
        <f>IF(N675="nulová",J675,0)</f>
        <v>0</v>
      </c>
      <c r="BJ675" s="17" t="s">
        <v>83</v>
      </c>
      <c r="BK675" s="133">
        <f>ROUND(I675*H675,2)</f>
        <v>0</v>
      </c>
      <c r="BL675" s="17" t="s">
        <v>284</v>
      </c>
      <c r="BM675" s="132" t="s">
        <v>934</v>
      </c>
    </row>
    <row r="676" spans="2:65" s="1" customFormat="1" x14ac:dyDescent="0.2">
      <c r="B676" s="28"/>
      <c r="C676" s="276"/>
      <c r="D676" s="134" t="s">
        <v>186</v>
      </c>
      <c r="E676" s="276"/>
      <c r="F676" s="135" t="s">
        <v>935</v>
      </c>
      <c r="G676" s="276"/>
      <c r="H676" s="276"/>
      <c r="I676" s="136"/>
      <c r="J676" s="276"/>
      <c r="K676" s="276"/>
      <c r="L676" s="28"/>
      <c r="M676" s="137"/>
      <c r="N676" s="276"/>
      <c r="O676" s="276"/>
      <c r="P676" s="276"/>
      <c r="Q676" s="276"/>
      <c r="R676" s="276"/>
      <c r="S676" s="276"/>
      <c r="T676" s="44"/>
      <c r="U676" s="276"/>
      <c r="V676" s="276"/>
      <c r="W676" s="276"/>
      <c r="X676" s="276"/>
      <c r="Y676" s="276"/>
      <c r="Z676" s="276"/>
      <c r="AA676" s="276"/>
      <c r="AB676" s="276"/>
      <c r="AC676" s="276"/>
      <c r="AD676" s="276"/>
      <c r="AE676" s="276"/>
      <c r="AF676" s="276"/>
      <c r="AG676" s="276"/>
      <c r="AH676" s="276"/>
      <c r="AI676" s="276"/>
      <c r="AJ676" s="276"/>
      <c r="AK676" s="276"/>
      <c r="AL676" s="276"/>
      <c r="AM676" s="276"/>
      <c r="AN676" s="276"/>
      <c r="AO676" s="276"/>
      <c r="AP676" s="276"/>
      <c r="AQ676" s="276"/>
      <c r="AR676" s="276"/>
      <c r="AS676" s="276"/>
      <c r="AT676" s="17" t="s">
        <v>186</v>
      </c>
      <c r="AU676" s="17" t="s">
        <v>86</v>
      </c>
      <c r="AV676" s="276"/>
      <c r="AW676" s="276"/>
      <c r="AX676" s="276"/>
      <c r="AY676" s="276"/>
      <c r="AZ676" s="276"/>
      <c r="BA676" s="276"/>
      <c r="BB676" s="276"/>
      <c r="BC676" s="276"/>
      <c r="BD676" s="276"/>
      <c r="BE676" s="276"/>
      <c r="BF676" s="276"/>
      <c r="BG676" s="276"/>
      <c r="BH676" s="276"/>
      <c r="BI676" s="276"/>
      <c r="BJ676" s="276"/>
      <c r="BK676" s="276"/>
      <c r="BL676" s="276"/>
      <c r="BM676" s="276"/>
    </row>
    <row r="677" spans="2:65" s="12" customFormat="1" x14ac:dyDescent="0.2">
      <c r="B677" s="138"/>
      <c r="D677" s="139" t="s">
        <v>188</v>
      </c>
      <c r="E677" s="140" t="s">
        <v>3</v>
      </c>
      <c r="F677" s="141" t="s">
        <v>936</v>
      </c>
      <c r="H677" s="140" t="s">
        <v>3</v>
      </c>
      <c r="I677" s="142"/>
      <c r="L677" s="138"/>
      <c r="M677" s="143"/>
      <c r="T677" s="144"/>
      <c r="AT677" s="140" t="s">
        <v>188</v>
      </c>
      <c r="AU677" s="140" t="s">
        <v>86</v>
      </c>
      <c r="AV677" s="12" t="s">
        <v>83</v>
      </c>
      <c r="AW677" s="12" t="s">
        <v>36</v>
      </c>
      <c r="AX677" s="12" t="s">
        <v>75</v>
      </c>
      <c r="AY677" s="140" t="s">
        <v>177</v>
      </c>
    </row>
    <row r="678" spans="2:65" s="13" customFormat="1" x14ac:dyDescent="0.2">
      <c r="B678" s="145"/>
      <c r="D678" s="139" t="s">
        <v>188</v>
      </c>
      <c r="E678" s="146" t="s">
        <v>3</v>
      </c>
      <c r="F678" s="147" t="s">
        <v>937</v>
      </c>
      <c r="H678" s="148">
        <v>46.8</v>
      </c>
      <c r="I678" s="149"/>
      <c r="L678" s="145"/>
      <c r="M678" s="150"/>
      <c r="T678" s="151"/>
      <c r="AT678" s="146" t="s">
        <v>188</v>
      </c>
      <c r="AU678" s="146" t="s">
        <v>86</v>
      </c>
      <c r="AV678" s="13" t="s">
        <v>86</v>
      </c>
      <c r="AW678" s="13" t="s">
        <v>36</v>
      </c>
      <c r="AX678" s="13" t="s">
        <v>75</v>
      </c>
      <c r="AY678" s="146" t="s">
        <v>177</v>
      </c>
    </row>
    <row r="679" spans="2:65" s="12" customFormat="1" x14ac:dyDescent="0.2">
      <c r="B679" s="138"/>
      <c r="D679" s="139" t="s">
        <v>188</v>
      </c>
      <c r="E679" s="140" t="s">
        <v>3</v>
      </c>
      <c r="F679" s="141" t="s">
        <v>938</v>
      </c>
      <c r="H679" s="140" t="s">
        <v>3</v>
      </c>
      <c r="I679" s="142"/>
      <c r="L679" s="138"/>
      <c r="M679" s="143"/>
      <c r="T679" s="144"/>
      <c r="AT679" s="140" t="s">
        <v>188</v>
      </c>
      <c r="AU679" s="140" t="s">
        <v>86</v>
      </c>
      <c r="AV679" s="12" t="s">
        <v>83</v>
      </c>
      <c r="AW679" s="12" t="s">
        <v>36</v>
      </c>
      <c r="AX679" s="12" t="s">
        <v>75</v>
      </c>
      <c r="AY679" s="140" t="s">
        <v>177</v>
      </c>
    </row>
    <row r="680" spans="2:65" s="13" customFormat="1" x14ac:dyDescent="0.2">
      <c r="B680" s="145"/>
      <c r="D680" s="139" t="s">
        <v>188</v>
      </c>
      <c r="E680" s="146" t="s">
        <v>3</v>
      </c>
      <c r="F680" s="147" t="s">
        <v>939</v>
      </c>
      <c r="H680" s="148">
        <v>144.14400000000001</v>
      </c>
      <c r="I680" s="149"/>
      <c r="L680" s="145"/>
      <c r="M680" s="150"/>
      <c r="T680" s="151"/>
      <c r="AT680" s="146" t="s">
        <v>188</v>
      </c>
      <c r="AU680" s="146" t="s">
        <v>86</v>
      </c>
      <c r="AV680" s="13" t="s">
        <v>86</v>
      </c>
      <c r="AW680" s="13" t="s">
        <v>36</v>
      </c>
      <c r="AX680" s="13" t="s">
        <v>75</v>
      </c>
      <c r="AY680" s="146" t="s">
        <v>177</v>
      </c>
    </row>
    <row r="681" spans="2:65" s="14" customFormat="1" x14ac:dyDescent="0.2">
      <c r="B681" s="152"/>
      <c r="D681" s="139" t="s">
        <v>188</v>
      </c>
      <c r="E681" s="153" t="s">
        <v>3</v>
      </c>
      <c r="F681" s="154" t="s">
        <v>199</v>
      </c>
      <c r="H681" s="155">
        <v>190.94400000000002</v>
      </c>
      <c r="I681" s="156"/>
      <c r="L681" s="152"/>
      <c r="M681" s="157"/>
      <c r="T681" s="158"/>
      <c r="AT681" s="153" t="s">
        <v>188</v>
      </c>
      <c r="AU681" s="153" t="s">
        <v>86</v>
      </c>
      <c r="AV681" s="14" t="s">
        <v>184</v>
      </c>
      <c r="AW681" s="14" t="s">
        <v>36</v>
      </c>
      <c r="AX681" s="14" t="s">
        <v>83</v>
      </c>
      <c r="AY681" s="153" t="s">
        <v>177</v>
      </c>
    </row>
    <row r="682" spans="2:65" s="1" customFormat="1" ht="24.15" customHeight="1" x14ac:dyDescent="0.2">
      <c r="B682" s="120"/>
      <c r="C682" s="159" t="s">
        <v>940</v>
      </c>
      <c r="D682" s="159" t="s">
        <v>246</v>
      </c>
      <c r="E682" s="160" t="s">
        <v>941</v>
      </c>
      <c r="F682" s="161" t="s">
        <v>942</v>
      </c>
      <c r="G682" s="162" t="s">
        <v>700</v>
      </c>
      <c r="H682" s="163">
        <v>190.94399999999999</v>
      </c>
      <c r="I682" s="164"/>
      <c r="J682" s="165">
        <f>ROUND(I682*H682,2)</f>
        <v>0</v>
      </c>
      <c r="K682" s="161" t="s">
        <v>338</v>
      </c>
      <c r="L682" s="166"/>
      <c r="M682" s="167" t="s">
        <v>3</v>
      </c>
      <c r="N682" s="168" t="s">
        <v>46</v>
      </c>
      <c r="O682" s="276"/>
      <c r="P682" s="130">
        <f>O682*H682</f>
        <v>0</v>
      </c>
      <c r="Q682" s="130">
        <v>1E-3</v>
      </c>
      <c r="R682" s="130">
        <f>Q682*H682</f>
        <v>0.190944</v>
      </c>
      <c r="S682" s="130">
        <v>0</v>
      </c>
      <c r="T682" s="131">
        <f>S682*H682</f>
        <v>0</v>
      </c>
      <c r="U682" s="276"/>
      <c r="V682" s="276"/>
      <c r="W682" s="276"/>
      <c r="X682" s="276"/>
      <c r="Y682" s="276"/>
      <c r="Z682" s="276"/>
      <c r="AA682" s="276"/>
      <c r="AB682" s="276"/>
      <c r="AC682" s="276"/>
      <c r="AD682" s="276"/>
      <c r="AE682" s="276"/>
      <c r="AF682" s="276"/>
      <c r="AG682" s="276"/>
      <c r="AH682" s="276"/>
      <c r="AI682" s="276"/>
      <c r="AJ682" s="276"/>
      <c r="AK682" s="276"/>
      <c r="AL682" s="276"/>
      <c r="AM682" s="276"/>
      <c r="AN682" s="276"/>
      <c r="AO682" s="276"/>
      <c r="AP682" s="276"/>
      <c r="AQ682" s="276"/>
      <c r="AR682" s="132" t="s">
        <v>406</v>
      </c>
      <c r="AS682" s="276"/>
      <c r="AT682" s="132" t="s">
        <v>246</v>
      </c>
      <c r="AU682" s="132" t="s">
        <v>86</v>
      </c>
      <c r="AV682" s="276"/>
      <c r="AW682" s="276"/>
      <c r="AX682" s="276"/>
      <c r="AY682" s="17" t="s">
        <v>177</v>
      </c>
      <c r="AZ682" s="276"/>
      <c r="BA682" s="276"/>
      <c r="BB682" s="276"/>
      <c r="BC682" s="276"/>
      <c r="BD682" s="276"/>
      <c r="BE682" s="133">
        <f>IF(N682="základní",J682,0)</f>
        <v>0</v>
      </c>
      <c r="BF682" s="133">
        <f>IF(N682="snížená",J682,0)</f>
        <v>0</v>
      </c>
      <c r="BG682" s="133">
        <f>IF(N682="zákl. přenesená",J682,0)</f>
        <v>0</v>
      </c>
      <c r="BH682" s="133">
        <f>IF(N682="sníž. přenesená",J682,0)</f>
        <v>0</v>
      </c>
      <c r="BI682" s="133">
        <f>IF(N682="nulová",J682,0)</f>
        <v>0</v>
      </c>
      <c r="BJ682" s="17" t="s">
        <v>83</v>
      </c>
      <c r="BK682" s="133">
        <f>ROUND(I682*H682,2)</f>
        <v>0</v>
      </c>
      <c r="BL682" s="17" t="s">
        <v>284</v>
      </c>
      <c r="BM682" s="132" t="s">
        <v>943</v>
      </c>
    </row>
    <row r="683" spans="2:65" s="1" customFormat="1" ht="45" customHeight="1" x14ac:dyDescent="0.2">
      <c r="B683" s="120"/>
      <c r="C683" s="121" t="s">
        <v>944</v>
      </c>
      <c r="D683" s="121" t="s">
        <v>179</v>
      </c>
      <c r="E683" s="122" t="s">
        <v>945</v>
      </c>
      <c r="F683" s="123" t="s">
        <v>946</v>
      </c>
      <c r="G683" s="124" t="s">
        <v>700</v>
      </c>
      <c r="H683" s="125">
        <v>2618.9520000000002</v>
      </c>
      <c r="I683" s="126"/>
      <c r="J683" s="127">
        <f>ROUND(I683*H683,2)</f>
        <v>0</v>
      </c>
      <c r="K683" s="123" t="s">
        <v>338</v>
      </c>
      <c r="L683" s="28"/>
      <c r="M683" s="128" t="s">
        <v>3</v>
      </c>
      <c r="N683" s="129" t="s">
        <v>46</v>
      </c>
      <c r="O683" s="276"/>
      <c r="P683" s="130">
        <f>O683*H683</f>
        <v>0</v>
      </c>
      <c r="Q683" s="130">
        <v>5.0000000000000002E-5</v>
      </c>
      <c r="R683" s="130">
        <f>Q683*H683</f>
        <v>0.13094760000000003</v>
      </c>
      <c r="S683" s="130">
        <v>0</v>
      </c>
      <c r="T683" s="131">
        <f>S683*H683</f>
        <v>0</v>
      </c>
      <c r="U683" s="276"/>
      <c r="V683" s="276"/>
      <c r="W683" s="276"/>
      <c r="X683" s="276"/>
      <c r="Y683" s="276"/>
      <c r="Z683" s="276"/>
      <c r="AA683" s="276"/>
      <c r="AB683" s="276"/>
      <c r="AC683" s="276"/>
      <c r="AD683" s="276"/>
      <c r="AE683" s="276"/>
      <c r="AF683" s="276"/>
      <c r="AG683" s="276"/>
      <c r="AH683" s="276"/>
      <c r="AI683" s="276"/>
      <c r="AJ683" s="276"/>
      <c r="AK683" s="276"/>
      <c r="AL683" s="276"/>
      <c r="AM683" s="276"/>
      <c r="AN683" s="276"/>
      <c r="AO683" s="276"/>
      <c r="AP683" s="276"/>
      <c r="AQ683" s="276"/>
      <c r="AR683" s="132" t="s">
        <v>284</v>
      </c>
      <c r="AS683" s="276"/>
      <c r="AT683" s="132" t="s">
        <v>179</v>
      </c>
      <c r="AU683" s="132" t="s">
        <v>86</v>
      </c>
      <c r="AV683" s="276"/>
      <c r="AW683" s="276"/>
      <c r="AX683" s="276"/>
      <c r="AY683" s="17" t="s">
        <v>177</v>
      </c>
      <c r="AZ683" s="276"/>
      <c r="BA683" s="276"/>
      <c r="BB683" s="276"/>
      <c r="BC683" s="276"/>
      <c r="BD683" s="276"/>
      <c r="BE683" s="133">
        <f>IF(N683="základní",J683,0)</f>
        <v>0</v>
      </c>
      <c r="BF683" s="133">
        <f>IF(N683="snížená",J683,0)</f>
        <v>0</v>
      </c>
      <c r="BG683" s="133">
        <f>IF(N683="zákl. přenesená",J683,0)</f>
        <v>0</v>
      </c>
      <c r="BH683" s="133">
        <f>IF(N683="sníž. přenesená",J683,0)</f>
        <v>0</v>
      </c>
      <c r="BI683" s="133">
        <f>IF(N683="nulová",J683,0)</f>
        <v>0</v>
      </c>
      <c r="BJ683" s="17" t="s">
        <v>83</v>
      </c>
      <c r="BK683" s="133">
        <f>ROUND(I683*H683,2)</f>
        <v>0</v>
      </c>
      <c r="BL683" s="17" t="s">
        <v>284</v>
      </c>
      <c r="BM683" s="132" t="s">
        <v>947</v>
      </c>
    </row>
    <row r="684" spans="2:65" s="1" customFormat="1" x14ac:dyDescent="0.2">
      <c r="B684" s="28"/>
      <c r="C684" s="276"/>
      <c r="D684" s="134" t="s">
        <v>186</v>
      </c>
      <c r="E684" s="276"/>
      <c r="F684" s="135" t="s">
        <v>948</v>
      </c>
      <c r="G684" s="276"/>
      <c r="H684" s="276"/>
      <c r="I684" s="136"/>
      <c r="J684" s="276"/>
      <c r="K684" s="276"/>
      <c r="L684" s="28"/>
      <c r="M684" s="137"/>
      <c r="N684" s="276"/>
      <c r="O684" s="276"/>
      <c r="P684" s="276"/>
      <c r="Q684" s="276"/>
      <c r="R684" s="276"/>
      <c r="S684" s="276"/>
      <c r="T684" s="44"/>
      <c r="U684" s="276"/>
      <c r="V684" s="276"/>
      <c r="W684" s="276"/>
      <c r="X684" s="276"/>
      <c r="Y684" s="276"/>
      <c r="Z684" s="276"/>
      <c r="AA684" s="276"/>
      <c r="AB684" s="276"/>
      <c r="AC684" s="276"/>
      <c r="AD684" s="276"/>
      <c r="AE684" s="276"/>
      <c r="AF684" s="276"/>
      <c r="AG684" s="276"/>
      <c r="AH684" s="276"/>
      <c r="AI684" s="276"/>
      <c r="AJ684" s="276"/>
      <c r="AK684" s="276"/>
      <c r="AL684" s="276"/>
      <c r="AM684" s="276"/>
      <c r="AN684" s="276"/>
      <c r="AO684" s="276"/>
      <c r="AP684" s="276"/>
      <c r="AQ684" s="276"/>
      <c r="AR684" s="276"/>
      <c r="AS684" s="276"/>
      <c r="AT684" s="17" t="s">
        <v>186</v>
      </c>
      <c r="AU684" s="17" t="s">
        <v>86</v>
      </c>
      <c r="AV684" s="276"/>
      <c r="AW684" s="276"/>
      <c r="AX684" s="276"/>
      <c r="AY684" s="276"/>
      <c r="AZ684" s="276"/>
      <c r="BA684" s="276"/>
      <c r="BB684" s="276"/>
      <c r="BC684" s="276"/>
      <c r="BD684" s="276"/>
      <c r="BE684" s="276"/>
      <c r="BF684" s="276"/>
      <c r="BG684" s="276"/>
      <c r="BH684" s="276"/>
      <c r="BI684" s="276"/>
      <c r="BJ684" s="276"/>
      <c r="BK684" s="276"/>
      <c r="BL684" s="276"/>
      <c r="BM684" s="276"/>
    </row>
    <row r="685" spans="2:65" s="12" customFormat="1" x14ac:dyDescent="0.2">
      <c r="B685" s="138"/>
      <c r="D685" s="139" t="s">
        <v>188</v>
      </c>
      <c r="E685" s="140" t="s">
        <v>3</v>
      </c>
      <c r="F685" s="141" t="s">
        <v>949</v>
      </c>
      <c r="H685" s="140" t="s">
        <v>3</v>
      </c>
      <c r="I685" s="142"/>
      <c r="L685" s="138"/>
      <c r="M685" s="143"/>
      <c r="T685" s="144"/>
      <c r="AT685" s="140" t="s">
        <v>188</v>
      </c>
      <c r="AU685" s="140" t="s">
        <v>86</v>
      </c>
      <c r="AV685" s="12" t="s">
        <v>83</v>
      </c>
      <c r="AW685" s="12" t="s">
        <v>36</v>
      </c>
      <c r="AX685" s="12" t="s">
        <v>75</v>
      </c>
      <c r="AY685" s="140" t="s">
        <v>177</v>
      </c>
    </row>
    <row r="686" spans="2:65" s="13" customFormat="1" x14ac:dyDescent="0.2">
      <c r="B686" s="145"/>
      <c r="D686" s="139" t="s">
        <v>188</v>
      </c>
      <c r="E686" s="146" t="s">
        <v>3</v>
      </c>
      <c r="F686" s="147" t="s">
        <v>950</v>
      </c>
      <c r="H686" s="148">
        <v>374.13600000000002</v>
      </c>
      <c r="I686" s="149"/>
      <c r="L686" s="145"/>
      <c r="M686" s="150"/>
      <c r="T686" s="151"/>
      <c r="AT686" s="146" t="s">
        <v>188</v>
      </c>
      <c r="AU686" s="146" t="s">
        <v>86</v>
      </c>
      <c r="AV686" s="13" t="s">
        <v>86</v>
      </c>
      <c r="AW686" s="13" t="s">
        <v>36</v>
      </c>
      <c r="AX686" s="13" t="s">
        <v>75</v>
      </c>
      <c r="AY686" s="146" t="s">
        <v>177</v>
      </c>
    </row>
    <row r="687" spans="2:65" s="12" customFormat="1" x14ac:dyDescent="0.2">
      <c r="B687" s="138"/>
      <c r="D687" s="139" t="s">
        <v>188</v>
      </c>
      <c r="E687" s="140" t="s">
        <v>3</v>
      </c>
      <c r="F687" s="141" t="s">
        <v>951</v>
      </c>
      <c r="H687" s="140" t="s">
        <v>3</v>
      </c>
      <c r="I687" s="142"/>
      <c r="L687" s="138"/>
      <c r="M687" s="143"/>
      <c r="T687" s="144"/>
      <c r="AT687" s="140" t="s">
        <v>188</v>
      </c>
      <c r="AU687" s="140" t="s">
        <v>86</v>
      </c>
      <c r="AV687" s="12" t="s">
        <v>83</v>
      </c>
      <c r="AW687" s="12" t="s">
        <v>36</v>
      </c>
      <c r="AX687" s="12" t="s">
        <v>75</v>
      </c>
      <c r="AY687" s="140" t="s">
        <v>177</v>
      </c>
    </row>
    <row r="688" spans="2:65" s="13" customFormat="1" x14ac:dyDescent="0.2">
      <c r="B688" s="145"/>
      <c r="D688" s="139" t="s">
        <v>188</v>
      </c>
      <c r="E688" s="146" t="s">
        <v>3</v>
      </c>
      <c r="F688" s="147" t="s">
        <v>952</v>
      </c>
      <c r="H688" s="148">
        <v>2244.8159999999998</v>
      </c>
      <c r="I688" s="149"/>
      <c r="L688" s="145"/>
      <c r="M688" s="150"/>
      <c r="T688" s="151"/>
      <c r="AT688" s="146" t="s">
        <v>188</v>
      </c>
      <c r="AU688" s="146" t="s">
        <v>86</v>
      </c>
      <c r="AV688" s="13" t="s">
        <v>86</v>
      </c>
      <c r="AW688" s="13" t="s">
        <v>36</v>
      </c>
      <c r="AX688" s="13" t="s">
        <v>75</v>
      </c>
      <c r="AY688" s="146" t="s">
        <v>177</v>
      </c>
    </row>
    <row r="689" spans="2:65" s="14" customFormat="1" x14ac:dyDescent="0.2">
      <c r="B689" s="152"/>
      <c r="D689" s="139" t="s">
        <v>188</v>
      </c>
      <c r="E689" s="153" t="s">
        <v>3</v>
      </c>
      <c r="F689" s="154" t="s">
        <v>199</v>
      </c>
      <c r="H689" s="155">
        <v>2618.9519999999998</v>
      </c>
      <c r="I689" s="156"/>
      <c r="L689" s="152"/>
      <c r="M689" s="157"/>
      <c r="T689" s="158"/>
      <c r="AT689" s="153" t="s">
        <v>188</v>
      </c>
      <c r="AU689" s="153" t="s">
        <v>86</v>
      </c>
      <c r="AV689" s="14" t="s">
        <v>184</v>
      </c>
      <c r="AW689" s="14" t="s">
        <v>36</v>
      </c>
      <c r="AX689" s="14" t="s">
        <v>83</v>
      </c>
      <c r="AY689" s="153" t="s">
        <v>177</v>
      </c>
    </row>
    <row r="690" spans="2:65" s="1" customFormat="1" ht="24.15" customHeight="1" x14ac:dyDescent="0.2">
      <c r="B690" s="120"/>
      <c r="C690" s="159" t="s">
        <v>953</v>
      </c>
      <c r="D690" s="159" t="s">
        <v>246</v>
      </c>
      <c r="E690" s="160" t="s">
        <v>941</v>
      </c>
      <c r="F690" s="161" t="s">
        <v>942</v>
      </c>
      <c r="G690" s="162" t="s">
        <v>700</v>
      </c>
      <c r="H690" s="163">
        <v>2618.9520000000002</v>
      </c>
      <c r="I690" s="164"/>
      <c r="J690" s="165">
        <f>ROUND(I690*H690,2)</f>
        <v>0</v>
      </c>
      <c r="K690" s="161" t="s">
        <v>338</v>
      </c>
      <c r="L690" s="166"/>
      <c r="M690" s="167" t="s">
        <v>3</v>
      </c>
      <c r="N690" s="168" t="s">
        <v>46</v>
      </c>
      <c r="O690" s="276"/>
      <c r="P690" s="130">
        <f>O690*H690</f>
        <v>0</v>
      </c>
      <c r="Q690" s="130">
        <v>1E-3</v>
      </c>
      <c r="R690" s="130">
        <f>Q690*H690</f>
        <v>2.6189520000000002</v>
      </c>
      <c r="S690" s="130">
        <v>0</v>
      </c>
      <c r="T690" s="131">
        <f>S690*H690</f>
        <v>0</v>
      </c>
      <c r="U690" s="276"/>
      <c r="V690" s="276"/>
      <c r="W690" s="276"/>
      <c r="X690" s="276"/>
      <c r="Y690" s="276"/>
      <c r="Z690" s="276"/>
      <c r="AA690" s="276"/>
      <c r="AB690" s="276"/>
      <c r="AC690" s="276"/>
      <c r="AD690" s="276"/>
      <c r="AE690" s="276"/>
      <c r="AF690" s="276"/>
      <c r="AG690" s="276"/>
      <c r="AH690" s="276"/>
      <c r="AI690" s="276"/>
      <c r="AJ690" s="276"/>
      <c r="AK690" s="276"/>
      <c r="AL690" s="276"/>
      <c r="AM690" s="276"/>
      <c r="AN690" s="276"/>
      <c r="AO690" s="276"/>
      <c r="AP690" s="276"/>
      <c r="AQ690" s="276"/>
      <c r="AR690" s="132" t="s">
        <v>406</v>
      </c>
      <c r="AS690" s="276"/>
      <c r="AT690" s="132" t="s">
        <v>246</v>
      </c>
      <c r="AU690" s="132" t="s">
        <v>86</v>
      </c>
      <c r="AV690" s="276"/>
      <c r="AW690" s="276"/>
      <c r="AX690" s="276"/>
      <c r="AY690" s="17" t="s">
        <v>177</v>
      </c>
      <c r="AZ690" s="276"/>
      <c r="BA690" s="276"/>
      <c r="BB690" s="276"/>
      <c r="BC690" s="276"/>
      <c r="BD690" s="276"/>
      <c r="BE690" s="133">
        <f>IF(N690="základní",J690,0)</f>
        <v>0</v>
      </c>
      <c r="BF690" s="133">
        <f>IF(N690="snížená",J690,0)</f>
        <v>0</v>
      </c>
      <c r="BG690" s="133">
        <f>IF(N690="zákl. přenesená",J690,0)</f>
        <v>0</v>
      </c>
      <c r="BH690" s="133">
        <f>IF(N690="sníž. přenesená",J690,0)</f>
        <v>0</v>
      </c>
      <c r="BI690" s="133">
        <f>IF(N690="nulová",J690,0)</f>
        <v>0</v>
      </c>
      <c r="BJ690" s="17" t="s">
        <v>83</v>
      </c>
      <c r="BK690" s="133">
        <f>ROUND(I690*H690,2)</f>
        <v>0</v>
      </c>
      <c r="BL690" s="17" t="s">
        <v>284</v>
      </c>
      <c r="BM690" s="132" t="s">
        <v>954</v>
      </c>
    </row>
    <row r="691" spans="2:65" s="1" customFormat="1" ht="21.75" customHeight="1" x14ac:dyDescent="0.2">
      <c r="B691" s="120"/>
      <c r="C691" s="121" t="s">
        <v>955</v>
      </c>
      <c r="D691" s="121" t="s">
        <v>179</v>
      </c>
      <c r="E691" s="122" t="s">
        <v>956</v>
      </c>
      <c r="F691" s="123" t="s">
        <v>957</v>
      </c>
      <c r="G691" s="124" t="s">
        <v>387</v>
      </c>
      <c r="H691" s="125">
        <v>5</v>
      </c>
      <c r="I691" s="126"/>
      <c r="J691" s="127">
        <f>ROUND(I691*H691,2)</f>
        <v>0</v>
      </c>
      <c r="K691" s="123" t="s">
        <v>338</v>
      </c>
      <c r="L691" s="28"/>
      <c r="M691" s="128" t="s">
        <v>3</v>
      </c>
      <c r="N691" s="129" t="s">
        <v>46</v>
      </c>
      <c r="O691" s="276"/>
      <c r="P691" s="130">
        <f>O691*H691</f>
        <v>0</v>
      </c>
      <c r="Q691" s="130">
        <v>0</v>
      </c>
      <c r="R691" s="130">
        <f>Q691*H691</f>
        <v>0</v>
      </c>
      <c r="S691" s="130">
        <v>0</v>
      </c>
      <c r="T691" s="131">
        <f>S691*H691</f>
        <v>0</v>
      </c>
      <c r="U691" s="276"/>
      <c r="V691" s="276"/>
      <c r="W691" s="276"/>
      <c r="X691" s="276"/>
      <c r="Y691" s="276"/>
      <c r="Z691" s="276"/>
      <c r="AA691" s="276"/>
      <c r="AB691" s="276"/>
      <c r="AC691" s="276"/>
      <c r="AD691" s="276"/>
      <c r="AE691" s="276"/>
      <c r="AF691" s="276"/>
      <c r="AG691" s="276"/>
      <c r="AH691" s="276"/>
      <c r="AI691" s="276"/>
      <c r="AJ691" s="276"/>
      <c r="AK691" s="276"/>
      <c r="AL691" s="276"/>
      <c r="AM691" s="276"/>
      <c r="AN691" s="276"/>
      <c r="AO691" s="276"/>
      <c r="AP691" s="276"/>
      <c r="AQ691" s="276"/>
      <c r="AR691" s="132" t="s">
        <v>284</v>
      </c>
      <c r="AS691" s="276"/>
      <c r="AT691" s="132" t="s">
        <v>179</v>
      </c>
      <c r="AU691" s="132" t="s">
        <v>86</v>
      </c>
      <c r="AV691" s="276"/>
      <c r="AW691" s="276"/>
      <c r="AX691" s="276"/>
      <c r="AY691" s="17" t="s">
        <v>177</v>
      </c>
      <c r="AZ691" s="276"/>
      <c r="BA691" s="276"/>
      <c r="BB691" s="276"/>
      <c r="BC691" s="276"/>
      <c r="BD691" s="276"/>
      <c r="BE691" s="133">
        <f>IF(N691="základní",J691,0)</f>
        <v>0</v>
      </c>
      <c r="BF691" s="133">
        <f>IF(N691="snížená",J691,0)</f>
        <v>0</v>
      </c>
      <c r="BG691" s="133">
        <f>IF(N691="zákl. přenesená",J691,0)</f>
        <v>0</v>
      </c>
      <c r="BH691" s="133">
        <f>IF(N691="sníž. přenesená",J691,0)</f>
        <v>0</v>
      </c>
      <c r="BI691" s="133">
        <f>IF(N691="nulová",J691,0)</f>
        <v>0</v>
      </c>
      <c r="BJ691" s="17" t="s">
        <v>83</v>
      </c>
      <c r="BK691" s="133">
        <f>ROUND(I691*H691,2)</f>
        <v>0</v>
      </c>
      <c r="BL691" s="17" t="s">
        <v>284</v>
      </c>
      <c r="BM691" s="132" t="s">
        <v>958</v>
      </c>
    </row>
    <row r="692" spans="2:65" s="12" customFormat="1" x14ac:dyDescent="0.2">
      <c r="B692" s="138"/>
      <c r="D692" s="139" t="s">
        <v>188</v>
      </c>
      <c r="E692" s="140" t="s">
        <v>3</v>
      </c>
      <c r="F692" s="141" t="s">
        <v>959</v>
      </c>
      <c r="H692" s="140" t="s">
        <v>3</v>
      </c>
      <c r="I692" s="142"/>
      <c r="L692" s="138"/>
      <c r="M692" s="143"/>
      <c r="T692" s="144"/>
      <c r="AT692" s="140" t="s">
        <v>188</v>
      </c>
      <c r="AU692" s="140" t="s">
        <v>86</v>
      </c>
      <c r="AV692" s="12" t="s">
        <v>83</v>
      </c>
      <c r="AW692" s="12" t="s">
        <v>36</v>
      </c>
      <c r="AX692" s="12" t="s">
        <v>75</v>
      </c>
      <c r="AY692" s="140" t="s">
        <v>177</v>
      </c>
    </row>
    <row r="693" spans="2:65" s="13" customFormat="1" x14ac:dyDescent="0.2">
      <c r="B693" s="145"/>
      <c r="D693" s="139" t="s">
        <v>188</v>
      </c>
      <c r="E693" s="146" t="s">
        <v>3</v>
      </c>
      <c r="F693" s="147" t="s">
        <v>211</v>
      </c>
      <c r="H693" s="148">
        <v>5</v>
      </c>
      <c r="I693" s="149"/>
      <c r="L693" s="145"/>
      <c r="M693" s="150"/>
      <c r="T693" s="151"/>
      <c r="AT693" s="146" t="s">
        <v>188</v>
      </c>
      <c r="AU693" s="146" t="s">
        <v>86</v>
      </c>
      <c r="AV693" s="13" t="s">
        <v>86</v>
      </c>
      <c r="AW693" s="13" t="s">
        <v>36</v>
      </c>
      <c r="AX693" s="13" t="s">
        <v>83</v>
      </c>
      <c r="AY693" s="146" t="s">
        <v>177</v>
      </c>
    </row>
    <row r="694" spans="2:65" s="1" customFormat="1" ht="48.9" customHeight="1" x14ac:dyDescent="0.2">
      <c r="B694" s="120"/>
      <c r="C694" s="121" t="s">
        <v>960</v>
      </c>
      <c r="D694" s="121" t="s">
        <v>179</v>
      </c>
      <c r="E694" s="122" t="s">
        <v>961</v>
      </c>
      <c r="F694" s="123" t="s">
        <v>962</v>
      </c>
      <c r="G694" s="124" t="s">
        <v>227</v>
      </c>
      <c r="H694" s="125">
        <v>1.83</v>
      </c>
      <c r="I694" s="126"/>
      <c r="J694" s="127">
        <f>ROUND(I694*H694,2)</f>
        <v>0</v>
      </c>
      <c r="K694" s="123" t="s">
        <v>183</v>
      </c>
      <c r="L694" s="28"/>
      <c r="M694" s="128" t="s">
        <v>3</v>
      </c>
      <c r="N694" s="129" t="s">
        <v>46</v>
      </c>
      <c r="O694" s="276"/>
      <c r="P694" s="130">
        <f>O694*H694</f>
        <v>0</v>
      </c>
      <c r="Q694" s="130">
        <v>0</v>
      </c>
      <c r="R694" s="130">
        <f>Q694*H694</f>
        <v>0</v>
      </c>
      <c r="S694" s="130">
        <v>0</v>
      </c>
      <c r="T694" s="131">
        <f>S694*H694</f>
        <v>0</v>
      </c>
      <c r="U694" s="276"/>
      <c r="V694" s="276"/>
      <c r="W694" s="276"/>
      <c r="X694" s="276"/>
      <c r="Y694" s="276"/>
      <c r="Z694" s="276"/>
      <c r="AA694" s="276"/>
      <c r="AB694" s="276"/>
      <c r="AC694" s="276"/>
      <c r="AD694" s="276"/>
      <c r="AE694" s="276"/>
      <c r="AF694" s="276"/>
      <c r="AG694" s="276"/>
      <c r="AH694" s="276"/>
      <c r="AI694" s="276"/>
      <c r="AJ694" s="276"/>
      <c r="AK694" s="276"/>
      <c r="AL694" s="276"/>
      <c r="AM694" s="276"/>
      <c r="AN694" s="276"/>
      <c r="AO694" s="276"/>
      <c r="AP694" s="276"/>
      <c r="AQ694" s="276"/>
      <c r="AR694" s="132" t="s">
        <v>284</v>
      </c>
      <c r="AS694" s="276"/>
      <c r="AT694" s="132" t="s">
        <v>179</v>
      </c>
      <c r="AU694" s="132" t="s">
        <v>86</v>
      </c>
      <c r="AV694" s="276"/>
      <c r="AW694" s="276"/>
      <c r="AX694" s="276"/>
      <c r="AY694" s="17" t="s">
        <v>177</v>
      </c>
      <c r="AZ694" s="276"/>
      <c r="BA694" s="276"/>
      <c r="BB694" s="276"/>
      <c r="BC694" s="276"/>
      <c r="BD694" s="276"/>
      <c r="BE694" s="133">
        <f>IF(N694="základní",J694,0)</f>
        <v>0</v>
      </c>
      <c r="BF694" s="133">
        <f>IF(N694="snížená",J694,0)</f>
        <v>0</v>
      </c>
      <c r="BG694" s="133">
        <f>IF(N694="zákl. přenesená",J694,0)</f>
        <v>0</v>
      </c>
      <c r="BH694" s="133">
        <f>IF(N694="sníž. přenesená",J694,0)</f>
        <v>0</v>
      </c>
      <c r="BI694" s="133">
        <f>IF(N694="nulová",J694,0)</f>
        <v>0</v>
      </c>
      <c r="BJ694" s="17" t="s">
        <v>83</v>
      </c>
      <c r="BK694" s="133">
        <f>ROUND(I694*H694,2)</f>
        <v>0</v>
      </c>
      <c r="BL694" s="17" t="s">
        <v>284</v>
      </c>
      <c r="BM694" s="132" t="s">
        <v>963</v>
      </c>
    </row>
    <row r="695" spans="2:65" s="1" customFormat="1" x14ac:dyDescent="0.2">
      <c r="B695" s="28"/>
      <c r="C695" s="276"/>
      <c r="D695" s="134" t="s">
        <v>186</v>
      </c>
      <c r="E695" s="276"/>
      <c r="F695" s="135" t="s">
        <v>964</v>
      </c>
      <c r="G695" s="276"/>
      <c r="H695" s="276"/>
      <c r="I695" s="136"/>
      <c r="J695" s="276"/>
      <c r="K695" s="276"/>
      <c r="L695" s="28"/>
      <c r="M695" s="137"/>
      <c r="N695" s="276"/>
      <c r="O695" s="276"/>
      <c r="P695" s="276"/>
      <c r="Q695" s="276"/>
      <c r="R695" s="276"/>
      <c r="S695" s="276"/>
      <c r="T695" s="44"/>
      <c r="U695" s="276"/>
      <c r="V695" s="276"/>
      <c r="W695" s="276"/>
      <c r="X695" s="276"/>
      <c r="Y695" s="276"/>
      <c r="Z695" s="276"/>
      <c r="AA695" s="276"/>
      <c r="AB695" s="276"/>
      <c r="AC695" s="276"/>
      <c r="AD695" s="276"/>
      <c r="AE695" s="276"/>
      <c r="AF695" s="276"/>
      <c r="AG695" s="276"/>
      <c r="AH695" s="276"/>
      <c r="AI695" s="276"/>
      <c r="AJ695" s="276"/>
      <c r="AK695" s="276"/>
      <c r="AL695" s="276"/>
      <c r="AM695" s="276"/>
      <c r="AN695" s="276"/>
      <c r="AO695" s="276"/>
      <c r="AP695" s="276"/>
      <c r="AQ695" s="276"/>
      <c r="AR695" s="276"/>
      <c r="AS695" s="276"/>
      <c r="AT695" s="17" t="s">
        <v>186</v>
      </c>
      <c r="AU695" s="17" t="s">
        <v>86</v>
      </c>
      <c r="AV695" s="276"/>
      <c r="AW695" s="276"/>
      <c r="AX695" s="276"/>
      <c r="AY695" s="276"/>
      <c r="AZ695" s="276"/>
      <c r="BA695" s="276"/>
      <c r="BB695" s="276"/>
      <c r="BC695" s="276"/>
      <c r="BD695" s="276"/>
      <c r="BE695" s="276"/>
      <c r="BF695" s="276"/>
      <c r="BG695" s="276"/>
      <c r="BH695" s="276"/>
      <c r="BI695" s="276"/>
      <c r="BJ695" s="276"/>
      <c r="BK695" s="276"/>
      <c r="BL695" s="276"/>
      <c r="BM695" s="276"/>
    </row>
    <row r="696" spans="2:65" s="11" customFormat="1" ht="22.65" customHeight="1" x14ac:dyDescent="0.25">
      <c r="B696" s="108"/>
      <c r="D696" s="109" t="s">
        <v>74</v>
      </c>
      <c r="E696" s="118" t="s">
        <v>965</v>
      </c>
      <c r="F696" s="118" t="s">
        <v>966</v>
      </c>
      <c r="I696" s="111"/>
      <c r="J696" s="119">
        <f>BK696</f>
        <v>0</v>
      </c>
      <c r="L696" s="108"/>
      <c r="M696" s="113"/>
      <c r="P696" s="114">
        <f>SUM(P697:P761)</f>
        <v>0</v>
      </c>
      <c r="R696" s="114">
        <f>SUM(R697:R761)</f>
        <v>3.5910484600000001</v>
      </c>
      <c r="T696" s="115">
        <f>SUM(T697:T761)</f>
        <v>2.9770517999999999</v>
      </c>
      <c r="AR696" s="109" t="s">
        <v>86</v>
      </c>
      <c r="AT696" s="116" t="s">
        <v>74</v>
      </c>
      <c r="AU696" s="116" t="s">
        <v>83</v>
      </c>
      <c r="AY696" s="109" t="s">
        <v>177</v>
      </c>
      <c r="BK696" s="117">
        <f>SUM(BK697:BK761)</f>
        <v>0</v>
      </c>
    </row>
    <row r="697" spans="2:65" s="1" customFormat="1" ht="37.65" customHeight="1" x14ac:dyDescent="0.2">
      <c r="B697" s="120"/>
      <c r="C697" s="121" t="s">
        <v>967</v>
      </c>
      <c r="D697" s="121" t="s">
        <v>179</v>
      </c>
      <c r="E697" s="122" t="s">
        <v>968</v>
      </c>
      <c r="F697" s="123" t="s">
        <v>969</v>
      </c>
      <c r="G697" s="124" t="s">
        <v>279</v>
      </c>
      <c r="H697" s="125">
        <v>912.16200000000003</v>
      </c>
      <c r="I697" s="126"/>
      <c r="J697" s="127">
        <f>ROUND(I697*H697,2)</f>
        <v>0</v>
      </c>
      <c r="K697" s="123" t="s">
        <v>183</v>
      </c>
      <c r="L697" s="28"/>
      <c r="M697" s="128" t="s">
        <v>3</v>
      </c>
      <c r="N697" s="129" t="s">
        <v>46</v>
      </c>
      <c r="O697" s="276"/>
      <c r="P697" s="130">
        <f>O697*H697</f>
        <v>0</v>
      </c>
      <c r="Q697" s="130">
        <v>0</v>
      </c>
      <c r="R697" s="130">
        <f>Q697*H697</f>
        <v>0</v>
      </c>
      <c r="S697" s="130">
        <v>0</v>
      </c>
      <c r="T697" s="131">
        <f>S697*H697</f>
        <v>0</v>
      </c>
      <c r="U697" s="276"/>
      <c r="V697" s="276"/>
      <c r="W697" s="276"/>
      <c r="X697" s="276"/>
      <c r="Y697" s="276"/>
      <c r="Z697" s="276"/>
      <c r="AA697" s="276"/>
      <c r="AB697" s="276"/>
      <c r="AC697" s="276"/>
      <c r="AD697" s="276"/>
      <c r="AE697" s="276"/>
      <c r="AF697" s="276"/>
      <c r="AG697" s="276"/>
      <c r="AH697" s="276"/>
      <c r="AI697" s="276"/>
      <c r="AJ697" s="276"/>
      <c r="AK697" s="276"/>
      <c r="AL697" s="276"/>
      <c r="AM697" s="276"/>
      <c r="AN697" s="276"/>
      <c r="AO697" s="276"/>
      <c r="AP697" s="276"/>
      <c r="AQ697" s="276"/>
      <c r="AR697" s="132" t="s">
        <v>284</v>
      </c>
      <c r="AS697" s="276"/>
      <c r="AT697" s="132" t="s">
        <v>179</v>
      </c>
      <c r="AU697" s="132" t="s">
        <v>86</v>
      </c>
      <c r="AV697" s="276"/>
      <c r="AW697" s="276"/>
      <c r="AX697" s="276"/>
      <c r="AY697" s="17" t="s">
        <v>177</v>
      </c>
      <c r="AZ697" s="276"/>
      <c r="BA697" s="276"/>
      <c r="BB697" s="276"/>
      <c r="BC697" s="276"/>
      <c r="BD697" s="276"/>
      <c r="BE697" s="133">
        <f>IF(N697="základní",J697,0)</f>
        <v>0</v>
      </c>
      <c r="BF697" s="133">
        <f>IF(N697="snížená",J697,0)</f>
        <v>0</v>
      </c>
      <c r="BG697" s="133">
        <f>IF(N697="zákl. přenesená",J697,0)</f>
        <v>0</v>
      </c>
      <c r="BH697" s="133">
        <f>IF(N697="sníž. přenesená",J697,0)</f>
        <v>0</v>
      </c>
      <c r="BI697" s="133">
        <f>IF(N697="nulová",J697,0)</f>
        <v>0</v>
      </c>
      <c r="BJ697" s="17" t="s">
        <v>83</v>
      </c>
      <c r="BK697" s="133">
        <f>ROUND(I697*H697,2)</f>
        <v>0</v>
      </c>
      <c r="BL697" s="17" t="s">
        <v>284</v>
      </c>
      <c r="BM697" s="132" t="s">
        <v>970</v>
      </c>
    </row>
    <row r="698" spans="2:65" s="1" customFormat="1" x14ac:dyDescent="0.2">
      <c r="B698" s="28"/>
      <c r="C698" s="276"/>
      <c r="D698" s="134" t="s">
        <v>186</v>
      </c>
      <c r="E698" s="276"/>
      <c r="F698" s="135" t="s">
        <v>971</v>
      </c>
      <c r="G698" s="276"/>
      <c r="H698" s="276"/>
      <c r="I698" s="136"/>
      <c r="J698" s="276"/>
      <c r="K698" s="276"/>
      <c r="L698" s="28"/>
      <c r="M698" s="137"/>
      <c r="N698" s="276"/>
      <c r="O698" s="276"/>
      <c r="P698" s="276"/>
      <c r="Q698" s="276"/>
      <c r="R698" s="276"/>
      <c r="S698" s="276"/>
      <c r="T698" s="44"/>
      <c r="U698" s="276"/>
      <c r="V698" s="276"/>
      <c r="W698" s="276"/>
      <c r="X698" s="276"/>
      <c r="Y698" s="276"/>
      <c r="Z698" s="276"/>
      <c r="AA698" s="276"/>
      <c r="AB698" s="276"/>
      <c r="AC698" s="276"/>
      <c r="AD698" s="276"/>
      <c r="AE698" s="276"/>
      <c r="AF698" s="276"/>
      <c r="AG698" s="276"/>
      <c r="AH698" s="276"/>
      <c r="AI698" s="276"/>
      <c r="AJ698" s="276"/>
      <c r="AK698" s="276"/>
      <c r="AL698" s="276"/>
      <c r="AM698" s="276"/>
      <c r="AN698" s="276"/>
      <c r="AO698" s="276"/>
      <c r="AP698" s="276"/>
      <c r="AQ698" s="276"/>
      <c r="AR698" s="276"/>
      <c r="AS698" s="276"/>
      <c r="AT698" s="17" t="s">
        <v>186</v>
      </c>
      <c r="AU698" s="17" t="s">
        <v>86</v>
      </c>
      <c r="AV698" s="276"/>
      <c r="AW698" s="276"/>
      <c r="AX698" s="276"/>
      <c r="AY698" s="276"/>
      <c r="AZ698" s="276"/>
      <c r="BA698" s="276"/>
      <c r="BB698" s="276"/>
      <c r="BC698" s="276"/>
      <c r="BD698" s="276"/>
      <c r="BE698" s="276"/>
      <c r="BF698" s="276"/>
      <c r="BG698" s="276"/>
      <c r="BH698" s="276"/>
      <c r="BI698" s="276"/>
      <c r="BJ698" s="276"/>
      <c r="BK698" s="276"/>
      <c r="BL698" s="276"/>
      <c r="BM698" s="276"/>
    </row>
    <row r="699" spans="2:65" s="1" customFormat="1" ht="16.5" customHeight="1" x14ac:dyDescent="0.2">
      <c r="B699" s="120"/>
      <c r="C699" s="121" t="s">
        <v>972</v>
      </c>
      <c r="D699" s="121" t="s">
        <v>179</v>
      </c>
      <c r="E699" s="122" t="s">
        <v>973</v>
      </c>
      <c r="F699" s="123" t="s">
        <v>974</v>
      </c>
      <c r="G699" s="124" t="s">
        <v>279</v>
      </c>
      <c r="H699" s="125">
        <v>912.16200000000003</v>
      </c>
      <c r="I699" s="126"/>
      <c r="J699" s="127">
        <f>ROUND(I699*H699,2)</f>
        <v>0</v>
      </c>
      <c r="K699" s="123" t="s">
        <v>183</v>
      </c>
      <c r="L699" s="28"/>
      <c r="M699" s="128" t="s">
        <v>3</v>
      </c>
      <c r="N699" s="129" t="s">
        <v>46</v>
      </c>
      <c r="O699" s="276"/>
      <c r="P699" s="130">
        <f>O699*H699</f>
        <v>0</v>
      </c>
      <c r="Q699" s="130">
        <v>0</v>
      </c>
      <c r="R699" s="130">
        <f>Q699*H699</f>
        <v>0</v>
      </c>
      <c r="S699" s="130">
        <v>0</v>
      </c>
      <c r="T699" s="131">
        <f>S699*H699</f>
        <v>0</v>
      </c>
      <c r="U699" s="276"/>
      <c r="V699" s="276"/>
      <c r="W699" s="276"/>
      <c r="X699" s="276"/>
      <c r="Y699" s="276"/>
      <c r="Z699" s="276"/>
      <c r="AA699" s="276"/>
      <c r="AB699" s="276"/>
      <c r="AC699" s="276"/>
      <c r="AD699" s="276"/>
      <c r="AE699" s="276"/>
      <c r="AF699" s="276"/>
      <c r="AG699" s="276"/>
      <c r="AH699" s="276"/>
      <c r="AI699" s="276"/>
      <c r="AJ699" s="276"/>
      <c r="AK699" s="276"/>
      <c r="AL699" s="276"/>
      <c r="AM699" s="276"/>
      <c r="AN699" s="276"/>
      <c r="AO699" s="276"/>
      <c r="AP699" s="276"/>
      <c r="AQ699" s="276"/>
      <c r="AR699" s="132" t="s">
        <v>284</v>
      </c>
      <c r="AS699" s="276"/>
      <c r="AT699" s="132" t="s">
        <v>179</v>
      </c>
      <c r="AU699" s="132" t="s">
        <v>86</v>
      </c>
      <c r="AV699" s="276"/>
      <c r="AW699" s="276"/>
      <c r="AX699" s="276"/>
      <c r="AY699" s="17" t="s">
        <v>177</v>
      </c>
      <c r="AZ699" s="276"/>
      <c r="BA699" s="276"/>
      <c r="BB699" s="276"/>
      <c r="BC699" s="276"/>
      <c r="BD699" s="276"/>
      <c r="BE699" s="133">
        <f>IF(N699="základní",J699,0)</f>
        <v>0</v>
      </c>
      <c r="BF699" s="133">
        <f>IF(N699="snížená",J699,0)</f>
        <v>0</v>
      </c>
      <c r="BG699" s="133">
        <f>IF(N699="zákl. přenesená",J699,0)</f>
        <v>0</v>
      </c>
      <c r="BH699" s="133">
        <f>IF(N699="sníž. přenesená",J699,0)</f>
        <v>0</v>
      </c>
      <c r="BI699" s="133">
        <f>IF(N699="nulová",J699,0)</f>
        <v>0</v>
      </c>
      <c r="BJ699" s="17" t="s">
        <v>83</v>
      </c>
      <c r="BK699" s="133">
        <f>ROUND(I699*H699,2)</f>
        <v>0</v>
      </c>
      <c r="BL699" s="17" t="s">
        <v>284</v>
      </c>
      <c r="BM699" s="132" t="s">
        <v>975</v>
      </c>
    </row>
    <row r="700" spans="2:65" s="1" customFormat="1" x14ac:dyDescent="0.2">
      <c r="B700" s="28"/>
      <c r="C700" s="276"/>
      <c r="D700" s="134" t="s">
        <v>186</v>
      </c>
      <c r="E700" s="276"/>
      <c r="F700" s="135" t="s">
        <v>976</v>
      </c>
      <c r="G700" s="276"/>
      <c r="H700" s="276"/>
      <c r="I700" s="136"/>
      <c r="J700" s="276"/>
      <c r="K700" s="276"/>
      <c r="L700" s="28"/>
      <c r="M700" s="137"/>
      <c r="N700" s="276"/>
      <c r="O700" s="276"/>
      <c r="P700" s="276"/>
      <c r="Q700" s="276"/>
      <c r="R700" s="276"/>
      <c r="S700" s="276"/>
      <c r="T700" s="44"/>
      <c r="U700" s="276"/>
      <c r="V700" s="276"/>
      <c r="W700" s="276"/>
      <c r="X700" s="276"/>
      <c r="Y700" s="276"/>
      <c r="Z700" s="276"/>
      <c r="AA700" s="276"/>
      <c r="AB700" s="276"/>
      <c r="AC700" s="276"/>
      <c r="AD700" s="276"/>
      <c r="AE700" s="276"/>
      <c r="AF700" s="276"/>
      <c r="AG700" s="276"/>
      <c r="AH700" s="276"/>
      <c r="AI700" s="276"/>
      <c r="AJ700" s="276"/>
      <c r="AK700" s="276"/>
      <c r="AL700" s="276"/>
      <c r="AM700" s="276"/>
      <c r="AN700" s="276"/>
      <c r="AO700" s="276"/>
      <c r="AP700" s="276"/>
      <c r="AQ700" s="276"/>
      <c r="AR700" s="276"/>
      <c r="AS700" s="276"/>
      <c r="AT700" s="17" t="s">
        <v>186</v>
      </c>
      <c r="AU700" s="17" t="s">
        <v>86</v>
      </c>
      <c r="AV700" s="276"/>
      <c r="AW700" s="276"/>
      <c r="AX700" s="276"/>
      <c r="AY700" s="276"/>
      <c r="AZ700" s="276"/>
      <c r="BA700" s="276"/>
      <c r="BB700" s="276"/>
      <c r="BC700" s="276"/>
      <c r="BD700" s="276"/>
      <c r="BE700" s="276"/>
      <c r="BF700" s="276"/>
      <c r="BG700" s="276"/>
      <c r="BH700" s="276"/>
      <c r="BI700" s="276"/>
      <c r="BJ700" s="276"/>
      <c r="BK700" s="276"/>
      <c r="BL700" s="276"/>
      <c r="BM700" s="276"/>
    </row>
    <row r="701" spans="2:65" s="1" customFormat="1" ht="21.75" customHeight="1" x14ac:dyDescent="0.2">
      <c r="B701" s="120"/>
      <c r="C701" s="121" t="s">
        <v>977</v>
      </c>
      <c r="D701" s="121" t="s">
        <v>179</v>
      </c>
      <c r="E701" s="122" t="s">
        <v>978</v>
      </c>
      <c r="F701" s="123" t="s">
        <v>979</v>
      </c>
      <c r="G701" s="124" t="s">
        <v>279</v>
      </c>
      <c r="H701" s="125">
        <v>912.16200000000003</v>
      </c>
      <c r="I701" s="126"/>
      <c r="J701" s="127">
        <f>ROUND(I701*H701,2)</f>
        <v>0</v>
      </c>
      <c r="K701" s="123" t="s">
        <v>183</v>
      </c>
      <c r="L701" s="28"/>
      <c r="M701" s="128" t="s">
        <v>3</v>
      </c>
      <c r="N701" s="129" t="s">
        <v>46</v>
      </c>
      <c r="O701" s="276"/>
      <c r="P701" s="130">
        <f>O701*H701</f>
        <v>0</v>
      </c>
      <c r="Q701" s="130">
        <v>3.0000000000000001E-5</v>
      </c>
      <c r="R701" s="130">
        <f>Q701*H701</f>
        <v>2.7364860000000001E-2</v>
      </c>
      <c r="S701" s="130">
        <v>0</v>
      </c>
      <c r="T701" s="131">
        <f>S701*H701</f>
        <v>0</v>
      </c>
      <c r="U701" s="276"/>
      <c r="V701" s="276"/>
      <c r="W701" s="276"/>
      <c r="X701" s="276"/>
      <c r="Y701" s="276"/>
      <c r="Z701" s="276"/>
      <c r="AA701" s="276"/>
      <c r="AB701" s="276"/>
      <c r="AC701" s="276"/>
      <c r="AD701" s="276"/>
      <c r="AE701" s="276"/>
      <c r="AF701" s="276"/>
      <c r="AG701" s="276"/>
      <c r="AH701" s="276"/>
      <c r="AI701" s="276"/>
      <c r="AJ701" s="276"/>
      <c r="AK701" s="276"/>
      <c r="AL701" s="276"/>
      <c r="AM701" s="276"/>
      <c r="AN701" s="276"/>
      <c r="AO701" s="276"/>
      <c r="AP701" s="276"/>
      <c r="AQ701" s="276"/>
      <c r="AR701" s="132" t="s">
        <v>284</v>
      </c>
      <c r="AS701" s="276"/>
      <c r="AT701" s="132" t="s">
        <v>179</v>
      </c>
      <c r="AU701" s="132" t="s">
        <v>86</v>
      </c>
      <c r="AV701" s="276"/>
      <c r="AW701" s="276"/>
      <c r="AX701" s="276"/>
      <c r="AY701" s="17" t="s">
        <v>177</v>
      </c>
      <c r="AZ701" s="276"/>
      <c r="BA701" s="276"/>
      <c r="BB701" s="276"/>
      <c r="BC701" s="276"/>
      <c r="BD701" s="276"/>
      <c r="BE701" s="133">
        <f>IF(N701="základní",J701,0)</f>
        <v>0</v>
      </c>
      <c r="BF701" s="133">
        <f>IF(N701="snížená",J701,0)</f>
        <v>0</v>
      </c>
      <c r="BG701" s="133">
        <f>IF(N701="zákl. přenesená",J701,0)</f>
        <v>0</v>
      </c>
      <c r="BH701" s="133">
        <f>IF(N701="sníž. přenesená",J701,0)</f>
        <v>0</v>
      </c>
      <c r="BI701" s="133">
        <f>IF(N701="nulová",J701,0)</f>
        <v>0</v>
      </c>
      <c r="BJ701" s="17" t="s">
        <v>83</v>
      </c>
      <c r="BK701" s="133">
        <f>ROUND(I701*H701,2)</f>
        <v>0</v>
      </c>
      <c r="BL701" s="17" t="s">
        <v>284</v>
      </c>
      <c r="BM701" s="132" t="s">
        <v>980</v>
      </c>
    </row>
    <row r="702" spans="2:65" s="1" customFormat="1" x14ac:dyDescent="0.2">
      <c r="B702" s="28"/>
      <c r="C702" s="276"/>
      <c r="D702" s="134" t="s">
        <v>186</v>
      </c>
      <c r="E702" s="276"/>
      <c r="F702" s="135" t="s">
        <v>981</v>
      </c>
      <c r="G702" s="276"/>
      <c r="H702" s="276"/>
      <c r="I702" s="136"/>
      <c r="J702" s="276"/>
      <c r="K702" s="276"/>
      <c r="L702" s="28"/>
      <c r="M702" s="137"/>
      <c r="N702" s="276"/>
      <c r="O702" s="276"/>
      <c r="P702" s="276"/>
      <c r="Q702" s="276"/>
      <c r="R702" s="276"/>
      <c r="S702" s="276"/>
      <c r="T702" s="44"/>
      <c r="U702" s="276"/>
      <c r="V702" s="276"/>
      <c r="W702" s="276"/>
      <c r="X702" s="276"/>
      <c r="Y702" s="276"/>
      <c r="Z702" s="276"/>
      <c r="AA702" s="276"/>
      <c r="AB702" s="276"/>
      <c r="AC702" s="276"/>
      <c r="AD702" s="276"/>
      <c r="AE702" s="276"/>
      <c r="AF702" s="276"/>
      <c r="AG702" s="276"/>
      <c r="AH702" s="276"/>
      <c r="AI702" s="276"/>
      <c r="AJ702" s="276"/>
      <c r="AK702" s="276"/>
      <c r="AL702" s="276"/>
      <c r="AM702" s="276"/>
      <c r="AN702" s="276"/>
      <c r="AO702" s="276"/>
      <c r="AP702" s="276"/>
      <c r="AQ702" s="276"/>
      <c r="AR702" s="276"/>
      <c r="AS702" s="276"/>
      <c r="AT702" s="17" t="s">
        <v>186</v>
      </c>
      <c r="AU702" s="17" t="s">
        <v>86</v>
      </c>
      <c r="AV702" s="276"/>
      <c r="AW702" s="276"/>
      <c r="AX702" s="276"/>
      <c r="AY702" s="276"/>
      <c r="AZ702" s="276"/>
      <c r="BA702" s="276"/>
      <c r="BB702" s="276"/>
      <c r="BC702" s="276"/>
      <c r="BD702" s="276"/>
      <c r="BE702" s="276"/>
      <c r="BF702" s="276"/>
      <c r="BG702" s="276"/>
      <c r="BH702" s="276"/>
      <c r="BI702" s="276"/>
      <c r="BJ702" s="276"/>
      <c r="BK702" s="276"/>
      <c r="BL702" s="276"/>
      <c r="BM702" s="276"/>
    </row>
    <row r="703" spans="2:65" s="1" customFormat="1" ht="24.15" customHeight="1" x14ac:dyDescent="0.2">
      <c r="B703" s="120"/>
      <c r="C703" s="121" t="s">
        <v>982</v>
      </c>
      <c r="D703" s="121" t="s">
        <v>179</v>
      </c>
      <c r="E703" s="122" t="s">
        <v>983</v>
      </c>
      <c r="F703" s="123" t="s">
        <v>984</v>
      </c>
      <c r="G703" s="124" t="s">
        <v>279</v>
      </c>
      <c r="H703" s="125">
        <v>926.202</v>
      </c>
      <c r="I703" s="126"/>
      <c r="J703" s="127">
        <f>ROUND(I703*H703,2)</f>
        <v>0</v>
      </c>
      <c r="K703" s="123" t="s">
        <v>183</v>
      </c>
      <c r="L703" s="28"/>
      <c r="M703" s="128" t="s">
        <v>3</v>
      </c>
      <c r="N703" s="129" t="s">
        <v>46</v>
      </c>
      <c r="O703" s="276"/>
      <c r="P703" s="130">
        <f>O703*H703</f>
        <v>0</v>
      </c>
      <c r="Q703" s="130">
        <v>0</v>
      </c>
      <c r="R703" s="130">
        <f>Q703*H703</f>
        <v>0</v>
      </c>
      <c r="S703" s="130">
        <v>3.0000000000000001E-3</v>
      </c>
      <c r="T703" s="131">
        <f>S703*H703</f>
        <v>2.7786059999999999</v>
      </c>
      <c r="U703" s="276"/>
      <c r="V703" s="276"/>
      <c r="W703" s="276"/>
      <c r="X703" s="276"/>
      <c r="Y703" s="276"/>
      <c r="Z703" s="276"/>
      <c r="AA703" s="276"/>
      <c r="AB703" s="276"/>
      <c r="AC703" s="276"/>
      <c r="AD703" s="276"/>
      <c r="AE703" s="276"/>
      <c r="AF703" s="276"/>
      <c r="AG703" s="276"/>
      <c r="AH703" s="276"/>
      <c r="AI703" s="276"/>
      <c r="AJ703" s="276"/>
      <c r="AK703" s="276"/>
      <c r="AL703" s="276"/>
      <c r="AM703" s="276"/>
      <c r="AN703" s="276"/>
      <c r="AO703" s="276"/>
      <c r="AP703" s="276"/>
      <c r="AQ703" s="276"/>
      <c r="AR703" s="132" t="s">
        <v>284</v>
      </c>
      <c r="AS703" s="276"/>
      <c r="AT703" s="132" t="s">
        <v>179</v>
      </c>
      <c r="AU703" s="132" t="s">
        <v>86</v>
      </c>
      <c r="AV703" s="276"/>
      <c r="AW703" s="276"/>
      <c r="AX703" s="276"/>
      <c r="AY703" s="17" t="s">
        <v>177</v>
      </c>
      <c r="AZ703" s="276"/>
      <c r="BA703" s="276"/>
      <c r="BB703" s="276"/>
      <c r="BC703" s="276"/>
      <c r="BD703" s="276"/>
      <c r="BE703" s="133">
        <f>IF(N703="základní",J703,0)</f>
        <v>0</v>
      </c>
      <c r="BF703" s="133">
        <f>IF(N703="snížená",J703,0)</f>
        <v>0</v>
      </c>
      <c r="BG703" s="133">
        <f>IF(N703="zákl. přenesená",J703,0)</f>
        <v>0</v>
      </c>
      <c r="BH703" s="133">
        <f>IF(N703="sníž. přenesená",J703,0)</f>
        <v>0</v>
      </c>
      <c r="BI703" s="133">
        <f>IF(N703="nulová",J703,0)</f>
        <v>0</v>
      </c>
      <c r="BJ703" s="17" t="s">
        <v>83</v>
      </c>
      <c r="BK703" s="133">
        <f>ROUND(I703*H703,2)</f>
        <v>0</v>
      </c>
      <c r="BL703" s="17" t="s">
        <v>284</v>
      </c>
      <c r="BM703" s="132" t="s">
        <v>985</v>
      </c>
    </row>
    <row r="704" spans="2:65" s="1" customFormat="1" x14ac:dyDescent="0.2">
      <c r="B704" s="28"/>
      <c r="C704" s="276"/>
      <c r="D704" s="134" t="s">
        <v>186</v>
      </c>
      <c r="E704" s="276"/>
      <c r="F704" s="135" t="s">
        <v>986</v>
      </c>
      <c r="G704" s="276"/>
      <c r="H704" s="276"/>
      <c r="I704" s="136"/>
      <c r="J704" s="276"/>
      <c r="K704" s="276"/>
      <c r="L704" s="28"/>
      <c r="M704" s="137"/>
      <c r="N704" s="276"/>
      <c r="O704" s="276"/>
      <c r="P704" s="276"/>
      <c r="Q704" s="276"/>
      <c r="R704" s="276"/>
      <c r="S704" s="276"/>
      <c r="T704" s="44"/>
      <c r="U704" s="276"/>
      <c r="V704" s="276"/>
      <c r="W704" s="276"/>
      <c r="X704" s="276"/>
      <c r="Y704" s="276"/>
      <c r="Z704" s="276"/>
      <c r="AA704" s="276"/>
      <c r="AB704" s="276"/>
      <c r="AC704" s="276"/>
      <c r="AD704" s="276"/>
      <c r="AE704" s="276"/>
      <c r="AF704" s="276"/>
      <c r="AG704" s="276"/>
      <c r="AH704" s="276"/>
      <c r="AI704" s="276"/>
      <c r="AJ704" s="276"/>
      <c r="AK704" s="276"/>
      <c r="AL704" s="276"/>
      <c r="AM704" s="276"/>
      <c r="AN704" s="276"/>
      <c r="AO704" s="276"/>
      <c r="AP704" s="276"/>
      <c r="AQ704" s="276"/>
      <c r="AR704" s="276"/>
      <c r="AS704" s="276"/>
      <c r="AT704" s="17" t="s">
        <v>186</v>
      </c>
      <c r="AU704" s="17" t="s">
        <v>86</v>
      </c>
      <c r="AV704" s="276"/>
      <c r="AW704" s="276"/>
      <c r="AX704" s="276"/>
      <c r="AY704" s="276"/>
      <c r="AZ704" s="276"/>
      <c r="BA704" s="276"/>
      <c r="BB704" s="276"/>
      <c r="BC704" s="276"/>
      <c r="BD704" s="276"/>
      <c r="BE704" s="276"/>
      <c r="BF704" s="276"/>
      <c r="BG704" s="276"/>
      <c r="BH704" s="276"/>
      <c r="BI704" s="276"/>
      <c r="BJ704" s="276"/>
      <c r="BK704" s="276"/>
      <c r="BL704" s="276"/>
      <c r="BM704" s="276"/>
    </row>
    <row r="705" spans="2:65" s="12" customFormat="1" x14ac:dyDescent="0.2">
      <c r="B705" s="138"/>
      <c r="D705" s="139" t="s">
        <v>188</v>
      </c>
      <c r="E705" s="140" t="s">
        <v>3</v>
      </c>
      <c r="F705" s="141" t="s">
        <v>296</v>
      </c>
      <c r="H705" s="140" t="s">
        <v>3</v>
      </c>
      <c r="I705" s="142"/>
      <c r="L705" s="138"/>
      <c r="M705" s="143"/>
      <c r="T705" s="144"/>
      <c r="AT705" s="140" t="s">
        <v>188</v>
      </c>
      <c r="AU705" s="140" t="s">
        <v>86</v>
      </c>
      <c r="AV705" s="12" t="s">
        <v>83</v>
      </c>
      <c r="AW705" s="12" t="s">
        <v>36</v>
      </c>
      <c r="AX705" s="12" t="s">
        <v>75</v>
      </c>
      <c r="AY705" s="140" t="s">
        <v>177</v>
      </c>
    </row>
    <row r="706" spans="2:65" s="13" customFormat="1" x14ac:dyDescent="0.2">
      <c r="B706" s="145"/>
      <c r="D706" s="139" t="s">
        <v>188</v>
      </c>
      <c r="E706" s="146" t="s">
        <v>3</v>
      </c>
      <c r="F706" s="147" t="s">
        <v>987</v>
      </c>
      <c r="H706" s="148">
        <v>165.28</v>
      </c>
      <c r="I706" s="149"/>
      <c r="L706" s="145"/>
      <c r="M706" s="150"/>
      <c r="T706" s="151"/>
      <c r="AT706" s="146" t="s">
        <v>188</v>
      </c>
      <c r="AU706" s="146" t="s">
        <v>86</v>
      </c>
      <c r="AV706" s="13" t="s">
        <v>86</v>
      </c>
      <c r="AW706" s="13" t="s">
        <v>36</v>
      </c>
      <c r="AX706" s="13" t="s">
        <v>75</v>
      </c>
      <c r="AY706" s="146" t="s">
        <v>177</v>
      </c>
    </row>
    <row r="707" spans="2:65" s="13" customFormat="1" x14ac:dyDescent="0.2">
      <c r="B707" s="145"/>
      <c r="D707" s="139" t="s">
        <v>188</v>
      </c>
      <c r="E707" s="146" t="s">
        <v>3</v>
      </c>
      <c r="F707" s="147" t="s">
        <v>988</v>
      </c>
      <c r="H707" s="148">
        <v>106.932</v>
      </c>
      <c r="I707" s="149"/>
      <c r="L707" s="145"/>
      <c r="M707" s="150"/>
      <c r="T707" s="151"/>
      <c r="AT707" s="146" t="s">
        <v>188</v>
      </c>
      <c r="AU707" s="146" t="s">
        <v>86</v>
      </c>
      <c r="AV707" s="13" t="s">
        <v>86</v>
      </c>
      <c r="AW707" s="13" t="s">
        <v>36</v>
      </c>
      <c r="AX707" s="13" t="s">
        <v>75</v>
      </c>
      <c r="AY707" s="146" t="s">
        <v>177</v>
      </c>
    </row>
    <row r="708" spans="2:65" s="12" customFormat="1" x14ac:dyDescent="0.2">
      <c r="B708" s="138"/>
      <c r="D708" s="139" t="s">
        <v>188</v>
      </c>
      <c r="E708" s="140" t="s">
        <v>3</v>
      </c>
      <c r="F708" s="141" t="s">
        <v>298</v>
      </c>
      <c r="H708" s="140" t="s">
        <v>3</v>
      </c>
      <c r="I708" s="142"/>
      <c r="L708" s="138"/>
      <c r="M708" s="143"/>
      <c r="T708" s="144"/>
      <c r="AT708" s="140" t="s">
        <v>188</v>
      </c>
      <c r="AU708" s="140" t="s">
        <v>86</v>
      </c>
      <c r="AV708" s="12" t="s">
        <v>83</v>
      </c>
      <c r="AW708" s="12" t="s">
        <v>36</v>
      </c>
      <c r="AX708" s="12" t="s">
        <v>75</v>
      </c>
      <c r="AY708" s="140" t="s">
        <v>177</v>
      </c>
    </row>
    <row r="709" spans="2:65" s="13" customFormat="1" x14ac:dyDescent="0.2">
      <c r="B709" s="145"/>
      <c r="D709" s="139" t="s">
        <v>188</v>
      </c>
      <c r="E709" s="146" t="s">
        <v>3</v>
      </c>
      <c r="F709" s="147" t="s">
        <v>458</v>
      </c>
      <c r="H709" s="148">
        <v>339.11</v>
      </c>
      <c r="I709" s="149"/>
      <c r="L709" s="145"/>
      <c r="M709" s="150"/>
      <c r="T709" s="151"/>
      <c r="AT709" s="146" t="s">
        <v>188</v>
      </c>
      <c r="AU709" s="146" t="s">
        <v>86</v>
      </c>
      <c r="AV709" s="13" t="s">
        <v>86</v>
      </c>
      <c r="AW709" s="13" t="s">
        <v>36</v>
      </c>
      <c r="AX709" s="13" t="s">
        <v>75</v>
      </c>
      <c r="AY709" s="146" t="s">
        <v>177</v>
      </c>
    </row>
    <row r="710" spans="2:65" s="12" customFormat="1" x14ac:dyDescent="0.2">
      <c r="B710" s="138"/>
      <c r="D710" s="139" t="s">
        <v>188</v>
      </c>
      <c r="E710" s="140" t="s">
        <v>3</v>
      </c>
      <c r="F710" s="141" t="s">
        <v>300</v>
      </c>
      <c r="H710" s="140" t="s">
        <v>3</v>
      </c>
      <c r="I710" s="142"/>
      <c r="L710" s="138"/>
      <c r="M710" s="143"/>
      <c r="T710" s="144"/>
      <c r="AT710" s="140" t="s">
        <v>188</v>
      </c>
      <c r="AU710" s="140" t="s">
        <v>86</v>
      </c>
      <c r="AV710" s="12" t="s">
        <v>83</v>
      </c>
      <c r="AW710" s="12" t="s">
        <v>36</v>
      </c>
      <c r="AX710" s="12" t="s">
        <v>75</v>
      </c>
      <c r="AY710" s="140" t="s">
        <v>177</v>
      </c>
    </row>
    <row r="711" spans="2:65" s="13" customFormat="1" x14ac:dyDescent="0.2">
      <c r="B711" s="145"/>
      <c r="D711" s="139" t="s">
        <v>188</v>
      </c>
      <c r="E711" s="146" t="s">
        <v>3</v>
      </c>
      <c r="F711" s="147" t="s">
        <v>989</v>
      </c>
      <c r="H711" s="148">
        <v>314.88</v>
      </c>
      <c r="I711" s="149"/>
      <c r="L711" s="145"/>
      <c r="M711" s="150"/>
      <c r="T711" s="151"/>
      <c r="AT711" s="146" t="s">
        <v>188</v>
      </c>
      <c r="AU711" s="146" t="s">
        <v>86</v>
      </c>
      <c r="AV711" s="13" t="s">
        <v>86</v>
      </c>
      <c r="AW711" s="13" t="s">
        <v>36</v>
      </c>
      <c r="AX711" s="13" t="s">
        <v>75</v>
      </c>
      <c r="AY711" s="146" t="s">
        <v>177</v>
      </c>
    </row>
    <row r="712" spans="2:65" s="14" customFormat="1" x14ac:dyDescent="0.2">
      <c r="B712" s="152"/>
      <c r="D712" s="139" t="s">
        <v>188</v>
      </c>
      <c r="E712" s="153" t="s">
        <v>3</v>
      </c>
      <c r="F712" s="154" t="s">
        <v>199</v>
      </c>
      <c r="H712" s="155">
        <v>926.202</v>
      </c>
      <c r="I712" s="156"/>
      <c r="L712" s="152"/>
      <c r="M712" s="157"/>
      <c r="T712" s="158"/>
      <c r="AT712" s="153" t="s">
        <v>188</v>
      </c>
      <c r="AU712" s="153" t="s">
        <v>86</v>
      </c>
      <c r="AV712" s="14" t="s">
        <v>184</v>
      </c>
      <c r="AW712" s="14" t="s">
        <v>36</v>
      </c>
      <c r="AX712" s="14" t="s">
        <v>83</v>
      </c>
      <c r="AY712" s="153" t="s">
        <v>177</v>
      </c>
    </row>
    <row r="713" spans="2:65" s="1" customFormat="1" ht="24.15" customHeight="1" x14ac:dyDescent="0.2">
      <c r="B713" s="120"/>
      <c r="C713" s="121" t="s">
        <v>990</v>
      </c>
      <c r="D713" s="121" t="s">
        <v>179</v>
      </c>
      <c r="E713" s="122" t="s">
        <v>991</v>
      </c>
      <c r="F713" s="123" t="s">
        <v>992</v>
      </c>
      <c r="G713" s="124" t="s">
        <v>279</v>
      </c>
      <c r="H713" s="125">
        <v>17.5</v>
      </c>
      <c r="I713" s="126"/>
      <c r="J713" s="127">
        <f>ROUND(I713*H713,2)</f>
        <v>0</v>
      </c>
      <c r="K713" s="123" t="s">
        <v>183</v>
      </c>
      <c r="L713" s="28"/>
      <c r="M713" s="128" t="s">
        <v>3</v>
      </c>
      <c r="N713" s="129" t="s">
        <v>46</v>
      </c>
      <c r="O713" s="276"/>
      <c r="P713" s="130">
        <f>O713*H713</f>
        <v>0</v>
      </c>
      <c r="Q713" s="130">
        <v>4.0000000000000002E-4</v>
      </c>
      <c r="R713" s="130">
        <f>Q713*H713</f>
        <v>7.0000000000000001E-3</v>
      </c>
      <c r="S713" s="130">
        <v>0</v>
      </c>
      <c r="T713" s="131">
        <f>S713*H713</f>
        <v>0</v>
      </c>
      <c r="U713" s="276"/>
      <c r="V713" s="276"/>
      <c r="W713" s="276"/>
      <c r="X713" s="276"/>
      <c r="Y713" s="276"/>
      <c r="Z713" s="276"/>
      <c r="AA713" s="276"/>
      <c r="AB713" s="276"/>
      <c r="AC713" s="276"/>
      <c r="AD713" s="276"/>
      <c r="AE713" s="276"/>
      <c r="AF713" s="276"/>
      <c r="AG713" s="276"/>
      <c r="AH713" s="276"/>
      <c r="AI713" s="276"/>
      <c r="AJ713" s="276"/>
      <c r="AK713" s="276"/>
      <c r="AL713" s="276"/>
      <c r="AM713" s="276"/>
      <c r="AN713" s="276"/>
      <c r="AO713" s="276"/>
      <c r="AP713" s="276"/>
      <c r="AQ713" s="276"/>
      <c r="AR713" s="132" t="s">
        <v>284</v>
      </c>
      <c r="AS713" s="276"/>
      <c r="AT713" s="132" t="s">
        <v>179</v>
      </c>
      <c r="AU713" s="132" t="s">
        <v>86</v>
      </c>
      <c r="AV713" s="276"/>
      <c r="AW713" s="276"/>
      <c r="AX713" s="276"/>
      <c r="AY713" s="17" t="s">
        <v>177</v>
      </c>
      <c r="AZ713" s="276"/>
      <c r="BA713" s="276"/>
      <c r="BB713" s="276"/>
      <c r="BC713" s="276"/>
      <c r="BD713" s="276"/>
      <c r="BE713" s="133">
        <f>IF(N713="základní",J713,0)</f>
        <v>0</v>
      </c>
      <c r="BF713" s="133">
        <f>IF(N713="snížená",J713,0)</f>
        <v>0</v>
      </c>
      <c r="BG713" s="133">
        <f>IF(N713="zákl. přenesená",J713,0)</f>
        <v>0</v>
      </c>
      <c r="BH713" s="133">
        <f>IF(N713="sníž. přenesená",J713,0)</f>
        <v>0</v>
      </c>
      <c r="BI713" s="133">
        <f>IF(N713="nulová",J713,0)</f>
        <v>0</v>
      </c>
      <c r="BJ713" s="17" t="s">
        <v>83</v>
      </c>
      <c r="BK713" s="133">
        <f>ROUND(I713*H713,2)</f>
        <v>0</v>
      </c>
      <c r="BL713" s="17" t="s">
        <v>284</v>
      </c>
      <c r="BM713" s="132" t="s">
        <v>993</v>
      </c>
    </row>
    <row r="714" spans="2:65" s="1" customFormat="1" x14ac:dyDescent="0.2">
      <c r="B714" s="28"/>
      <c r="C714" s="276"/>
      <c r="D714" s="134" t="s">
        <v>186</v>
      </c>
      <c r="E714" s="276"/>
      <c r="F714" s="135" t="s">
        <v>994</v>
      </c>
      <c r="G714" s="276"/>
      <c r="H714" s="276"/>
      <c r="I714" s="136"/>
      <c r="J714" s="276"/>
      <c r="K714" s="276"/>
      <c r="L714" s="28"/>
      <c r="M714" s="137"/>
      <c r="N714" s="276"/>
      <c r="O714" s="276"/>
      <c r="P714" s="276"/>
      <c r="Q714" s="276"/>
      <c r="R714" s="276"/>
      <c r="S714" s="276"/>
      <c r="T714" s="44"/>
      <c r="U714" s="276"/>
      <c r="V714" s="276"/>
      <c r="W714" s="276"/>
      <c r="X714" s="276"/>
      <c r="Y714" s="276"/>
      <c r="Z714" s="276"/>
      <c r="AA714" s="276"/>
      <c r="AB714" s="276"/>
      <c r="AC714" s="276"/>
      <c r="AD714" s="276"/>
      <c r="AE714" s="276"/>
      <c r="AF714" s="276"/>
      <c r="AG714" s="276"/>
      <c r="AH714" s="276"/>
      <c r="AI714" s="276"/>
      <c r="AJ714" s="276"/>
      <c r="AK714" s="276"/>
      <c r="AL714" s="276"/>
      <c r="AM714" s="276"/>
      <c r="AN714" s="276"/>
      <c r="AO714" s="276"/>
      <c r="AP714" s="276"/>
      <c r="AQ714" s="276"/>
      <c r="AR714" s="276"/>
      <c r="AS714" s="276"/>
      <c r="AT714" s="17" t="s">
        <v>186</v>
      </c>
      <c r="AU714" s="17" t="s">
        <v>86</v>
      </c>
      <c r="AV714" s="276"/>
      <c r="AW714" s="276"/>
      <c r="AX714" s="276"/>
      <c r="AY714" s="276"/>
      <c r="AZ714" s="276"/>
      <c r="BA714" s="276"/>
      <c r="BB714" s="276"/>
      <c r="BC714" s="276"/>
      <c r="BD714" s="276"/>
      <c r="BE714" s="276"/>
      <c r="BF714" s="276"/>
      <c r="BG714" s="276"/>
      <c r="BH714" s="276"/>
      <c r="BI714" s="276"/>
      <c r="BJ714" s="276"/>
      <c r="BK714" s="276"/>
      <c r="BL714" s="276"/>
      <c r="BM714" s="276"/>
    </row>
    <row r="715" spans="2:65" s="12" customFormat="1" x14ac:dyDescent="0.2">
      <c r="B715" s="138"/>
      <c r="D715" s="139" t="s">
        <v>188</v>
      </c>
      <c r="E715" s="140" t="s">
        <v>3</v>
      </c>
      <c r="F715" s="141" t="s">
        <v>995</v>
      </c>
      <c r="H715" s="140" t="s">
        <v>3</v>
      </c>
      <c r="I715" s="142"/>
      <c r="L715" s="138"/>
      <c r="M715" s="143"/>
      <c r="T715" s="144"/>
      <c r="AT715" s="140" t="s">
        <v>188</v>
      </c>
      <c r="AU715" s="140" t="s">
        <v>86</v>
      </c>
      <c r="AV715" s="12" t="s">
        <v>83</v>
      </c>
      <c r="AW715" s="12" t="s">
        <v>36</v>
      </c>
      <c r="AX715" s="12" t="s">
        <v>75</v>
      </c>
      <c r="AY715" s="140" t="s">
        <v>177</v>
      </c>
    </row>
    <row r="716" spans="2:65" s="13" customFormat="1" x14ac:dyDescent="0.2">
      <c r="B716" s="145"/>
      <c r="D716" s="139" t="s">
        <v>188</v>
      </c>
      <c r="E716" s="146" t="s">
        <v>3</v>
      </c>
      <c r="F716" s="147" t="s">
        <v>996</v>
      </c>
      <c r="H716" s="148">
        <v>17.5</v>
      </c>
      <c r="I716" s="149"/>
      <c r="L716" s="145"/>
      <c r="M716" s="150"/>
      <c r="T716" s="151"/>
      <c r="AT716" s="146" t="s">
        <v>188</v>
      </c>
      <c r="AU716" s="146" t="s">
        <v>86</v>
      </c>
      <c r="AV716" s="13" t="s">
        <v>86</v>
      </c>
      <c r="AW716" s="13" t="s">
        <v>36</v>
      </c>
      <c r="AX716" s="13" t="s">
        <v>83</v>
      </c>
      <c r="AY716" s="146" t="s">
        <v>177</v>
      </c>
    </row>
    <row r="717" spans="2:65" s="1" customFormat="1" ht="37.65" customHeight="1" x14ac:dyDescent="0.2">
      <c r="B717" s="120"/>
      <c r="C717" s="159" t="s">
        <v>997</v>
      </c>
      <c r="D717" s="159" t="s">
        <v>246</v>
      </c>
      <c r="E717" s="160" t="s">
        <v>998</v>
      </c>
      <c r="F717" s="161" t="s">
        <v>999</v>
      </c>
      <c r="G717" s="162" t="s">
        <v>279</v>
      </c>
      <c r="H717" s="163">
        <v>20.405999999999999</v>
      </c>
      <c r="I717" s="164"/>
      <c r="J717" s="165">
        <f>ROUND(I717*H717,2)</f>
        <v>0</v>
      </c>
      <c r="K717" s="161" t="s">
        <v>183</v>
      </c>
      <c r="L717" s="166"/>
      <c r="M717" s="167" t="s">
        <v>3</v>
      </c>
      <c r="N717" s="168" t="s">
        <v>46</v>
      </c>
      <c r="O717" s="276"/>
      <c r="P717" s="130">
        <f>O717*H717</f>
        <v>0</v>
      </c>
      <c r="Q717" s="130">
        <v>3.0000000000000001E-3</v>
      </c>
      <c r="R717" s="130">
        <f>Q717*H717</f>
        <v>6.1217999999999995E-2</v>
      </c>
      <c r="S717" s="130">
        <v>0</v>
      </c>
      <c r="T717" s="131">
        <f>S717*H717</f>
        <v>0</v>
      </c>
      <c r="U717" s="276"/>
      <c r="V717" s="276"/>
      <c r="W717" s="276"/>
      <c r="X717" s="276"/>
      <c r="Y717" s="276"/>
      <c r="Z717" s="276"/>
      <c r="AA717" s="276"/>
      <c r="AB717" s="276"/>
      <c r="AC717" s="276"/>
      <c r="AD717" s="276"/>
      <c r="AE717" s="276"/>
      <c r="AF717" s="276"/>
      <c r="AG717" s="276"/>
      <c r="AH717" s="276"/>
      <c r="AI717" s="276"/>
      <c r="AJ717" s="276"/>
      <c r="AK717" s="276"/>
      <c r="AL717" s="276"/>
      <c r="AM717" s="276"/>
      <c r="AN717" s="276"/>
      <c r="AO717" s="276"/>
      <c r="AP717" s="276"/>
      <c r="AQ717" s="276"/>
      <c r="AR717" s="132" t="s">
        <v>406</v>
      </c>
      <c r="AS717" s="276"/>
      <c r="AT717" s="132" t="s">
        <v>246</v>
      </c>
      <c r="AU717" s="132" t="s">
        <v>86</v>
      </c>
      <c r="AV717" s="276"/>
      <c r="AW717" s="276"/>
      <c r="AX717" s="276"/>
      <c r="AY717" s="17" t="s">
        <v>177</v>
      </c>
      <c r="AZ717" s="276"/>
      <c r="BA717" s="276"/>
      <c r="BB717" s="276"/>
      <c r="BC717" s="276"/>
      <c r="BD717" s="276"/>
      <c r="BE717" s="133">
        <f>IF(N717="základní",J717,0)</f>
        <v>0</v>
      </c>
      <c r="BF717" s="133">
        <f>IF(N717="snížená",J717,0)</f>
        <v>0</v>
      </c>
      <c r="BG717" s="133">
        <f>IF(N717="zákl. přenesená",J717,0)</f>
        <v>0</v>
      </c>
      <c r="BH717" s="133">
        <f>IF(N717="sníž. přenesená",J717,0)</f>
        <v>0</v>
      </c>
      <c r="BI717" s="133">
        <f>IF(N717="nulová",J717,0)</f>
        <v>0</v>
      </c>
      <c r="BJ717" s="17" t="s">
        <v>83</v>
      </c>
      <c r="BK717" s="133">
        <f>ROUND(I717*H717,2)</f>
        <v>0</v>
      </c>
      <c r="BL717" s="17" t="s">
        <v>284</v>
      </c>
      <c r="BM717" s="132" t="s">
        <v>1000</v>
      </c>
    </row>
    <row r="718" spans="2:65" s="13" customFormat="1" x14ac:dyDescent="0.2">
      <c r="B718" s="145"/>
      <c r="D718" s="139" t="s">
        <v>188</v>
      </c>
      <c r="F718" s="147" t="s">
        <v>1001</v>
      </c>
      <c r="H718" s="148">
        <v>20.405999999999999</v>
      </c>
      <c r="I718" s="149"/>
      <c r="L718" s="145"/>
      <c r="M718" s="150"/>
      <c r="T718" s="151"/>
      <c r="AT718" s="146" t="s">
        <v>188</v>
      </c>
      <c r="AU718" s="146" t="s">
        <v>86</v>
      </c>
      <c r="AV718" s="13" t="s">
        <v>86</v>
      </c>
      <c r="AW718" s="13" t="s">
        <v>4</v>
      </c>
      <c r="AX718" s="13" t="s">
        <v>83</v>
      </c>
      <c r="AY718" s="146" t="s">
        <v>177</v>
      </c>
    </row>
    <row r="719" spans="2:65" s="1" customFormat="1" ht="24.15" customHeight="1" x14ac:dyDescent="0.2">
      <c r="B719" s="120"/>
      <c r="C719" s="121" t="s">
        <v>1002</v>
      </c>
      <c r="D719" s="121" t="s">
        <v>179</v>
      </c>
      <c r="E719" s="122" t="s">
        <v>1003</v>
      </c>
      <c r="F719" s="123" t="s">
        <v>1004</v>
      </c>
      <c r="G719" s="124" t="s">
        <v>279</v>
      </c>
      <c r="H719" s="125">
        <v>894.66200000000003</v>
      </c>
      <c r="I719" s="126"/>
      <c r="J719" s="127">
        <f>ROUND(I719*H719,2)</f>
        <v>0</v>
      </c>
      <c r="K719" s="123" t="s">
        <v>183</v>
      </c>
      <c r="L719" s="28"/>
      <c r="M719" s="128" t="s">
        <v>3</v>
      </c>
      <c r="N719" s="129" t="s">
        <v>46</v>
      </c>
      <c r="O719" s="276"/>
      <c r="P719" s="130">
        <f>O719*H719</f>
        <v>0</v>
      </c>
      <c r="Q719" s="130">
        <v>6.9999999999999999E-4</v>
      </c>
      <c r="R719" s="130">
        <f>Q719*H719</f>
        <v>0.62626340000000003</v>
      </c>
      <c r="S719" s="130">
        <v>0</v>
      </c>
      <c r="T719" s="131">
        <f>S719*H719</f>
        <v>0</v>
      </c>
      <c r="U719" s="276"/>
      <c r="V719" s="276"/>
      <c r="W719" s="276"/>
      <c r="X719" s="276"/>
      <c r="Y719" s="276"/>
      <c r="Z719" s="276"/>
      <c r="AA719" s="276"/>
      <c r="AB719" s="276"/>
      <c r="AC719" s="276"/>
      <c r="AD719" s="276"/>
      <c r="AE719" s="276"/>
      <c r="AF719" s="276"/>
      <c r="AG719" s="276"/>
      <c r="AH719" s="276"/>
      <c r="AI719" s="276"/>
      <c r="AJ719" s="276"/>
      <c r="AK719" s="276"/>
      <c r="AL719" s="276"/>
      <c r="AM719" s="276"/>
      <c r="AN719" s="276"/>
      <c r="AO719" s="276"/>
      <c r="AP719" s="276"/>
      <c r="AQ719" s="276"/>
      <c r="AR719" s="132" t="s">
        <v>284</v>
      </c>
      <c r="AS719" s="276"/>
      <c r="AT719" s="132" t="s">
        <v>179</v>
      </c>
      <c r="AU719" s="132" t="s">
        <v>86</v>
      </c>
      <c r="AV719" s="276"/>
      <c r="AW719" s="276"/>
      <c r="AX719" s="276"/>
      <c r="AY719" s="17" t="s">
        <v>177</v>
      </c>
      <c r="AZ719" s="276"/>
      <c r="BA719" s="276"/>
      <c r="BB719" s="276"/>
      <c r="BC719" s="276"/>
      <c r="BD719" s="276"/>
      <c r="BE719" s="133">
        <f>IF(N719="základní",J719,0)</f>
        <v>0</v>
      </c>
      <c r="BF719" s="133">
        <f>IF(N719="snížená",J719,0)</f>
        <v>0</v>
      </c>
      <c r="BG719" s="133">
        <f>IF(N719="zákl. přenesená",J719,0)</f>
        <v>0</v>
      </c>
      <c r="BH719" s="133">
        <f>IF(N719="sníž. přenesená",J719,0)</f>
        <v>0</v>
      </c>
      <c r="BI719" s="133">
        <f>IF(N719="nulová",J719,0)</f>
        <v>0</v>
      </c>
      <c r="BJ719" s="17" t="s">
        <v>83</v>
      </c>
      <c r="BK719" s="133">
        <f>ROUND(I719*H719,2)</f>
        <v>0</v>
      </c>
      <c r="BL719" s="17" t="s">
        <v>284</v>
      </c>
      <c r="BM719" s="132" t="s">
        <v>1005</v>
      </c>
    </row>
    <row r="720" spans="2:65" s="1" customFormat="1" x14ac:dyDescent="0.2">
      <c r="B720" s="28"/>
      <c r="C720" s="276"/>
      <c r="D720" s="134" t="s">
        <v>186</v>
      </c>
      <c r="E720" s="276"/>
      <c r="F720" s="135" t="s">
        <v>1006</v>
      </c>
      <c r="G720" s="276"/>
      <c r="H720" s="276"/>
      <c r="I720" s="136"/>
      <c r="J720" s="276"/>
      <c r="K720" s="276"/>
      <c r="L720" s="28"/>
      <c r="M720" s="137"/>
      <c r="N720" s="276"/>
      <c r="O720" s="276"/>
      <c r="P720" s="276"/>
      <c r="Q720" s="276"/>
      <c r="R720" s="276"/>
      <c r="S720" s="276"/>
      <c r="T720" s="44"/>
      <c r="U720" s="276"/>
      <c r="V720" s="276"/>
      <c r="W720" s="276"/>
      <c r="X720" s="276"/>
      <c r="Y720" s="276"/>
      <c r="Z720" s="276"/>
      <c r="AA720" s="276"/>
      <c r="AB720" s="276"/>
      <c r="AC720" s="276"/>
      <c r="AD720" s="276"/>
      <c r="AE720" s="276"/>
      <c r="AF720" s="276"/>
      <c r="AG720" s="276"/>
      <c r="AH720" s="276"/>
      <c r="AI720" s="276"/>
      <c r="AJ720" s="276"/>
      <c r="AK720" s="276"/>
      <c r="AL720" s="276"/>
      <c r="AM720" s="276"/>
      <c r="AN720" s="276"/>
      <c r="AO720" s="276"/>
      <c r="AP720" s="276"/>
      <c r="AQ720" s="276"/>
      <c r="AR720" s="276"/>
      <c r="AS720" s="276"/>
      <c r="AT720" s="17" t="s">
        <v>186</v>
      </c>
      <c r="AU720" s="17" t="s">
        <v>86</v>
      </c>
      <c r="AV720" s="276"/>
      <c r="AW720" s="276"/>
      <c r="AX720" s="276"/>
      <c r="AY720" s="276"/>
      <c r="AZ720" s="276"/>
      <c r="BA720" s="276"/>
      <c r="BB720" s="276"/>
      <c r="BC720" s="276"/>
      <c r="BD720" s="276"/>
      <c r="BE720" s="276"/>
      <c r="BF720" s="276"/>
      <c r="BG720" s="276"/>
      <c r="BH720" s="276"/>
      <c r="BI720" s="276"/>
      <c r="BJ720" s="276"/>
      <c r="BK720" s="276"/>
      <c r="BL720" s="276"/>
      <c r="BM720" s="276"/>
    </row>
    <row r="721" spans="2:65" s="12" customFormat="1" x14ac:dyDescent="0.2">
      <c r="B721" s="138"/>
      <c r="D721" s="139" t="s">
        <v>188</v>
      </c>
      <c r="E721" s="140" t="s">
        <v>3</v>
      </c>
      <c r="F721" s="141" t="s">
        <v>296</v>
      </c>
      <c r="H721" s="140" t="s">
        <v>3</v>
      </c>
      <c r="I721" s="142"/>
      <c r="L721" s="138"/>
      <c r="M721" s="143"/>
      <c r="T721" s="144"/>
      <c r="AT721" s="140" t="s">
        <v>188</v>
      </c>
      <c r="AU721" s="140" t="s">
        <v>86</v>
      </c>
      <c r="AV721" s="12" t="s">
        <v>83</v>
      </c>
      <c r="AW721" s="12" t="s">
        <v>36</v>
      </c>
      <c r="AX721" s="12" t="s">
        <v>75</v>
      </c>
      <c r="AY721" s="140" t="s">
        <v>177</v>
      </c>
    </row>
    <row r="722" spans="2:65" s="13" customFormat="1" x14ac:dyDescent="0.2">
      <c r="B722" s="145"/>
      <c r="D722" s="139" t="s">
        <v>188</v>
      </c>
      <c r="E722" s="146" t="s">
        <v>3</v>
      </c>
      <c r="F722" s="147" t="s">
        <v>1007</v>
      </c>
      <c r="H722" s="148">
        <v>147.78</v>
      </c>
      <c r="I722" s="149"/>
      <c r="L722" s="145"/>
      <c r="M722" s="150"/>
      <c r="T722" s="151"/>
      <c r="AT722" s="146" t="s">
        <v>188</v>
      </c>
      <c r="AU722" s="146" t="s">
        <v>86</v>
      </c>
      <c r="AV722" s="13" t="s">
        <v>86</v>
      </c>
      <c r="AW722" s="13" t="s">
        <v>36</v>
      </c>
      <c r="AX722" s="13" t="s">
        <v>75</v>
      </c>
      <c r="AY722" s="146" t="s">
        <v>177</v>
      </c>
    </row>
    <row r="723" spans="2:65" s="13" customFormat="1" x14ac:dyDescent="0.2">
      <c r="B723" s="145"/>
      <c r="D723" s="139" t="s">
        <v>188</v>
      </c>
      <c r="E723" s="146" t="s">
        <v>3</v>
      </c>
      <c r="F723" s="147" t="s">
        <v>988</v>
      </c>
      <c r="H723" s="148">
        <v>106.932</v>
      </c>
      <c r="I723" s="149"/>
      <c r="L723" s="145"/>
      <c r="M723" s="150"/>
      <c r="T723" s="151"/>
      <c r="AT723" s="146" t="s">
        <v>188</v>
      </c>
      <c r="AU723" s="146" t="s">
        <v>86</v>
      </c>
      <c r="AV723" s="13" t="s">
        <v>86</v>
      </c>
      <c r="AW723" s="13" t="s">
        <v>36</v>
      </c>
      <c r="AX723" s="13" t="s">
        <v>75</v>
      </c>
      <c r="AY723" s="146" t="s">
        <v>177</v>
      </c>
    </row>
    <row r="724" spans="2:65" s="12" customFormat="1" x14ac:dyDescent="0.2">
      <c r="B724" s="138"/>
      <c r="D724" s="139" t="s">
        <v>188</v>
      </c>
      <c r="E724" s="140" t="s">
        <v>3</v>
      </c>
      <c r="F724" s="141" t="s">
        <v>298</v>
      </c>
      <c r="H724" s="140" t="s">
        <v>3</v>
      </c>
      <c r="I724" s="142"/>
      <c r="L724" s="138"/>
      <c r="M724" s="143"/>
      <c r="T724" s="144"/>
      <c r="AT724" s="140" t="s">
        <v>188</v>
      </c>
      <c r="AU724" s="140" t="s">
        <v>86</v>
      </c>
      <c r="AV724" s="12" t="s">
        <v>83</v>
      </c>
      <c r="AW724" s="12" t="s">
        <v>36</v>
      </c>
      <c r="AX724" s="12" t="s">
        <v>75</v>
      </c>
      <c r="AY724" s="140" t="s">
        <v>177</v>
      </c>
    </row>
    <row r="725" spans="2:65" s="13" customFormat="1" ht="20.399999999999999" x14ac:dyDescent="0.2">
      <c r="B725" s="145"/>
      <c r="D725" s="139" t="s">
        <v>188</v>
      </c>
      <c r="E725" s="146" t="s">
        <v>3</v>
      </c>
      <c r="F725" s="147" t="s">
        <v>1008</v>
      </c>
      <c r="H725" s="148">
        <v>325.07</v>
      </c>
      <c r="I725" s="149"/>
      <c r="L725" s="145"/>
      <c r="M725" s="150"/>
      <c r="T725" s="151"/>
      <c r="AT725" s="146" t="s">
        <v>188</v>
      </c>
      <c r="AU725" s="146" t="s">
        <v>86</v>
      </c>
      <c r="AV725" s="13" t="s">
        <v>86</v>
      </c>
      <c r="AW725" s="13" t="s">
        <v>36</v>
      </c>
      <c r="AX725" s="13" t="s">
        <v>75</v>
      </c>
      <c r="AY725" s="146" t="s">
        <v>177</v>
      </c>
    </row>
    <row r="726" spans="2:65" s="12" customFormat="1" x14ac:dyDescent="0.2">
      <c r="B726" s="138"/>
      <c r="D726" s="139" t="s">
        <v>188</v>
      </c>
      <c r="E726" s="140" t="s">
        <v>3</v>
      </c>
      <c r="F726" s="141" t="s">
        <v>300</v>
      </c>
      <c r="H726" s="140" t="s">
        <v>3</v>
      </c>
      <c r="I726" s="142"/>
      <c r="L726" s="138"/>
      <c r="M726" s="143"/>
      <c r="T726" s="144"/>
      <c r="AT726" s="140" t="s">
        <v>188</v>
      </c>
      <c r="AU726" s="140" t="s">
        <v>86</v>
      </c>
      <c r="AV726" s="12" t="s">
        <v>83</v>
      </c>
      <c r="AW726" s="12" t="s">
        <v>36</v>
      </c>
      <c r="AX726" s="12" t="s">
        <v>75</v>
      </c>
      <c r="AY726" s="140" t="s">
        <v>177</v>
      </c>
    </row>
    <row r="727" spans="2:65" s="13" customFormat="1" x14ac:dyDescent="0.2">
      <c r="B727" s="145"/>
      <c r="D727" s="139" t="s">
        <v>188</v>
      </c>
      <c r="E727" s="146" t="s">
        <v>3</v>
      </c>
      <c r="F727" s="147" t="s">
        <v>989</v>
      </c>
      <c r="H727" s="148">
        <v>314.88</v>
      </c>
      <c r="I727" s="149"/>
      <c r="L727" s="145"/>
      <c r="M727" s="150"/>
      <c r="T727" s="151"/>
      <c r="AT727" s="146" t="s">
        <v>188</v>
      </c>
      <c r="AU727" s="146" t="s">
        <v>86</v>
      </c>
      <c r="AV727" s="13" t="s">
        <v>86</v>
      </c>
      <c r="AW727" s="13" t="s">
        <v>36</v>
      </c>
      <c r="AX727" s="13" t="s">
        <v>75</v>
      </c>
      <c r="AY727" s="146" t="s">
        <v>177</v>
      </c>
    </row>
    <row r="728" spans="2:65" s="14" customFormat="1" x14ac:dyDescent="0.2">
      <c r="B728" s="152"/>
      <c r="D728" s="139" t="s">
        <v>188</v>
      </c>
      <c r="E728" s="153" t="s">
        <v>3</v>
      </c>
      <c r="F728" s="154" t="s">
        <v>199</v>
      </c>
      <c r="H728" s="155">
        <v>894.66199999999992</v>
      </c>
      <c r="I728" s="156"/>
      <c r="L728" s="152"/>
      <c r="M728" s="157"/>
      <c r="T728" s="158"/>
      <c r="AT728" s="153" t="s">
        <v>188</v>
      </c>
      <c r="AU728" s="153" t="s">
        <v>86</v>
      </c>
      <c r="AV728" s="14" t="s">
        <v>184</v>
      </c>
      <c r="AW728" s="14" t="s">
        <v>36</v>
      </c>
      <c r="AX728" s="14" t="s">
        <v>83</v>
      </c>
      <c r="AY728" s="153" t="s">
        <v>177</v>
      </c>
    </row>
    <row r="729" spans="2:65" s="1" customFormat="1" ht="16.5" customHeight="1" x14ac:dyDescent="0.2">
      <c r="B729" s="120"/>
      <c r="C729" s="159" t="s">
        <v>1009</v>
      </c>
      <c r="D729" s="159" t="s">
        <v>246</v>
      </c>
      <c r="E729" s="160" t="s">
        <v>1010</v>
      </c>
      <c r="F729" s="161" t="s">
        <v>1011</v>
      </c>
      <c r="G729" s="162" t="s">
        <v>279</v>
      </c>
      <c r="H729" s="163">
        <v>984.12800000000004</v>
      </c>
      <c r="I729" s="164"/>
      <c r="J729" s="165">
        <f>ROUND(I729*H729,2)</f>
        <v>0</v>
      </c>
      <c r="K729" s="161" t="s">
        <v>338</v>
      </c>
      <c r="L729" s="166"/>
      <c r="M729" s="167" t="s">
        <v>3</v>
      </c>
      <c r="N729" s="168" t="s">
        <v>46</v>
      </c>
      <c r="O729" s="276"/>
      <c r="P729" s="130">
        <f>O729*H729</f>
        <v>0</v>
      </c>
      <c r="Q729" s="130">
        <v>2.64E-3</v>
      </c>
      <c r="R729" s="130">
        <f>Q729*H729</f>
        <v>2.5980979200000003</v>
      </c>
      <c r="S729" s="130">
        <v>0</v>
      </c>
      <c r="T729" s="131">
        <f>S729*H729</f>
        <v>0</v>
      </c>
      <c r="U729" s="276"/>
      <c r="V729" s="276"/>
      <c r="W729" s="276"/>
      <c r="X729" s="276"/>
      <c r="Y729" s="276"/>
      <c r="Z729" s="276"/>
      <c r="AA729" s="276"/>
      <c r="AB729" s="276"/>
      <c r="AC729" s="276"/>
      <c r="AD729" s="276"/>
      <c r="AE729" s="276"/>
      <c r="AF729" s="276"/>
      <c r="AG729" s="276"/>
      <c r="AH729" s="276"/>
      <c r="AI729" s="276"/>
      <c r="AJ729" s="276"/>
      <c r="AK729" s="276"/>
      <c r="AL729" s="276"/>
      <c r="AM729" s="276"/>
      <c r="AN729" s="276"/>
      <c r="AO729" s="276"/>
      <c r="AP729" s="276"/>
      <c r="AQ729" s="276"/>
      <c r="AR729" s="132" t="s">
        <v>406</v>
      </c>
      <c r="AS729" s="276"/>
      <c r="AT729" s="132" t="s">
        <v>246</v>
      </c>
      <c r="AU729" s="132" t="s">
        <v>86</v>
      </c>
      <c r="AV729" s="276"/>
      <c r="AW729" s="276"/>
      <c r="AX729" s="276"/>
      <c r="AY729" s="17" t="s">
        <v>177</v>
      </c>
      <c r="AZ729" s="276"/>
      <c r="BA729" s="276"/>
      <c r="BB729" s="276"/>
      <c r="BC729" s="276"/>
      <c r="BD729" s="276"/>
      <c r="BE729" s="133">
        <f>IF(N729="základní",J729,0)</f>
        <v>0</v>
      </c>
      <c r="BF729" s="133">
        <f>IF(N729="snížená",J729,0)</f>
        <v>0</v>
      </c>
      <c r="BG729" s="133">
        <f>IF(N729="zákl. přenesená",J729,0)</f>
        <v>0</v>
      </c>
      <c r="BH729" s="133">
        <f>IF(N729="sníž. přenesená",J729,0)</f>
        <v>0</v>
      </c>
      <c r="BI729" s="133">
        <f>IF(N729="nulová",J729,0)</f>
        <v>0</v>
      </c>
      <c r="BJ729" s="17" t="s">
        <v>83</v>
      </c>
      <c r="BK729" s="133">
        <f>ROUND(I729*H729,2)</f>
        <v>0</v>
      </c>
      <c r="BL729" s="17" t="s">
        <v>284</v>
      </c>
      <c r="BM729" s="132" t="s">
        <v>1012</v>
      </c>
    </row>
    <row r="730" spans="2:65" s="13" customFormat="1" x14ac:dyDescent="0.2">
      <c r="B730" s="145"/>
      <c r="D730" s="139" t="s">
        <v>188</v>
      </c>
      <c r="E730" s="146" t="s">
        <v>3</v>
      </c>
      <c r="F730" s="147" t="s">
        <v>1013</v>
      </c>
      <c r="H730" s="148">
        <v>894.66200000000003</v>
      </c>
      <c r="I730" s="149"/>
      <c r="L730" s="145"/>
      <c r="M730" s="150"/>
      <c r="T730" s="151"/>
      <c r="AT730" s="146" t="s">
        <v>188</v>
      </c>
      <c r="AU730" s="146" t="s">
        <v>86</v>
      </c>
      <c r="AV730" s="13" t="s">
        <v>86</v>
      </c>
      <c r="AW730" s="13" t="s">
        <v>36</v>
      </c>
      <c r="AX730" s="13" t="s">
        <v>83</v>
      </c>
      <c r="AY730" s="146" t="s">
        <v>177</v>
      </c>
    </row>
    <row r="731" spans="2:65" s="13" customFormat="1" x14ac:dyDescent="0.2">
      <c r="B731" s="145"/>
      <c r="D731" s="139" t="s">
        <v>188</v>
      </c>
      <c r="F731" s="147" t="s">
        <v>1014</v>
      </c>
      <c r="H731" s="148">
        <v>984.12800000000004</v>
      </c>
      <c r="I731" s="149"/>
      <c r="L731" s="145"/>
      <c r="M731" s="150"/>
      <c r="T731" s="151"/>
      <c r="AT731" s="146" t="s">
        <v>188</v>
      </c>
      <c r="AU731" s="146" t="s">
        <v>86</v>
      </c>
      <c r="AV731" s="13" t="s">
        <v>86</v>
      </c>
      <c r="AW731" s="13" t="s">
        <v>4</v>
      </c>
      <c r="AX731" s="13" t="s">
        <v>83</v>
      </c>
      <c r="AY731" s="146" t="s">
        <v>177</v>
      </c>
    </row>
    <row r="732" spans="2:65" s="1" customFormat="1" ht="24.15" customHeight="1" x14ac:dyDescent="0.2">
      <c r="B732" s="120"/>
      <c r="C732" s="121" t="s">
        <v>1015</v>
      </c>
      <c r="D732" s="121" t="s">
        <v>179</v>
      </c>
      <c r="E732" s="122" t="s">
        <v>1016</v>
      </c>
      <c r="F732" s="123" t="s">
        <v>1017</v>
      </c>
      <c r="G732" s="124" t="s">
        <v>328</v>
      </c>
      <c r="H732" s="125">
        <v>608.10799999999995</v>
      </c>
      <c r="I732" s="126"/>
      <c r="J732" s="127">
        <f>ROUND(I732*H732,2)</f>
        <v>0</v>
      </c>
      <c r="K732" s="123" t="s">
        <v>183</v>
      </c>
      <c r="L732" s="28"/>
      <c r="M732" s="128" t="s">
        <v>3</v>
      </c>
      <c r="N732" s="129" t="s">
        <v>46</v>
      </c>
      <c r="O732" s="276"/>
      <c r="P732" s="130">
        <f>O732*H732</f>
        <v>0</v>
      </c>
      <c r="Q732" s="130">
        <v>0</v>
      </c>
      <c r="R732" s="130">
        <f>Q732*H732</f>
        <v>0</v>
      </c>
      <c r="S732" s="130">
        <v>0</v>
      </c>
      <c r="T732" s="131">
        <f>S732*H732</f>
        <v>0</v>
      </c>
      <c r="U732" s="276"/>
      <c r="V732" s="276"/>
      <c r="W732" s="276"/>
      <c r="X732" s="276"/>
      <c r="Y732" s="276"/>
      <c r="Z732" s="276"/>
      <c r="AA732" s="276"/>
      <c r="AB732" s="276"/>
      <c r="AC732" s="276"/>
      <c r="AD732" s="276"/>
      <c r="AE732" s="276"/>
      <c r="AF732" s="276"/>
      <c r="AG732" s="276"/>
      <c r="AH732" s="276"/>
      <c r="AI732" s="276"/>
      <c r="AJ732" s="276"/>
      <c r="AK732" s="276"/>
      <c r="AL732" s="276"/>
      <c r="AM732" s="276"/>
      <c r="AN732" s="276"/>
      <c r="AO732" s="276"/>
      <c r="AP732" s="276"/>
      <c r="AQ732" s="276"/>
      <c r="AR732" s="132" t="s">
        <v>284</v>
      </c>
      <c r="AS732" s="276"/>
      <c r="AT732" s="132" t="s">
        <v>179</v>
      </c>
      <c r="AU732" s="132" t="s">
        <v>86</v>
      </c>
      <c r="AV732" s="276"/>
      <c r="AW732" s="276"/>
      <c r="AX732" s="276"/>
      <c r="AY732" s="17" t="s">
        <v>177</v>
      </c>
      <c r="AZ732" s="276"/>
      <c r="BA732" s="276"/>
      <c r="BB732" s="276"/>
      <c r="BC732" s="276"/>
      <c r="BD732" s="276"/>
      <c r="BE732" s="133">
        <f>IF(N732="základní",J732,0)</f>
        <v>0</v>
      </c>
      <c r="BF732" s="133">
        <f>IF(N732="snížená",J732,0)</f>
        <v>0</v>
      </c>
      <c r="BG732" s="133">
        <f>IF(N732="zákl. přenesená",J732,0)</f>
        <v>0</v>
      </c>
      <c r="BH732" s="133">
        <f>IF(N732="sníž. přenesená",J732,0)</f>
        <v>0</v>
      </c>
      <c r="BI732" s="133">
        <f>IF(N732="nulová",J732,0)</f>
        <v>0</v>
      </c>
      <c r="BJ732" s="17" t="s">
        <v>83</v>
      </c>
      <c r="BK732" s="133">
        <f>ROUND(I732*H732,2)</f>
        <v>0</v>
      </c>
      <c r="BL732" s="17" t="s">
        <v>284</v>
      </c>
      <c r="BM732" s="132" t="s">
        <v>1018</v>
      </c>
    </row>
    <row r="733" spans="2:65" s="1" customFormat="1" x14ac:dyDescent="0.2">
      <c r="B733" s="28"/>
      <c r="C733" s="276"/>
      <c r="D733" s="134" t="s">
        <v>186</v>
      </c>
      <c r="E733" s="276"/>
      <c r="F733" s="135" t="s">
        <v>1019</v>
      </c>
      <c r="G733" s="276"/>
      <c r="H733" s="276"/>
      <c r="I733" s="136"/>
      <c r="J733" s="276"/>
      <c r="K733" s="276"/>
      <c r="L733" s="28"/>
      <c r="M733" s="137"/>
      <c r="N733" s="276"/>
      <c r="O733" s="276"/>
      <c r="P733" s="276"/>
      <c r="Q733" s="276"/>
      <c r="R733" s="276"/>
      <c r="S733" s="276"/>
      <c r="T733" s="44"/>
      <c r="U733" s="276"/>
      <c r="V733" s="276"/>
      <c r="W733" s="276"/>
      <c r="X733" s="276"/>
      <c r="Y733" s="276"/>
      <c r="Z733" s="276"/>
      <c r="AA733" s="276"/>
      <c r="AB733" s="276"/>
      <c r="AC733" s="276"/>
      <c r="AD733" s="276"/>
      <c r="AE733" s="276"/>
      <c r="AF733" s="276"/>
      <c r="AG733" s="276"/>
      <c r="AH733" s="276"/>
      <c r="AI733" s="276"/>
      <c r="AJ733" s="276"/>
      <c r="AK733" s="276"/>
      <c r="AL733" s="276"/>
      <c r="AM733" s="276"/>
      <c r="AN733" s="276"/>
      <c r="AO733" s="276"/>
      <c r="AP733" s="276"/>
      <c r="AQ733" s="276"/>
      <c r="AR733" s="276"/>
      <c r="AS733" s="276"/>
      <c r="AT733" s="17" t="s">
        <v>186</v>
      </c>
      <c r="AU733" s="17" t="s">
        <v>86</v>
      </c>
      <c r="AV733" s="276"/>
      <c r="AW733" s="276"/>
      <c r="AX733" s="276"/>
      <c r="AY733" s="276"/>
      <c r="AZ733" s="276"/>
      <c r="BA733" s="276"/>
      <c r="BB733" s="276"/>
      <c r="BC733" s="276"/>
      <c r="BD733" s="276"/>
      <c r="BE733" s="276"/>
      <c r="BF733" s="276"/>
      <c r="BG733" s="276"/>
      <c r="BH733" s="276"/>
      <c r="BI733" s="276"/>
      <c r="BJ733" s="276"/>
      <c r="BK733" s="276"/>
      <c r="BL733" s="276"/>
      <c r="BM733" s="276"/>
    </row>
    <row r="734" spans="2:65" s="13" customFormat="1" x14ac:dyDescent="0.2">
      <c r="B734" s="145"/>
      <c r="D734" s="139" t="s">
        <v>188</v>
      </c>
      <c r="E734" s="146" t="s">
        <v>3</v>
      </c>
      <c r="F734" s="147" t="s">
        <v>1020</v>
      </c>
      <c r="H734" s="148">
        <v>608.10799999999995</v>
      </c>
      <c r="I734" s="149"/>
      <c r="L734" s="145"/>
      <c r="M734" s="150"/>
      <c r="T734" s="151"/>
      <c r="AT734" s="146" t="s">
        <v>188</v>
      </c>
      <c r="AU734" s="146" t="s">
        <v>86</v>
      </c>
      <c r="AV734" s="13" t="s">
        <v>86</v>
      </c>
      <c r="AW734" s="13" t="s">
        <v>36</v>
      </c>
      <c r="AX734" s="13" t="s">
        <v>83</v>
      </c>
      <c r="AY734" s="146" t="s">
        <v>177</v>
      </c>
    </row>
    <row r="735" spans="2:65" s="1" customFormat="1" ht="21.75" customHeight="1" x14ac:dyDescent="0.2">
      <c r="B735" s="120"/>
      <c r="C735" s="121" t="s">
        <v>1021</v>
      </c>
      <c r="D735" s="121" t="s">
        <v>179</v>
      </c>
      <c r="E735" s="122" t="s">
        <v>1022</v>
      </c>
      <c r="F735" s="123" t="s">
        <v>1023</v>
      </c>
      <c r="G735" s="124" t="s">
        <v>328</v>
      </c>
      <c r="H735" s="125">
        <v>661.48599999999999</v>
      </c>
      <c r="I735" s="126"/>
      <c r="J735" s="127">
        <f>ROUND(I735*H735,2)</f>
        <v>0</v>
      </c>
      <c r="K735" s="123" t="s">
        <v>183</v>
      </c>
      <c r="L735" s="28"/>
      <c r="M735" s="128" t="s">
        <v>3</v>
      </c>
      <c r="N735" s="129" t="s">
        <v>46</v>
      </c>
      <c r="O735" s="276"/>
      <c r="P735" s="130">
        <f>O735*H735</f>
        <v>0</v>
      </c>
      <c r="Q735" s="130">
        <v>0</v>
      </c>
      <c r="R735" s="130">
        <f>Q735*H735</f>
        <v>0</v>
      </c>
      <c r="S735" s="130">
        <v>2.9999999999999997E-4</v>
      </c>
      <c r="T735" s="131">
        <f>S735*H735</f>
        <v>0.19844579999999998</v>
      </c>
      <c r="U735" s="276"/>
      <c r="V735" s="276"/>
      <c r="W735" s="276"/>
      <c r="X735" s="276"/>
      <c r="Y735" s="276"/>
      <c r="Z735" s="276"/>
      <c r="AA735" s="276"/>
      <c r="AB735" s="276"/>
      <c r="AC735" s="276"/>
      <c r="AD735" s="276"/>
      <c r="AE735" s="276"/>
      <c r="AF735" s="276"/>
      <c r="AG735" s="276"/>
      <c r="AH735" s="276"/>
      <c r="AI735" s="276"/>
      <c r="AJ735" s="276"/>
      <c r="AK735" s="276"/>
      <c r="AL735" s="276"/>
      <c r="AM735" s="276"/>
      <c r="AN735" s="276"/>
      <c r="AO735" s="276"/>
      <c r="AP735" s="276"/>
      <c r="AQ735" s="276"/>
      <c r="AR735" s="132" t="s">
        <v>284</v>
      </c>
      <c r="AS735" s="276"/>
      <c r="AT735" s="132" t="s">
        <v>179</v>
      </c>
      <c r="AU735" s="132" t="s">
        <v>86</v>
      </c>
      <c r="AV735" s="276"/>
      <c r="AW735" s="276"/>
      <c r="AX735" s="276"/>
      <c r="AY735" s="17" t="s">
        <v>177</v>
      </c>
      <c r="AZ735" s="276"/>
      <c r="BA735" s="276"/>
      <c r="BB735" s="276"/>
      <c r="BC735" s="276"/>
      <c r="BD735" s="276"/>
      <c r="BE735" s="133">
        <f>IF(N735="základní",J735,0)</f>
        <v>0</v>
      </c>
      <c r="BF735" s="133">
        <f>IF(N735="snížená",J735,0)</f>
        <v>0</v>
      </c>
      <c r="BG735" s="133">
        <f>IF(N735="zákl. přenesená",J735,0)</f>
        <v>0</v>
      </c>
      <c r="BH735" s="133">
        <f>IF(N735="sníž. přenesená",J735,0)</f>
        <v>0</v>
      </c>
      <c r="BI735" s="133">
        <f>IF(N735="nulová",J735,0)</f>
        <v>0</v>
      </c>
      <c r="BJ735" s="17" t="s">
        <v>83</v>
      </c>
      <c r="BK735" s="133">
        <f>ROUND(I735*H735,2)</f>
        <v>0</v>
      </c>
      <c r="BL735" s="17" t="s">
        <v>284</v>
      </c>
      <c r="BM735" s="132" t="s">
        <v>1024</v>
      </c>
    </row>
    <row r="736" spans="2:65" s="1" customFormat="1" x14ac:dyDescent="0.2">
      <c r="B736" s="28"/>
      <c r="C736" s="276"/>
      <c r="D736" s="134" t="s">
        <v>186</v>
      </c>
      <c r="E736" s="276"/>
      <c r="F736" s="135" t="s">
        <v>1025</v>
      </c>
      <c r="G736" s="276"/>
      <c r="H736" s="276"/>
      <c r="I736" s="136"/>
      <c r="J736" s="276"/>
      <c r="K736" s="276"/>
      <c r="L736" s="28"/>
      <c r="M736" s="137"/>
      <c r="N736" s="276"/>
      <c r="O736" s="276"/>
      <c r="P736" s="276"/>
      <c r="Q736" s="276"/>
      <c r="R736" s="276"/>
      <c r="S736" s="276"/>
      <c r="T736" s="44"/>
      <c r="U736" s="276"/>
      <c r="V736" s="276"/>
      <c r="W736" s="276"/>
      <c r="X736" s="276"/>
      <c r="Y736" s="276"/>
      <c r="Z736" s="276"/>
      <c r="AA736" s="276"/>
      <c r="AB736" s="276"/>
      <c r="AC736" s="276"/>
      <c r="AD736" s="276"/>
      <c r="AE736" s="276"/>
      <c r="AF736" s="276"/>
      <c r="AG736" s="276"/>
      <c r="AH736" s="276"/>
      <c r="AI736" s="276"/>
      <c r="AJ736" s="276"/>
      <c r="AK736" s="276"/>
      <c r="AL736" s="276"/>
      <c r="AM736" s="276"/>
      <c r="AN736" s="276"/>
      <c r="AO736" s="276"/>
      <c r="AP736" s="276"/>
      <c r="AQ736" s="276"/>
      <c r="AR736" s="276"/>
      <c r="AS736" s="276"/>
      <c r="AT736" s="17" t="s">
        <v>186</v>
      </c>
      <c r="AU736" s="17" t="s">
        <v>86</v>
      </c>
      <c r="AV736" s="276"/>
      <c r="AW736" s="276"/>
      <c r="AX736" s="276"/>
      <c r="AY736" s="276"/>
      <c r="AZ736" s="276"/>
      <c r="BA736" s="276"/>
      <c r="BB736" s="276"/>
      <c r="BC736" s="276"/>
      <c r="BD736" s="276"/>
      <c r="BE736" s="276"/>
      <c r="BF736" s="276"/>
      <c r="BG736" s="276"/>
      <c r="BH736" s="276"/>
      <c r="BI736" s="276"/>
      <c r="BJ736" s="276"/>
      <c r="BK736" s="276"/>
      <c r="BL736" s="276"/>
      <c r="BM736" s="276"/>
    </row>
    <row r="737" spans="2:65" s="12" customFormat="1" x14ac:dyDescent="0.2">
      <c r="B737" s="138"/>
      <c r="D737" s="139" t="s">
        <v>188</v>
      </c>
      <c r="E737" s="140" t="s">
        <v>3</v>
      </c>
      <c r="F737" s="141" t="s">
        <v>296</v>
      </c>
      <c r="H737" s="140" t="s">
        <v>3</v>
      </c>
      <c r="I737" s="142"/>
      <c r="L737" s="138"/>
      <c r="M737" s="143"/>
      <c r="T737" s="144"/>
      <c r="AT737" s="140" t="s">
        <v>188</v>
      </c>
      <c r="AU737" s="140" t="s">
        <v>86</v>
      </c>
      <c r="AV737" s="12" t="s">
        <v>83</v>
      </c>
      <c r="AW737" s="12" t="s">
        <v>36</v>
      </c>
      <c r="AX737" s="12" t="s">
        <v>75</v>
      </c>
      <c r="AY737" s="140" t="s">
        <v>177</v>
      </c>
    </row>
    <row r="738" spans="2:65" s="13" customFormat="1" ht="20.399999999999999" x14ac:dyDescent="0.2">
      <c r="B738" s="145"/>
      <c r="D738" s="139" t="s">
        <v>188</v>
      </c>
      <c r="E738" s="146" t="s">
        <v>3</v>
      </c>
      <c r="F738" s="147" t="s">
        <v>1026</v>
      </c>
      <c r="H738" s="148">
        <v>138.66999999999999</v>
      </c>
      <c r="I738" s="149"/>
      <c r="L738" s="145"/>
      <c r="M738" s="150"/>
      <c r="T738" s="151"/>
      <c r="AT738" s="146" t="s">
        <v>188</v>
      </c>
      <c r="AU738" s="146" t="s">
        <v>86</v>
      </c>
      <c r="AV738" s="13" t="s">
        <v>86</v>
      </c>
      <c r="AW738" s="13" t="s">
        <v>36</v>
      </c>
      <c r="AX738" s="13" t="s">
        <v>75</v>
      </c>
      <c r="AY738" s="146" t="s">
        <v>177</v>
      </c>
    </row>
    <row r="739" spans="2:65" s="13" customFormat="1" x14ac:dyDescent="0.2">
      <c r="B739" s="145"/>
      <c r="D739" s="139" t="s">
        <v>188</v>
      </c>
      <c r="E739" s="146" t="s">
        <v>3</v>
      </c>
      <c r="F739" s="147" t="s">
        <v>1027</v>
      </c>
      <c r="H739" s="148">
        <v>30.29</v>
      </c>
      <c r="I739" s="149"/>
      <c r="L739" s="145"/>
      <c r="M739" s="150"/>
      <c r="T739" s="151"/>
      <c r="AT739" s="146" t="s">
        <v>188</v>
      </c>
      <c r="AU739" s="146" t="s">
        <v>86</v>
      </c>
      <c r="AV739" s="13" t="s">
        <v>86</v>
      </c>
      <c r="AW739" s="13" t="s">
        <v>36</v>
      </c>
      <c r="AX739" s="13" t="s">
        <v>75</v>
      </c>
      <c r="AY739" s="146" t="s">
        <v>177</v>
      </c>
    </row>
    <row r="740" spans="2:65" s="12" customFormat="1" x14ac:dyDescent="0.2">
      <c r="B740" s="138"/>
      <c r="D740" s="139" t="s">
        <v>188</v>
      </c>
      <c r="E740" s="140" t="s">
        <v>3</v>
      </c>
      <c r="F740" s="141" t="s">
        <v>298</v>
      </c>
      <c r="H740" s="140" t="s">
        <v>3</v>
      </c>
      <c r="I740" s="142"/>
      <c r="L740" s="138"/>
      <c r="M740" s="143"/>
      <c r="T740" s="144"/>
      <c r="AT740" s="140" t="s">
        <v>188</v>
      </c>
      <c r="AU740" s="140" t="s">
        <v>86</v>
      </c>
      <c r="AV740" s="12" t="s">
        <v>83</v>
      </c>
      <c r="AW740" s="12" t="s">
        <v>36</v>
      </c>
      <c r="AX740" s="12" t="s">
        <v>75</v>
      </c>
      <c r="AY740" s="140" t="s">
        <v>177</v>
      </c>
    </row>
    <row r="741" spans="2:65" s="13" customFormat="1" x14ac:dyDescent="0.2">
      <c r="B741" s="145"/>
      <c r="D741" s="139" t="s">
        <v>188</v>
      </c>
      <c r="E741" s="146" t="s">
        <v>3</v>
      </c>
      <c r="F741" s="147" t="s">
        <v>1028</v>
      </c>
      <c r="H741" s="148">
        <v>243.65600000000001</v>
      </c>
      <c r="I741" s="149"/>
      <c r="L741" s="145"/>
      <c r="M741" s="150"/>
      <c r="T741" s="151"/>
      <c r="AT741" s="146" t="s">
        <v>188</v>
      </c>
      <c r="AU741" s="146" t="s">
        <v>86</v>
      </c>
      <c r="AV741" s="13" t="s">
        <v>86</v>
      </c>
      <c r="AW741" s="13" t="s">
        <v>36</v>
      </c>
      <c r="AX741" s="13" t="s">
        <v>75</v>
      </c>
      <c r="AY741" s="146" t="s">
        <v>177</v>
      </c>
    </row>
    <row r="742" spans="2:65" s="12" customFormat="1" x14ac:dyDescent="0.2">
      <c r="B742" s="138"/>
      <c r="D742" s="139" t="s">
        <v>188</v>
      </c>
      <c r="E742" s="140" t="s">
        <v>3</v>
      </c>
      <c r="F742" s="141" t="s">
        <v>300</v>
      </c>
      <c r="H742" s="140" t="s">
        <v>3</v>
      </c>
      <c r="I742" s="142"/>
      <c r="L742" s="138"/>
      <c r="M742" s="143"/>
      <c r="T742" s="144"/>
      <c r="AT742" s="140" t="s">
        <v>188</v>
      </c>
      <c r="AU742" s="140" t="s">
        <v>86</v>
      </c>
      <c r="AV742" s="12" t="s">
        <v>83</v>
      </c>
      <c r="AW742" s="12" t="s">
        <v>36</v>
      </c>
      <c r="AX742" s="12" t="s">
        <v>75</v>
      </c>
      <c r="AY742" s="140" t="s">
        <v>177</v>
      </c>
    </row>
    <row r="743" spans="2:65" s="13" customFormat="1" x14ac:dyDescent="0.2">
      <c r="B743" s="145"/>
      <c r="D743" s="139" t="s">
        <v>188</v>
      </c>
      <c r="E743" s="146" t="s">
        <v>3</v>
      </c>
      <c r="F743" s="147" t="s">
        <v>1029</v>
      </c>
      <c r="H743" s="148">
        <v>265.87</v>
      </c>
      <c r="I743" s="149"/>
      <c r="L743" s="145"/>
      <c r="M743" s="150"/>
      <c r="T743" s="151"/>
      <c r="AT743" s="146" t="s">
        <v>188</v>
      </c>
      <c r="AU743" s="146" t="s">
        <v>86</v>
      </c>
      <c r="AV743" s="13" t="s">
        <v>86</v>
      </c>
      <c r="AW743" s="13" t="s">
        <v>36</v>
      </c>
      <c r="AX743" s="13" t="s">
        <v>75</v>
      </c>
      <c r="AY743" s="146" t="s">
        <v>177</v>
      </c>
    </row>
    <row r="744" spans="2:65" s="13" customFormat="1" x14ac:dyDescent="0.2">
      <c r="B744" s="145"/>
      <c r="D744" s="139" t="s">
        <v>188</v>
      </c>
      <c r="E744" s="146" t="s">
        <v>3</v>
      </c>
      <c r="F744" s="147" t="s">
        <v>1030</v>
      </c>
      <c r="H744" s="148">
        <v>-17</v>
      </c>
      <c r="I744" s="149"/>
      <c r="L744" s="145"/>
      <c r="M744" s="150"/>
      <c r="T744" s="151"/>
      <c r="AT744" s="146" t="s">
        <v>188</v>
      </c>
      <c r="AU744" s="146" t="s">
        <v>86</v>
      </c>
      <c r="AV744" s="13" t="s">
        <v>86</v>
      </c>
      <c r="AW744" s="13" t="s">
        <v>36</v>
      </c>
      <c r="AX744" s="13" t="s">
        <v>75</v>
      </c>
      <c r="AY744" s="146" t="s">
        <v>177</v>
      </c>
    </row>
    <row r="745" spans="2:65" s="14" customFormat="1" x14ac:dyDescent="0.2">
      <c r="B745" s="152"/>
      <c r="D745" s="139" t="s">
        <v>188</v>
      </c>
      <c r="E745" s="153" t="s">
        <v>3</v>
      </c>
      <c r="F745" s="154" t="s">
        <v>199</v>
      </c>
      <c r="H745" s="155">
        <v>661.48599999999999</v>
      </c>
      <c r="I745" s="156"/>
      <c r="L745" s="152"/>
      <c r="M745" s="157"/>
      <c r="T745" s="158"/>
      <c r="AT745" s="153" t="s">
        <v>188</v>
      </c>
      <c r="AU745" s="153" t="s">
        <v>86</v>
      </c>
      <c r="AV745" s="14" t="s">
        <v>184</v>
      </c>
      <c r="AW745" s="14" t="s">
        <v>36</v>
      </c>
      <c r="AX745" s="14" t="s">
        <v>83</v>
      </c>
      <c r="AY745" s="153" t="s">
        <v>177</v>
      </c>
    </row>
    <row r="746" spans="2:65" s="1" customFormat="1" ht="24.15" customHeight="1" x14ac:dyDescent="0.2">
      <c r="B746" s="120"/>
      <c r="C746" s="121" t="s">
        <v>1031</v>
      </c>
      <c r="D746" s="121" t="s">
        <v>179</v>
      </c>
      <c r="E746" s="122" t="s">
        <v>1032</v>
      </c>
      <c r="F746" s="123" t="s">
        <v>1033</v>
      </c>
      <c r="G746" s="124" t="s">
        <v>328</v>
      </c>
      <c r="H746" s="125">
        <v>649.19600000000003</v>
      </c>
      <c r="I746" s="126"/>
      <c r="J746" s="127">
        <f>ROUND(I746*H746,2)</f>
        <v>0</v>
      </c>
      <c r="K746" s="123" t="s">
        <v>183</v>
      </c>
      <c r="L746" s="28"/>
      <c r="M746" s="128" t="s">
        <v>3</v>
      </c>
      <c r="N746" s="129" t="s">
        <v>46</v>
      </c>
      <c r="O746" s="276"/>
      <c r="P746" s="130">
        <f>O746*H746</f>
        <v>0</v>
      </c>
      <c r="Q746" s="130">
        <v>3.0000000000000001E-5</v>
      </c>
      <c r="R746" s="130">
        <f>Q746*H746</f>
        <v>1.9475880000000001E-2</v>
      </c>
      <c r="S746" s="130">
        <v>0</v>
      </c>
      <c r="T746" s="131">
        <f>S746*H746</f>
        <v>0</v>
      </c>
      <c r="U746" s="276"/>
      <c r="V746" s="276"/>
      <c r="W746" s="276"/>
      <c r="X746" s="276"/>
      <c r="Y746" s="276"/>
      <c r="Z746" s="276"/>
      <c r="AA746" s="276"/>
      <c r="AB746" s="276"/>
      <c r="AC746" s="276"/>
      <c r="AD746" s="276"/>
      <c r="AE746" s="276"/>
      <c r="AF746" s="276"/>
      <c r="AG746" s="276"/>
      <c r="AH746" s="276"/>
      <c r="AI746" s="276"/>
      <c r="AJ746" s="276"/>
      <c r="AK746" s="276"/>
      <c r="AL746" s="276"/>
      <c r="AM746" s="276"/>
      <c r="AN746" s="276"/>
      <c r="AO746" s="276"/>
      <c r="AP746" s="276"/>
      <c r="AQ746" s="276"/>
      <c r="AR746" s="132" t="s">
        <v>284</v>
      </c>
      <c r="AS746" s="276"/>
      <c r="AT746" s="132" t="s">
        <v>179</v>
      </c>
      <c r="AU746" s="132" t="s">
        <v>86</v>
      </c>
      <c r="AV746" s="276"/>
      <c r="AW746" s="276"/>
      <c r="AX746" s="276"/>
      <c r="AY746" s="17" t="s">
        <v>177</v>
      </c>
      <c r="AZ746" s="276"/>
      <c r="BA746" s="276"/>
      <c r="BB746" s="276"/>
      <c r="BC746" s="276"/>
      <c r="BD746" s="276"/>
      <c r="BE746" s="133">
        <f>IF(N746="základní",J746,0)</f>
        <v>0</v>
      </c>
      <c r="BF746" s="133">
        <f>IF(N746="snížená",J746,0)</f>
        <v>0</v>
      </c>
      <c r="BG746" s="133">
        <f>IF(N746="zákl. přenesená",J746,0)</f>
        <v>0</v>
      </c>
      <c r="BH746" s="133">
        <f>IF(N746="sníž. přenesená",J746,0)</f>
        <v>0</v>
      </c>
      <c r="BI746" s="133">
        <f>IF(N746="nulová",J746,0)</f>
        <v>0</v>
      </c>
      <c r="BJ746" s="17" t="s">
        <v>83</v>
      </c>
      <c r="BK746" s="133">
        <f>ROUND(I746*H746,2)</f>
        <v>0</v>
      </c>
      <c r="BL746" s="17" t="s">
        <v>284</v>
      </c>
      <c r="BM746" s="132" t="s">
        <v>1034</v>
      </c>
    </row>
    <row r="747" spans="2:65" s="1" customFormat="1" x14ac:dyDescent="0.2">
      <c r="B747" s="28"/>
      <c r="C747" s="276"/>
      <c r="D747" s="134" t="s">
        <v>186</v>
      </c>
      <c r="E747" s="276"/>
      <c r="F747" s="135" t="s">
        <v>1035</v>
      </c>
      <c r="G747" s="276"/>
      <c r="H747" s="276"/>
      <c r="I747" s="136"/>
      <c r="J747" s="276"/>
      <c r="K747" s="276"/>
      <c r="L747" s="28"/>
      <c r="M747" s="137"/>
      <c r="N747" s="276"/>
      <c r="O747" s="276"/>
      <c r="P747" s="276"/>
      <c r="Q747" s="276"/>
      <c r="R747" s="276"/>
      <c r="S747" s="276"/>
      <c r="T747" s="44"/>
      <c r="U747" s="276"/>
      <c r="V747" s="276"/>
      <c r="W747" s="276"/>
      <c r="X747" s="276"/>
      <c r="Y747" s="276"/>
      <c r="Z747" s="276"/>
      <c r="AA747" s="276"/>
      <c r="AB747" s="276"/>
      <c r="AC747" s="276"/>
      <c r="AD747" s="276"/>
      <c r="AE747" s="276"/>
      <c r="AF747" s="276"/>
      <c r="AG747" s="276"/>
      <c r="AH747" s="276"/>
      <c r="AI747" s="276"/>
      <c r="AJ747" s="276"/>
      <c r="AK747" s="276"/>
      <c r="AL747" s="276"/>
      <c r="AM747" s="276"/>
      <c r="AN747" s="276"/>
      <c r="AO747" s="276"/>
      <c r="AP747" s="276"/>
      <c r="AQ747" s="276"/>
      <c r="AR747" s="276"/>
      <c r="AS747" s="276"/>
      <c r="AT747" s="17" t="s">
        <v>186</v>
      </c>
      <c r="AU747" s="17" t="s">
        <v>86</v>
      </c>
      <c r="AV747" s="276"/>
      <c r="AW747" s="276"/>
      <c r="AX747" s="276"/>
      <c r="AY747" s="276"/>
      <c r="AZ747" s="276"/>
      <c r="BA747" s="276"/>
      <c r="BB747" s="276"/>
      <c r="BC747" s="276"/>
      <c r="BD747" s="276"/>
      <c r="BE747" s="276"/>
      <c r="BF747" s="276"/>
      <c r="BG747" s="276"/>
      <c r="BH747" s="276"/>
      <c r="BI747" s="276"/>
      <c r="BJ747" s="276"/>
      <c r="BK747" s="276"/>
      <c r="BL747" s="276"/>
      <c r="BM747" s="276"/>
    </row>
    <row r="748" spans="2:65" s="12" customFormat="1" x14ac:dyDescent="0.2">
      <c r="B748" s="138"/>
      <c r="D748" s="139" t="s">
        <v>188</v>
      </c>
      <c r="E748" s="140" t="s">
        <v>3</v>
      </c>
      <c r="F748" s="141" t="s">
        <v>296</v>
      </c>
      <c r="H748" s="140" t="s">
        <v>3</v>
      </c>
      <c r="I748" s="142"/>
      <c r="L748" s="138"/>
      <c r="M748" s="143"/>
      <c r="T748" s="144"/>
      <c r="AT748" s="140" t="s">
        <v>188</v>
      </c>
      <c r="AU748" s="140" t="s">
        <v>86</v>
      </c>
      <c r="AV748" s="12" t="s">
        <v>83</v>
      </c>
      <c r="AW748" s="12" t="s">
        <v>36</v>
      </c>
      <c r="AX748" s="12" t="s">
        <v>75</v>
      </c>
      <c r="AY748" s="140" t="s">
        <v>177</v>
      </c>
    </row>
    <row r="749" spans="2:65" s="13" customFormat="1" x14ac:dyDescent="0.2">
      <c r="B749" s="145"/>
      <c r="D749" s="139" t="s">
        <v>188</v>
      </c>
      <c r="E749" s="146" t="s">
        <v>3</v>
      </c>
      <c r="F749" s="147" t="s">
        <v>1036</v>
      </c>
      <c r="H749" s="148">
        <v>243.65600000000001</v>
      </c>
      <c r="I749" s="149"/>
      <c r="L749" s="145"/>
      <c r="M749" s="150"/>
      <c r="T749" s="151"/>
      <c r="AT749" s="146" t="s">
        <v>188</v>
      </c>
      <c r="AU749" s="146" t="s">
        <v>86</v>
      </c>
      <c r="AV749" s="13" t="s">
        <v>86</v>
      </c>
      <c r="AW749" s="13" t="s">
        <v>36</v>
      </c>
      <c r="AX749" s="13" t="s">
        <v>75</v>
      </c>
      <c r="AY749" s="146" t="s">
        <v>177</v>
      </c>
    </row>
    <row r="750" spans="2:65" s="12" customFormat="1" x14ac:dyDescent="0.2">
      <c r="B750" s="138"/>
      <c r="D750" s="139" t="s">
        <v>188</v>
      </c>
      <c r="E750" s="140" t="s">
        <v>3</v>
      </c>
      <c r="F750" s="141" t="s">
        <v>298</v>
      </c>
      <c r="H750" s="140" t="s">
        <v>3</v>
      </c>
      <c r="I750" s="142"/>
      <c r="L750" s="138"/>
      <c r="M750" s="143"/>
      <c r="T750" s="144"/>
      <c r="AT750" s="140" t="s">
        <v>188</v>
      </c>
      <c r="AU750" s="140" t="s">
        <v>86</v>
      </c>
      <c r="AV750" s="12" t="s">
        <v>83</v>
      </c>
      <c r="AW750" s="12" t="s">
        <v>36</v>
      </c>
      <c r="AX750" s="12" t="s">
        <v>75</v>
      </c>
      <c r="AY750" s="140" t="s">
        <v>177</v>
      </c>
    </row>
    <row r="751" spans="2:65" s="13" customFormat="1" ht="20.399999999999999" x14ac:dyDescent="0.2">
      <c r="B751" s="145"/>
      <c r="D751" s="139" t="s">
        <v>188</v>
      </c>
      <c r="E751" s="146" t="s">
        <v>3</v>
      </c>
      <c r="F751" s="147" t="s">
        <v>1037</v>
      </c>
      <c r="H751" s="148">
        <v>215.08199999999999</v>
      </c>
      <c r="I751" s="149"/>
      <c r="L751" s="145"/>
      <c r="M751" s="150"/>
      <c r="T751" s="151"/>
      <c r="AT751" s="146" t="s">
        <v>188</v>
      </c>
      <c r="AU751" s="146" t="s">
        <v>86</v>
      </c>
      <c r="AV751" s="13" t="s">
        <v>86</v>
      </c>
      <c r="AW751" s="13" t="s">
        <v>36</v>
      </c>
      <c r="AX751" s="13" t="s">
        <v>75</v>
      </c>
      <c r="AY751" s="146" t="s">
        <v>177</v>
      </c>
    </row>
    <row r="752" spans="2:65" s="12" customFormat="1" x14ac:dyDescent="0.2">
      <c r="B752" s="138"/>
      <c r="D752" s="139" t="s">
        <v>188</v>
      </c>
      <c r="E752" s="140" t="s">
        <v>3</v>
      </c>
      <c r="F752" s="141" t="s">
        <v>300</v>
      </c>
      <c r="H752" s="140" t="s">
        <v>3</v>
      </c>
      <c r="I752" s="142"/>
      <c r="L752" s="138"/>
      <c r="M752" s="143"/>
      <c r="T752" s="144"/>
      <c r="AT752" s="140" t="s">
        <v>188</v>
      </c>
      <c r="AU752" s="140" t="s">
        <v>86</v>
      </c>
      <c r="AV752" s="12" t="s">
        <v>83</v>
      </c>
      <c r="AW752" s="12" t="s">
        <v>36</v>
      </c>
      <c r="AX752" s="12" t="s">
        <v>75</v>
      </c>
      <c r="AY752" s="140" t="s">
        <v>177</v>
      </c>
    </row>
    <row r="753" spans="2:65" s="13" customFormat="1" ht="20.399999999999999" x14ac:dyDescent="0.2">
      <c r="B753" s="145"/>
      <c r="D753" s="139" t="s">
        <v>188</v>
      </c>
      <c r="E753" s="146" t="s">
        <v>3</v>
      </c>
      <c r="F753" s="147" t="s">
        <v>1038</v>
      </c>
      <c r="H753" s="148">
        <v>202.958</v>
      </c>
      <c r="I753" s="149"/>
      <c r="L753" s="145"/>
      <c r="M753" s="150"/>
      <c r="T753" s="151"/>
      <c r="AT753" s="146" t="s">
        <v>188</v>
      </c>
      <c r="AU753" s="146" t="s">
        <v>86</v>
      </c>
      <c r="AV753" s="13" t="s">
        <v>86</v>
      </c>
      <c r="AW753" s="13" t="s">
        <v>36</v>
      </c>
      <c r="AX753" s="13" t="s">
        <v>75</v>
      </c>
      <c r="AY753" s="146" t="s">
        <v>177</v>
      </c>
    </row>
    <row r="754" spans="2:65" s="13" customFormat="1" x14ac:dyDescent="0.2">
      <c r="B754" s="145"/>
      <c r="D754" s="139" t="s">
        <v>188</v>
      </c>
      <c r="E754" s="146" t="s">
        <v>3</v>
      </c>
      <c r="F754" s="147" t="s">
        <v>1039</v>
      </c>
      <c r="H754" s="148">
        <v>-12.5</v>
      </c>
      <c r="I754" s="149"/>
      <c r="L754" s="145"/>
      <c r="M754" s="150"/>
      <c r="T754" s="151"/>
      <c r="AT754" s="146" t="s">
        <v>188</v>
      </c>
      <c r="AU754" s="146" t="s">
        <v>86</v>
      </c>
      <c r="AV754" s="13" t="s">
        <v>86</v>
      </c>
      <c r="AW754" s="13" t="s">
        <v>36</v>
      </c>
      <c r="AX754" s="13" t="s">
        <v>75</v>
      </c>
      <c r="AY754" s="146" t="s">
        <v>177</v>
      </c>
    </row>
    <row r="755" spans="2:65" s="14" customFormat="1" x14ac:dyDescent="0.2">
      <c r="B755" s="152"/>
      <c r="D755" s="139" t="s">
        <v>188</v>
      </c>
      <c r="E755" s="153" t="s">
        <v>3</v>
      </c>
      <c r="F755" s="154" t="s">
        <v>199</v>
      </c>
      <c r="H755" s="155">
        <v>649.19600000000003</v>
      </c>
      <c r="I755" s="156"/>
      <c r="L755" s="152"/>
      <c r="M755" s="157"/>
      <c r="T755" s="158"/>
      <c r="AT755" s="153" t="s">
        <v>188</v>
      </c>
      <c r="AU755" s="153" t="s">
        <v>86</v>
      </c>
      <c r="AV755" s="14" t="s">
        <v>184</v>
      </c>
      <c r="AW755" s="14" t="s">
        <v>36</v>
      </c>
      <c r="AX755" s="14" t="s">
        <v>83</v>
      </c>
      <c r="AY755" s="153" t="s">
        <v>177</v>
      </c>
    </row>
    <row r="756" spans="2:65" s="1" customFormat="1" ht="16.5" customHeight="1" x14ac:dyDescent="0.2">
      <c r="B756" s="120"/>
      <c r="C756" s="159" t="s">
        <v>1040</v>
      </c>
      <c r="D756" s="159" t="s">
        <v>246</v>
      </c>
      <c r="E756" s="160" t="s">
        <v>1041</v>
      </c>
      <c r="F756" s="161" t="s">
        <v>1042</v>
      </c>
      <c r="G756" s="162" t="s">
        <v>328</v>
      </c>
      <c r="H756" s="163">
        <v>662.18</v>
      </c>
      <c r="I756" s="164"/>
      <c r="J756" s="165">
        <f>ROUND(I756*H756,2)</f>
        <v>0</v>
      </c>
      <c r="K756" s="161" t="s">
        <v>183</v>
      </c>
      <c r="L756" s="166"/>
      <c r="M756" s="167" t="s">
        <v>3</v>
      </c>
      <c r="N756" s="168" t="s">
        <v>46</v>
      </c>
      <c r="O756" s="276"/>
      <c r="P756" s="130">
        <f>O756*H756</f>
        <v>0</v>
      </c>
      <c r="Q756" s="130">
        <v>3.8000000000000002E-4</v>
      </c>
      <c r="R756" s="130">
        <f>Q756*H756</f>
        <v>0.25162839999999997</v>
      </c>
      <c r="S756" s="130">
        <v>0</v>
      </c>
      <c r="T756" s="131">
        <f>S756*H756</f>
        <v>0</v>
      </c>
      <c r="U756" s="276"/>
      <c r="V756" s="276"/>
      <c r="W756" s="276"/>
      <c r="X756" s="276"/>
      <c r="Y756" s="276"/>
      <c r="Z756" s="276"/>
      <c r="AA756" s="276"/>
      <c r="AB756" s="276"/>
      <c r="AC756" s="276"/>
      <c r="AD756" s="276"/>
      <c r="AE756" s="276"/>
      <c r="AF756" s="276"/>
      <c r="AG756" s="276"/>
      <c r="AH756" s="276"/>
      <c r="AI756" s="276"/>
      <c r="AJ756" s="276"/>
      <c r="AK756" s="276"/>
      <c r="AL756" s="276"/>
      <c r="AM756" s="276"/>
      <c r="AN756" s="276"/>
      <c r="AO756" s="276"/>
      <c r="AP756" s="276"/>
      <c r="AQ756" s="276"/>
      <c r="AR756" s="132" t="s">
        <v>406</v>
      </c>
      <c r="AS756" s="276"/>
      <c r="AT756" s="132" t="s">
        <v>246</v>
      </c>
      <c r="AU756" s="132" t="s">
        <v>86</v>
      </c>
      <c r="AV756" s="276"/>
      <c r="AW756" s="276"/>
      <c r="AX756" s="276"/>
      <c r="AY756" s="17" t="s">
        <v>177</v>
      </c>
      <c r="AZ756" s="276"/>
      <c r="BA756" s="276"/>
      <c r="BB756" s="276"/>
      <c r="BC756" s="276"/>
      <c r="BD756" s="276"/>
      <c r="BE756" s="133">
        <f>IF(N756="základní",J756,0)</f>
        <v>0</v>
      </c>
      <c r="BF756" s="133">
        <f>IF(N756="snížená",J756,0)</f>
        <v>0</v>
      </c>
      <c r="BG756" s="133">
        <f>IF(N756="zákl. přenesená",J756,0)</f>
        <v>0</v>
      </c>
      <c r="BH756" s="133">
        <f>IF(N756="sníž. přenesená",J756,0)</f>
        <v>0</v>
      </c>
      <c r="BI756" s="133">
        <f>IF(N756="nulová",J756,0)</f>
        <v>0</v>
      </c>
      <c r="BJ756" s="17" t="s">
        <v>83</v>
      </c>
      <c r="BK756" s="133">
        <f>ROUND(I756*H756,2)</f>
        <v>0</v>
      </c>
      <c r="BL756" s="17" t="s">
        <v>284</v>
      </c>
      <c r="BM756" s="132" t="s">
        <v>1043</v>
      </c>
    </row>
    <row r="757" spans="2:65" s="13" customFormat="1" x14ac:dyDescent="0.2">
      <c r="B757" s="145"/>
      <c r="D757" s="139" t="s">
        <v>188</v>
      </c>
      <c r="F757" s="147" t="s">
        <v>1044</v>
      </c>
      <c r="H757" s="148">
        <v>662.18</v>
      </c>
      <c r="I757" s="149"/>
      <c r="L757" s="145"/>
      <c r="M757" s="150"/>
      <c r="T757" s="151"/>
      <c r="AT757" s="146" t="s">
        <v>188</v>
      </c>
      <c r="AU757" s="146" t="s">
        <v>86</v>
      </c>
      <c r="AV757" s="13" t="s">
        <v>86</v>
      </c>
      <c r="AW757" s="13" t="s">
        <v>4</v>
      </c>
      <c r="AX757" s="13" t="s">
        <v>83</v>
      </c>
      <c r="AY757" s="146" t="s">
        <v>177</v>
      </c>
    </row>
    <row r="758" spans="2:65" s="1" customFormat="1" ht="24.15" customHeight="1" x14ac:dyDescent="0.2">
      <c r="B758" s="120"/>
      <c r="C758" s="121" t="s">
        <v>1045</v>
      </c>
      <c r="D758" s="121" t="s">
        <v>179</v>
      </c>
      <c r="E758" s="122" t="s">
        <v>1046</v>
      </c>
      <c r="F758" s="123" t="s">
        <v>1047</v>
      </c>
      <c r="G758" s="124" t="s">
        <v>279</v>
      </c>
      <c r="H758" s="125">
        <v>912.16200000000003</v>
      </c>
      <c r="I758" s="126"/>
      <c r="J758" s="127">
        <f>ROUND(I758*H758,2)</f>
        <v>0</v>
      </c>
      <c r="K758" s="123" t="s">
        <v>183</v>
      </c>
      <c r="L758" s="28"/>
      <c r="M758" s="128" t="s">
        <v>3</v>
      </c>
      <c r="N758" s="129" t="s">
        <v>46</v>
      </c>
      <c r="O758" s="276"/>
      <c r="P758" s="130">
        <f>O758*H758</f>
        <v>0</v>
      </c>
      <c r="Q758" s="130">
        <v>0</v>
      </c>
      <c r="R758" s="130">
        <f>Q758*H758</f>
        <v>0</v>
      </c>
      <c r="S758" s="130">
        <v>0</v>
      </c>
      <c r="T758" s="131">
        <f>S758*H758</f>
        <v>0</v>
      </c>
      <c r="U758" s="276"/>
      <c r="V758" s="276"/>
      <c r="W758" s="276"/>
      <c r="X758" s="276"/>
      <c r="Y758" s="276"/>
      <c r="Z758" s="276"/>
      <c r="AA758" s="276"/>
      <c r="AB758" s="276"/>
      <c r="AC758" s="276"/>
      <c r="AD758" s="276"/>
      <c r="AE758" s="276"/>
      <c r="AF758" s="276"/>
      <c r="AG758" s="276"/>
      <c r="AH758" s="276"/>
      <c r="AI758" s="276"/>
      <c r="AJ758" s="276"/>
      <c r="AK758" s="276"/>
      <c r="AL758" s="276"/>
      <c r="AM758" s="276"/>
      <c r="AN758" s="276"/>
      <c r="AO758" s="276"/>
      <c r="AP758" s="276"/>
      <c r="AQ758" s="276"/>
      <c r="AR758" s="132" t="s">
        <v>284</v>
      </c>
      <c r="AS758" s="276"/>
      <c r="AT758" s="132" t="s">
        <v>179</v>
      </c>
      <c r="AU758" s="132" t="s">
        <v>86</v>
      </c>
      <c r="AV758" s="276"/>
      <c r="AW758" s="276"/>
      <c r="AX758" s="276"/>
      <c r="AY758" s="17" t="s">
        <v>177</v>
      </c>
      <c r="AZ758" s="276"/>
      <c r="BA758" s="276"/>
      <c r="BB758" s="276"/>
      <c r="BC758" s="276"/>
      <c r="BD758" s="276"/>
      <c r="BE758" s="133">
        <f>IF(N758="základní",J758,0)</f>
        <v>0</v>
      </c>
      <c r="BF758" s="133">
        <f>IF(N758="snížená",J758,0)</f>
        <v>0</v>
      </c>
      <c r="BG758" s="133">
        <f>IF(N758="zákl. přenesená",J758,0)</f>
        <v>0</v>
      </c>
      <c r="BH758" s="133">
        <f>IF(N758="sníž. přenesená",J758,0)</f>
        <v>0</v>
      </c>
      <c r="BI758" s="133">
        <f>IF(N758="nulová",J758,0)</f>
        <v>0</v>
      </c>
      <c r="BJ758" s="17" t="s">
        <v>83</v>
      </c>
      <c r="BK758" s="133">
        <f>ROUND(I758*H758,2)</f>
        <v>0</v>
      </c>
      <c r="BL758" s="17" t="s">
        <v>284</v>
      </c>
      <c r="BM758" s="132" t="s">
        <v>1048</v>
      </c>
    </row>
    <row r="759" spans="2:65" s="1" customFormat="1" x14ac:dyDescent="0.2">
      <c r="B759" s="28"/>
      <c r="C759" s="276"/>
      <c r="D759" s="134" t="s">
        <v>186</v>
      </c>
      <c r="E759" s="276"/>
      <c r="F759" s="135" t="s">
        <v>1049</v>
      </c>
      <c r="G759" s="276"/>
      <c r="H759" s="276"/>
      <c r="I759" s="136"/>
      <c r="J759" s="276"/>
      <c r="K759" s="276"/>
      <c r="L759" s="28"/>
      <c r="M759" s="137"/>
      <c r="N759" s="276"/>
      <c r="O759" s="276"/>
      <c r="P759" s="276"/>
      <c r="Q759" s="276"/>
      <c r="R759" s="276"/>
      <c r="S759" s="276"/>
      <c r="T759" s="44"/>
      <c r="U759" s="276"/>
      <c r="V759" s="276"/>
      <c r="W759" s="276"/>
      <c r="X759" s="276"/>
      <c r="Y759" s="276"/>
      <c r="Z759" s="276"/>
      <c r="AA759" s="276"/>
      <c r="AB759" s="276"/>
      <c r="AC759" s="276"/>
      <c r="AD759" s="276"/>
      <c r="AE759" s="276"/>
      <c r="AF759" s="276"/>
      <c r="AG759" s="276"/>
      <c r="AH759" s="276"/>
      <c r="AI759" s="276"/>
      <c r="AJ759" s="276"/>
      <c r="AK759" s="276"/>
      <c r="AL759" s="276"/>
      <c r="AM759" s="276"/>
      <c r="AN759" s="276"/>
      <c r="AO759" s="276"/>
      <c r="AP759" s="276"/>
      <c r="AQ759" s="276"/>
      <c r="AR759" s="276"/>
      <c r="AS759" s="276"/>
      <c r="AT759" s="17" t="s">
        <v>186</v>
      </c>
      <c r="AU759" s="17" t="s">
        <v>86</v>
      </c>
      <c r="AV759" s="276"/>
      <c r="AW759" s="276"/>
      <c r="AX759" s="276"/>
      <c r="AY759" s="276"/>
      <c r="AZ759" s="276"/>
      <c r="BA759" s="276"/>
      <c r="BB759" s="276"/>
      <c r="BC759" s="276"/>
      <c r="BD759" s="276"/>
      <c r="BE759" s="276"/>
      <c r="BF759" s="276"/>
      <c r="BG759" s="276"/>
      <c r="BH759" s="276"/>
      <c r="BI759" s="276"/>
      <c r="BJ759" s="276"/>
      <c r="BK759" s="276"/>
      <c r="BL759" s="276"/>
      <c r="BM759" s="276"/>
    </row>
    <row r="760" spans="2:65" s="1" customFormat="1" ht="48.9" customHeight="1" x14ac:dyDescent="0.2">
      <c r="B760" s="120"/>
      <c r="C760" s="121" t="s">
        <v>1050</v>
      </c>
      <c r="D760" s="121" t="s">
        <v>179</v>
      </c>
      <c r="E760" s="122" t="s">
        <v>1051</v>
      </c>
      <c r="F760" s="123" t="s">
        <v>1052</v>
      </c>
      <c r="G760" s="124" t="s">
        <v>227</v>
      </c>
      <c r="H760" s="125">
        <v>3.5910000000000002</v>
      </c>
      <c r="I760" s="126"/>
      <c r="J760" s="127">
        <f>ROUND(I760*H760,2)</f>
        <v>0</v>
      </c>
      <c r="K760" s="123" t="s">
        <v>183</v>
      </c>
      <c r="L760" s="28"/>
      <c r="M760" s="128" t="s">
        <v>3</v>
      </c>
      <c r="N760" s="129" t="s">
        <v>46</v>
      </c>
      <c r="O760" s="276"/>
      <c r="P760" s="130">
        <f>O760*H760</f>
        <v>0</v>
      </c>
      <c r="Q760" s="130">
        <v>0</v>
      </c>
      <c r="R760" s="130">
        <f>Q760*H760</f>
        <v>0</v>
      </c>
      <c r="S760" s="130">
        <v>0</v>
      </c>
      <c r="T760" s="131">
        <f>S760*H760</f>
        <v>0</v>
      </c>
      <c r="U760" s="276"/>
      <c r="V760" s="276"/>
      <c r="W760" s="276"/>
      <c r="X760" s="276"/>
      <c r="Y760" s="276"/>
      <c r="Z760" s="276"/>
      <c r="AA760" s="276"/>
      <c r="AB760" s="276"/>
      <c r="AC760" s="276"/>
      <c r="AD760" s="276"/>
      <c r="AE760" s="276"/>
      <c r="AF760" s="276"/>
      <c r="AG760" s="276"/>
      <c r="AH760" s="276"/>
      <c r="AI760" s="276"/>
      <c r="AJ760" s="276"/>
      <c r="AK760" s="276"/>
      <c r="AL760" s="276"/>
      <c r="AM760" s="276"/>
      <c r="AN760" s="276"/>
      <c r="AO760" s="276"/>
      <c r="AP760" s="276"/>
      <c r="AQ760" s="276"/>
      <c r="AR760" s="132" t="s">
        <v>284</v>
      </c>
      <c r="AS760" s="276"/>
      <c r="AT760" s="132" t="s">
        <v>179</v>
      </c>
      <c r="AU760" s="132" t="s">
        <v>86</v>
      </c>
      <c r="AV760" s="276"/>
      <c r="AW760" s="276"/>
      <c r="AX760" s="276"/>
      <c r="AY760" s="17" t="s">
        <v>177</v>
      </c>
      <c r="AZ760" s="276"/>
      <c r="BA760" s="276"/>
      <c r="BB760" s="276"/>
      <c r="BC760" s="276"/>
      <c r="BD760" s="276"/>
      <c r="BE760" s="133">
        <f>IF(N760="základní",J760,0)</f>
        <v>0</v>
      </c>
      <c r="BF760" s="133">
        <f>IF(N760="snížená",J760,0)</f>
        <v>0</v>
      </c>
      <c r="BG760" s="133">
        <f>IF(N760="zákl. přenesená",J760,0)</f>
        <v>0</v>
      </c>
      <c r="BH760" s="133">
        <f>IF(N760="sníž. přenesená",J760,0)</f>
        <v>0</v>
      </c>
      <c r="BI760" s="133">
        <f>IF(N760="nulová",J760,0)</f>
        <v>0</v>
      </c>
      <c r="BJ760" s="17" t="s">
        <v>83</v>
      </c>
      <c r="BK760" s="133">
        <f>ROUND(I760*H760,2)</f>
        <v>0</v>
      </c>
      <c r="BL760" s="17" t="s">
        <v>284</v>
      </c>
      <c r="BM760" s="132" t="s">
        <v>1053</v>
      </c>
    </row>
    <row r="761" spans="2:65" s="1" customFormat="1" x14ac:dyDescent="0.2">
      <c r="B761" s="28"/>
      <c r="C761" s="276"/>
      <c r="D761" s="134" t="s">
        <v>186</v>
      </c>
      <c r="E761" s="276"/>
      <c r="F761" s="135" t="s">
        <v>1054</v>
      </c>
      <c r="G761" s="276"/>
      <c r="H761" s="276"/>
      <c r="I761" s="136"/>
      <c r="J761" s="276"/>
      <c r="K761" s="276"/>
      <c r="L761" s="28"/>
      <c r="M761" s="137"/>
      <c r="N761" s="276"/>
      <c r="O761" s="276"/>
      <c r="P761" s="276"/>
      <c r="Q761" s="276"/>
      <c r="R761" s="276"/>
      <c r="S761" s="276"/>
      <c r="T761" s="44"/>
      <c r="U761" s="276"/>
      <c r="V761" s="276"/>
      <c r="W761" s="276"/>
      <c r="X761" s="276"/>
      <c r="Y761" s="276"/>
      <c r="Z761" s="276"/>
      <c r="AA761" s="276"/>
      <c r="AB761" s="276"/>
      <c r="AC761" s="276"/>
      <c r="AD761" s="276"/>
      <c r="AE761" s="276"/>
      <c r="AF761" s="276"/>
      <c r="AG761" s="276"/>
      <c r="AH761" s="276"/>
      <c r="AI761" s="276"/>
      <c r="AJ761" s="276"/>
      <c r="AK761" s="276"/>
      <c r="AL761" s="276"/>
      <c r="AM761" s="276"/>
      <c r="AN761" s="276"/>
      <c r="AO761" s="276"/>
      <c r="AP761" s="276"/>
      <c r="AQ761" s="276"/>
      <c r="AR761" s="276"/>
      <c r="AS761" s="276"/>
      <c r="AT761" s="17" t="s">
        <v>186</v>
      </c>
      <c r="AU761" s="17" t="s">
        <v>86</v>
      </c>
      <c r="AV761" s="276"/>
      <c r="AW761" s="276"/>
      <c r="AX761" s="276"/>
      <c r="AY761" s="276"/>
      <c r="AZ761" s="276"/>
      <c r="BA761" s="276"/>
      <c r="BB761" s="276"/>
      <c r="BC761" s="276"/>
      <c r="BD761" s="276"/>
      <c r="BE761" s="276"/>
      <c r="BF761" s="276"/>
      <c r="BG761" s="276"/>
      <c r="BH761" s="276"/>
      <c r="BI761" s="276"/>
      <c r="BJ761" s="276"/>
      <c r="BK761" s="276"/>
      <c r="BL761" s="276"/>
      <c r="BM761" s="276"/>
    </row>
    <row r="762" spans="2:65" s="11" customFormat="1" ht="22.65" customHeight="1" x14ac:dyDescent="0.25">
      <c r="B762" s="108"/>
      <c r="D762" s="109" t="s">
        <v>74</v>
      </c>
      <c r="E762" s="118" t="s">
        <v>1055</v>
      </c>
      <c r="F762" s="118" t="s">
        <v>1056</v>
      </c>
      <c r="I762" s="111"/>
      <c r="J762" s="119">
        <f>BK762</f>
        <v>0</v>
      </c>
      <c r="L762" s="108"/>
      <c r="M762" s="113"/>
      <c r="P762" s="114">
        <f>SUM(P763:P778)</f>
        <v>0</v>
      </c>
      <c r="R762" s="114">
        <f>SUM(R763:R778)</f>
        <v>0.55418800000000001</v>
      </c>
      <c r="T762" s="115">
        <f>SUM(T763:T778)</f>
        <v>0</v>
      </c>
      <c r="AR762" s="109" t="s">
        <v>86</v>
      </c>
      <c r="AT762" s="116" t="s">
        <v>74</v>
      </c>
      <c r="AU762" s="116" t="s">
        <v>83</v>
      </c>
      <c r="AY762" s="109" t="s">
        <v>177</v>
      </c>
      <c r="BK762" s="117">
        <f>SUM(BK763:BK778)</f>
        <v>0</v>
      </c>
    </row>
    <row r="763" spans="2:65" s="1" customFormat="1" ht="37.65" customHeight="1" x14ac:dyDescent="0.2">
      <c r="B763" s="120"/>
      <c r="C763" s="121" t="s">
        <v>1057</v>
      </c>
      <c r="D763" s="121" t="s">
        <v>179</v>
      </c>
      <c r="E763" s="122" t="s">
        <v>1058</v>
      </c>
      <c r="F763" s="123" t="s">
        <v>1059</v>
      </c>
      <c r="G763" s="124" t="s">
        <v>279</v>
      </c>
      <c r="H763" s="125">
        <v>28</v>
      </c>
      <c r="I763" s="126"/>
      <c r="J763" s="127">
        <f>ROUND(I763*H763,2)</f>
        <v>0</v>
      </c>
      <c r="K763" s="123" t="s">
        <v>183</v>
      </c>
      <c r="L763" s="28"/>
      <c r="M763" s="128" t="s">
        <v>3</v>
      </c>
      <c r="N763" s="129" t="s">
        <v>46</v>
      </c>
      <c r="O763" s="276"/>
      <c r="P763" s="130">
        <f>O763*H763</f>
        <v>0</v>
      </c>
      <c r="Q763" s="130">
        <v>6.0000000000000001E-3</v>
      </c>
      <c r="R763" s="130">
        <f>Q763*H763</f>
        <v>0.16800000000000001</v>
      </c>
      <c r="S763" s="130">
        <v>0</v>
      </c>
      <c r="T763" s="131">
        <f>S763*H763</f>
        <v>0</v>
      </c>
      <c r="U763" s="276"/>
      <c r="V763" s="276"/>
      <c r="W763" s="276"/>
      <c r="X763" s="276"/>
      <c r="Y763" s="276"/>
      <c r="Z763" s="276"/>
      <c r="AA763" s="276"/>
      <c r="AB763" s="276"/>
      <c r="AC763" s="276"/>
      <c r="AD763" s="276"/>
      <c r="AE763" s="276"/>
      <c r="AF763" s="276"/>
      <c r="AG763" s="276"/>
      <c r="AH763" s="276"/>
      <c r="AI763" s="276"/>
      <c r="AJ763" s="276"/>
      <c r="AK763" s="276"/>
      <c r="AL763" s="276"/>
      <c r="AM763" s="276"/>
      <c r="AN763" s="276"/>
      <c r="AO763" s="276"/>
      <c r="AP763" s="276"/>
      <c r="AQ763" s="276"/>
      <c r="AR763" s="132" t="s">
        <v>284</v>
      </c>
      <c r="AS763" s="276"/>
      <c r="AT763" s="132" t="s">
        <v>179</v>
      </c>
      <c r="AU763" s="132" t="s">
        <v>86</v>
      </c>
      <c r="AV763" s="276"/>
      <c r="AW763" s="276"/>
      <c r="AX763" s="276"/>
      <c r="AY763" s="17" t="s">
        <v>177</v>
      </c>
      <c r="AZ763" s="276"/>
      <c r="BA763" s="276"/>
      <c r="BB763" s="276"/>
      <c r="BC763" s="276"/>
      <c r="BD763" s="276"/>
      <c r="BE763" s="133">
        <f>IF(N763="základní",J763,0)</f>
        <v>0</v>
      </c>
      <c r="BF763" s="133">
        <f>IF(N763="snížená",J763,0)</f>
        <v>0</v>
      </c>
      <c r="BG763" s="133">
        <f>IF(N763="zákl. přenesená",J763,0)</f>
        <v>0</v>
      </c>
      <c r="BH763" s="133">
        <f>IF(N763="sníž. přenesená",J763,0)</f>
        <v>0</v>
      </c>
      <c r="BI763" s="133">
        <f>IF(N763="nulová",J763,0)</f>
        <v>0</v>
      </c>
      <c r="BJ763" s="17" t="s">
        <v>83</v>
      </c>
      <c r="BK763" s="133">
        <f>ROUND(I763*H763,2)</f>
        <v>0</v>
      </c>
      <c r="BL763" s="17" t="s">
        <v>284</v>
      </c>
      <c r="BM763" s="132" t="s">
        <v>1060</v>
      </c>
    </row>
    <row r="764" spans="2:65" s="1" customFormat="1" x14ac:dyDescent="0.2">
      <c r="B764" s="28"/>
      <c r="C764" s="276"/>
      <c r="D764" s="134" t="s">
        <v>186</v>
      </c>
      <c r="E764" s="276"/>
      <c r="F764" s="135" t="s">
        <v>1061</v>
      </c>
      <c r="G764" s="276"/>
      <c r="H764" s="276"/>
      <c r="I764" s="136"/>
      <c r="J764" s="276"/>
      <c r="K764" s="276"/>
      <c r="L764" s="28"/>
      <c r="M764" s="137"/>
      <c r="N764" s="276"/>
      <c r="O764" s="276"/>
      <c r="P764" s="276"/>
      <c r="Q764" s="276"/>
      <c r="R764" s="276"/>
      <c r="S764" s="276"/>
      <c r="T764" s="44"/>
      <c r="U764" s="276"/>
      <c r="V764" s="276"/>
      <c r="W764" s="276"/>
      <c r="X764" s="276"/>
      <c r="Y764" s="276"/>
      <c r="Z764" s="276"/>
      <c r="AA764" s="276"/>
      <c r="AB764" s="276"/>
      <c r="AC764" s="276"/>
      <c r="AD764" s="276"/>
      <c r="AE764" s="276"/>
      <c r="AF764" s="276"/>
      <c r="AG764" s="276"/>
      <c r="AH764" s="276"/>
      <c r="AI764" s="276"/>
      <c r="AJ764" s="276"/>
      <c r="AK764" s="276"/>
      <c r="AL764" s="276"/>
      <c r="AM764" s="276"/>
      <c r="AN764" s="276"/>
      <c r="AO764" s="276"/>
      <c r="AP764" s="276"/>
      <c r="AQ764" s="276"/>
      <c r="AR764" s="276"/>
      <c r="AS764" s="276"/>
      <c r="AT764" s="17" t="s">
        <v>186</v>
      </c>
      <c r="AU764" s="17" t="s">
        <v>86</v>
      </c>
      <c r="AV764" s="276"/>
      <c r="AW764" s="276"/>
      <c r="AX764" s="276"/>
      <c r="AY764" s="276"/>
      <c r="AZ764" s="276"/>
      <c r="BA764" s="276"/>
      <c r="BB764" s="276"/>
      <c r="BC764" s="276"/>
      <c r="BD764" s="276"/>
      <c r="BE764" s="276"/>
      <c r="BF764" s="276"/>
      <c r="BG764" s="276"/>
      <c r="BH764" s="276"/>
      <c r="BI764" s="276"/>
      <c r="BJ764" s="276"/>
      <c r="BK764" s="276"/>
      <c r="BL764" s="276"/>
      <c r="BM764" s="276"/>
    </row>
    <row r="765" spans="2:65" s="12" customFormat="1" x14ac:dyDescent="0.2">
      <c r="B765" s="138"/>
      <c r="D765" s="139" t="s">
        <v>188</v>
      </c>
      <c r="E765" s="140" t="s">
        <v>3</v>
      </c>
      <c r="F765" s="141" t="s">
        <v>1062</v>
      </c>
      <c r="H765" s="140" t="s">
        <v>3</v>
      </c>
      <c r="I765" s="142"/>
      <c r="L765" s="138"/>
      <c r="M765" s="143"/>
      <c r="T765" s="144"/>
      <c r="AT765" s="140" t="s">
        <v>188</v>
      </c>
      <c r="AU765" s="140" t="s">
        <v>86</v>
      </c>
      <c r="AV765" s="12" t="s">
        <v>83</v>
      </c>
      <c r="AW765" s="12" t="s">
        <v>36</v>
      </c>
      <c r="AX765" s="12" t="s">
        <v>75</v>
      </c>
      <c r="AY765" s="140" t="s">
        <v>177</v>
      </c>
    </row>
    <row r="766" spans="2:65" s="13" customFormat="1" x14ac:dyDescent="0.2">
      <c r="B766" s="145"/>
      <c r="D766" s="139" t="s">
        <v>188</v>
      </c>
      <c r="E766" s="146" t="s">
        <v>3</v>
      </c>
      <c r="F766" s="147" t="s">
        <v>1063</v>
      </c>
      <c r="H766" s="148">
        <v>13.8</v>
      </c>
      <c r="I766" s="149"/>
      <c r="L766" s="145"/>
      <c r="M766" s="150"/>
      <c r="T766" s="151"/>
      <c r="AT766" s="146" t="s">
        <v>188</v>
      </c>
      <c r="AU766" s="146" t="s">
        <v>86</v>
      </c>
      <c r="AV766" s="13" t="s">
        <v>86</v>
      </c>
      <c r="AW766" s="13" t="s">
        <v>36</v>
      </c>
      <c r="AX766" s="13" t="s">
        <v>75</v>
      </c>
      <c r="AY766" s="146" t="s">
        <v>177</v>
      </c>
    </row>
    <row r="767" spans="2:65" s="12" customFormat="1" x14ac:dyDescent="0.2">
      <c r="B767" s="138"/>
      <c r="D767" s="139" t="s">
        <v>188</v>
      </c>
      <c r="E767" s="140" t="s">
        <v>3</v>
      </c>
      <c r="F767" s="141" t="s">
        <v>1064</v>
      </c>
      <c r="H767" s="140" t="s">
        <v>3</v>
      </c>
      <c r="I767" s="142"/>
      <c r="L767" s="138"/>
      <c r="M767" s="143"/>
      <c r="T767" s="144"/>
      <c r="AT767" s="140" t="s">
        <v>188</v>
      </c>
      <c r="AU767" s="140" t="s">
        <v>86</v>
      </c>
      <c r="AV767" s="12" t="s">
        <v>83</v>
      </c>
      <c r="AW767" s="12" t="s">
        <v>36</v>
      </c>
      <c r="AX767" s="12" t="s">
        <v>75</v>
      </c>
      <c r="AY767" s="140" t="s">
        <v>177</v>
      </c>
    </row>
    <row r="768" spans="2:65" s="13" customFormat="1" x14ac:dyDescent="0.2">
      <c r="B768" s="145"/>
      <c r="D768" s="139" t="s">
        <v>188</v>
      </c>
      <c r="E768" s="146" t="s">
        <v>3</v>
      </c>
      <c r="F768" s="147" t="s">
        <v>1065</v>
      </c>
      <c r="H768" s="148">
        <v>14.2</v>
      </c>
      <c r="I768" s="149"/>
      <c r="L768" s="145"/>
      <c r="M768" s="150"/>
      <c r="T768" s="151"/>
      <c r="AT768" s="146" t="s">
        <v>188</v>
      </c>
      <c r="AU768" s="146" t="s">
        <v>86</v>
      </c>
      <c r="AV768" s="13" t="s">
        <v>86</v>
      </c>
      <c r="AW768" s="13" t="s">
        <v>36</v>
      </c>
      <c r="AX768" s="13" t="s">
        <v>75</v>
      </c>
      <c r="AY768" s="146" t="s">
        <v>177</v>
      </c>
    </row>
    <row r="769" spans="2:65" s="14" customFormat="1" x14ac:dyDescent="0.2">
      <c r="B769" s="152"/>
      <c r="D769" s="139" t="s">
        <v>188</v>
      </c>
      <c r="E769" s="153" t="s">
        <v>3</v>
      </c>
      <c r="F769" s="154" t="s">
        <v>199</v>
      </c>
      <c r="H769" s="155">
        <v>28</v>
      </c>
      <c r="I769" s="156"/>
      <c r="L769" s="152"/>
      <c r="M769" s="157"/>
      <c r="T769" s="158"/>
      <c r="AT769" s="153" t="s">
        <v>188</v>
      </c>
      <c r="AU769" s="153" t="s">
        <v>86</v>
      </c>
      <c r="AV769" s="14" t="s">
        <v>184</v>
      </c>
      <c r="AW769" s="14" t="s">
        <v>36</v>
      </c>
      <c r="AX769" s="14" t="s">
        <v>83</v>
      </c>
      <c r="AY769" s="153" t="s">
        <v>177</v>
      </c>
    </row>
    <row r="770" spans="2:65" s="1" customFormat="1" ht="24.15" customHeight="1" x14ac:dyDescent="0.2">
      <c r="B770" s="120"/>
      <c r="C770" s="159" t="s">
        <v>1066</v>
      </c>
      <c r="D770" s="159" t="s">
        <v>246</v>
      </c>
      <c r="E770" s="160" t="s">
        <v>1067</v>
      </c>
      <c r="F770" s="161" t="s">
        <v>1068</v>
      </c>
      <c r="G770" s="162" t="s">
        <v>279</v>
      </c>
      <c r="H770" s="163">
        <v>30.8</v>
      </c>
      <c r="I770" s="164"/>
      <c r="J770" s="165">
        <f>ROUND(I770*H770,2)</f>
        <v>0</v>
      </c>
      <c r="K770" s="161" t="s">
        <v>183</v>
      </c>
      <c r="L770" s="166"/>
      <c r="M770" s="167" t="s">
        <v>3</v>
      </c>
      <c r="N770" s="168" t="s">
        <v>46</v>
      </c>
      <c r="O770" s="276"/>
      <c r="P770" s="130">
        <f>O770*H770</f>
        <v>0</v>
      </c>
      <c r="Q770" s="130">
        <v>1.2319999999999999E-2</v>
      </c>
      <c r="R770" s="130">
        <f>Q770*H770</f>
        <v>0.37945600000000002</v>
      </c>
      <c r="S770" s="130">
        <v>0</v>
      </c>
      <c r="T770" s="131">
        <f>S770*H770</f>
        <v>0</v>
      </c>
      <c r="U770" s="276"/>
      <c r="V770" s="276"/>
      <c r="W770" s="276"/>
      <c r="X770" s="276"/>
      <c r="Y770" s="276"/>
      <c r="Z770" s="276"/>
      <c r="AA770" s="276"/>
      <c r="AB770" s="276"/>
      <c r="AC770" s="276"/>
      <c r="AD770" s="276"/>
      <c r="AE770" s="276"/>
      <c r="AF770" s="276"/>
      <c r="AG770" s="276"/>
      <c r="AH770" s="276"/>
      <c r="AI770" s="276"/>
      <c r="AJ770" s="276"/>
      <c r="AK770" s="276"/>
      <c r="AL770" s="276"/>
      <c r="AM770" s="276"/>
      <c r="AN770" s="276"/>
      <c r="AO770" s="276"/>
      <c r="AP770" s="276"/>
      <c r="AQ770" s="276"/>
      <c r="AR770" s="132" t="s">
        <v>406</v>
      </c>
      <c r="AS770" s="276"/>
      <c r="AT770" s="132" t="s">
        <v>246</v>
      </c>
      <c r="AU770" s="132" t="s">
        <v>86</v>
      </c>
      <c r="AV770" s="276"/>
      <c r="AW770" s="276"/>
      <c r="AX770" s="276"/>
      <c r="AY770" s="17" t="s">
        <v>177</v>
      </c>
      <c r="AZ770" s="276"/>
      <c r="BA770" s="276"/>
      <c r="BB770" s="276"/>
      <c r="BC770" s="276"/>
      <c r="BD770" s="276"/>
      <c r="BE770" s="133">
        <f>IF(N770="základní",J770,0)</f>
        <v>0</v>
      </c>
      <c r="BF770" s="133">
        <f>IF(N770="snížená",J770,0)</f>
        <v>0</v>
      </c>
      <c r="BG770" s="133">
        <f>IF(N770="zákl. přenesená",J770,0)</f>
        <v>0</v>
      </c>
      <c r="BH770" s="133">
        <f>IF(N770="sníž. přenesená",J770,0)</f>
        <v>0</v>
      </c>
      <c r="BI770" s="133">
        <f>IF(N770="nulová",J770,0)</f>
        <v>0</v>
      </c>
      <c r="BJ770" s="17" t="s">
        <v>83</v>
      </c>
      <c r="BK770" s="133">
        <f>ROUND(I770*H770,2)</f>
        <v>0</v>
      </c>
      <c r="BL770" s="17" t="s">
        <v>284</v>
      </c>
      <c r="BM770" s="132" t="s">
        <v>1069</v>
      </c>
    </row>
    <row r="771" spans="2:65" s="13" customFormat="1" x14ac:dyDescent="0.2">
      <c r="B771" s="145"/>
      <c r="D771" s="139" t="s">
        <v>188</v>
      </c>
      <c r="F771" s="147" t="s">
        <v>1070</v>
      </c>
      <c r="H771" s="148">
        <v>30.8</v>
      </c>
      <c r="I771" s="149"/>
      <c r="L771" s="145"/>
      <c r="M771" s="150"/>
      <c r="T771" s="151"/>
      <c r="AT771" s="146" t="s">
        <v>188</v>
      </c>
      <c r="AU771" s="146" t="s">
        <v>86</v>
      </c>
      <c r="AV771" s="13" t="s">
        <v>86</v>
      </c>
      <c r="AW771" s="13" t="s">
        <v>4</v>
      </c>
      <c r="AX771" s="13" t="s">
        <v>83</v>
      </c>
      <c r="AY771" s="146" t="s">
        <v>177</v>
      </c>
    </row>
    <row r="772" spans="2:65" s="1" customFormat="1" ht="33" customHeight="1" x14ac:dyDescent="0.2">
      <c r="B772" s="120"/>
      <c r="C772" s="121" t="s">
        <v>1071</v>
      </c>
      <c r="D772" s="121" t="s">
        <v>179</v>
      </c>
      <c r="E772" s="122" t="s">
        <v>1072</v>
      </c>
      <c r="F772" s="123" t="s">
        <v>1073</v>
      </c>
      <c r="G772" s="124" t="s">
        <v>328</v>
      </c>
      <c r="H772" s="125">
        <v>22</v>
      </c>
      <c r="I772" s="126"/>
      <c r="J772" s="127">
        <f>ROUND(I772*H772,2)</f>
        <v>0</v>
      </c>
      <c r="K772" s="123" t="s">
        <v>183</v>
      </c>
      <c r="L772" s="28"/>
      <c r="M772" s="128" t="s">
        <v>3</v>
      </c>
      <c r="N772" s="129" t="s">
        <v>46</v>
      </c>
      <c r="O772" s="276"/>
      <c r="P772" s="130">
        <f>O772*H772</f>
        <v>0</v>
      </c>
      <c r="Q772" s="130">
        <v>1.8000000000000001E-4</v>
      </c>
      <c r="R772" s="130">
        <f>Q772*H772</f>
        <v>3.96E-3</v>
      </c>
      <c r="S772" s="130">
        <v>0</v>
      </c>
      <c r="T772" s="131">
        <f>S772*H772</f>
        <v>0</v>
      </c>
      <c r="U772" s="276"/>
      <c r="V772" s="276"/>
      <c r="W772" s="276"/>
      <c r="X772" s="276"/>
      <c r="Y772" s="276"/>
      <c r="Z772" s="276"/>
      <c r="AA772" s="276"/>
      <c r="AB772" s="276"/>
      <c r="AC772" s="276"/>
      <c r="AD772" s="276"/>
      <c r="AE772" s="276"/>
      <c r="AF772" s="276"/>
      <c r="AG772" s="276"/>
      <c r="AH772" s="276"/>
      <c r="AI772" s="276"/>
      <c r="AJ772" s="276"/>
      <c r="AK772" s="276"/>
      <c r="AL772" s="276"/>
      <c r="AM772" s="276"/>
      <c r="AN772" s="276"/>
      <c r="AO772" s="276"/>
      <c r="AP772" s="276"/>
      <c r="AQ772" s="276"/>
      <c r="AR772" s="132" t="s">
        <v>284</v>
      </c>
      <c r="AS772" s="276"/>
      <c r="AT772" s="132" t="s">
        <v>179</v>
      </c>
      <c r="AU772" s="132" t="s">
        <v>86</v>
      </c>
      <c r="AV772" s="276"/>
      <c r="AW772" s="276"/>
      <c r="AX772" s="276"/>
      <c r="AY772" s="17" t="s">
        <v>177</v>
      </c>
      <c r="AZ772" s="276"/>
      <c r="BA772" s="276"/>
      <c r="BB772" s="276"/>
      <c r="BC772" s="276"/>
      <c r="BD772" s="276"/>
      <c r="BE772" s="133">
        <f>IF(N772="základní",J772,0)</f>
        <v>0</v>
      </c>
      <c r="BF772" s="133">
        <f>IF(N772="snížená",J772,0)</f>
        <v>0</v>
      </c>
      <c r="BG772" s="133">
        <f>IF(N772="zákl. přenesená",J772,0)</f>
        <v>0</v>
      </c>
      <c r="BH772" s="133">
        <f>IF(N772="sníž. přenesená",J772,0)</f>
        <v>0</v>
      </c>
      <c r="BI772" s="133">
        <f>IF(N772="nulová",J772,0)</f>
        <v>0</v>
      </c>
      <c r="BJ772" s="17" t="s">
        <v>83</v>
      </c>
      <c r="BK772" s="133">
        <f>ROUND(I772*H772,2)</f>
        <v>0</v>
      </c>
      <c r="BL772" s="17" t="s">
        <v>284</v>
      </c>
      <c r="BM772" s="132" t="s">
        <v>1074</v>
      </c>
    </row>
    <row r="773" spans="2:65" s="1" customFormat="1" x14ac:dyDescent="0.2">
      <c r="B773" s="28"/>
      <c r="C773" s="276"/>
      <c r="D773" s="134" t="s">
        <v>186</v>
      </c>
      <c r="E773" s="276"/>
      <c r="F773" s="135" t="s">
        <v>1075</v>
      </c>
      <c r="G773" s="276"/>
      <c r="H773" s="276"/>
      <c r="I773" s="136"/>
      <c r="J773" s="276"/>
      <c r="K773" s="276"/>
      <c r="L773" s="28"/>
      <c r="M773" s="137"/>
      <c r="N773" s="276"/>
      <c r="O773" s="276"/>
      <c r="P773" s="276"/>
      <c r="Q773" s="276"/>
      <c r="R773" s="276"/>
      <c r="S773" s="276"/>
      <c r="T773" s="44"/>
      <c r="U773" s="276"/>
      <c r="V773" s="276"/>
      <c r="W773" s="276"/>
      <c r="X773" s="276"/>
      <c r="Y773" s="276"/>
      <c r="Z773" s="276"/>
      <c r="AA773" s="276"/>
      <c r="AB773" s="276"/>
      <c r="AC773" s="276"/>
      <c r="AD773" s="276"/>
      <c r="AE773" s="276"/>
      <c r="AF773" s="276"/>
      <c r="AG773" s="276"/>
      <c r="AH773" s="276"/>
      <c r="AI773" s="276"/>
      <c r="AJ773" s="276"/>
      <c r="AK773" s="276"/>
      <c r="AL773" s="276"/>
      <c r="AM773" s="276"/>
      <c r="AN773" s="276"/>
      <c r="AO773" s="276"/>
      <c r="AP773" s="276"/>
      <c r="AQ773" s="276"/>
      <c r="AR773" s="276"/>
      <c r="AS773" s="276"/>
      <c r="AT773" s="17" t="s">
        <v>186</v>
      </c>
      <c r="AU773" s="17" t="s">
        <v>86</v>
      </c>
      <c r="AV773" s="276"/>
      <c r="AW773" s="276"/>
      <c r="AX773" s="276"/>
      <c r="AY773" s="276"/>
      <c r="AZ773" s="276"/>
      <c r="BA773" s="276"/>
      <c r="BB773" s="276"/>
      <c r="BC773" s="276"/>
      <c r="BD773" s="276"/>
      <c r="BE773" s="276"/>
      <c r="BF773" s="276"/>
      <c r="BG773" s="276"/>
      <c r="BH773" s="276"/>
      <c r="BI773" s="276"/>
      <c r="BJ773" s="276"/>
      <c r="BK773" s="276"/>
      <c r="BL773" s="276"/>
      <c r="BM773" s="276"/>
    </row>
    <row r="774" spans="2:65" s="13" customFormat="1" x14ac:dyDescent="0.2">
      <c r="B774" s="145"/>
      <c r="D774" s="139" t="s">
        <v>188</v>
      </c>
      <c r="E774" s="146" t="s">
        <v>3</v>
      </c>
      <c r="F774" s="147" t="s">
        <v>1076</v>
      </c>
      <c r="H774" s="148">
        <v>22</v>
      </c>
      <c r="I774" s="149"/>
      <c r="L774" s="145"/>
      <c r="M774" s="150"/>
      <c r="T774" s="151"/>
      <c r="AT774" s="146" t="s">
        <v>188</v>
      </c>
      <c r="AU774" s="146" t="s">
        <v>86</v>
      </c>
      <c r="AV774" s="13" t="s">
        <v>86</v>
      </c>
      <c r="AW774" s="13" t="s">
        <v>36</v>
      </c>
      <c r="AX774" s="13" t="s">
        <v>83</v>
      </c>
      <c r="AY774" s="146" t="s">
        <v>177</v>
      </c>
    </row>
    <row r="775" spans="2:65" s="1" customFormat="1" ht="16.5" customHeight="1" x14ac:dyDescent="0.2">
      <c r="B775" s="120"/>
      <c r="C775" s="159" t="s">
        <v>1077</v>
      </c>
      <c r="D775" s="159" t="s">
        <v>246</v>
      </c>
      <c r="E775" s="160" t="s">
        <v>1078</v>
      </c>
      <c r="F775" s="161" t="s">
        <v>1079</v>
      </c>
      <c r="G775" s="162" t="s">
        <v>328</v>
      </c>
      <c r="H775" s="163">
        <v>23.1</v>
      </c>
      <c r="I775" s="164"/>
      <c r="J775" s="165">
        <f>ROUND(I775*H775,2)</f>
        <v>0</v>
      </c>
      <c r="K775" s="161" t="s">
        <v>183</v>
      </c>
      <c r="L775" s="166"/>
      <c r="M775" s="167" t="s">
        <v>3</v>
      </c>
      <c r="N775" s="168" t="s">
        <v>46</v>
      </c>
      <c r="O775" s="276"/>
      <c r="P775" s="130">
        <f>O775*H775</f>
        <v>0</v>
      </c>
      <c r="Q775" s="130">
        <v>1.2E-4</v>
      </c>
      <c r="R775" s="130">
        <f>Q775*H775</f>
        <v>2.7720000000000002E-3</v>
      </c>
      <c r="S775" s="130">
        <v>0</v>
      </c>
      <c r="T775" s="131">
        <f>S775*H775</f>
        <v>0</v>
      </c>
      <c r="U775" s="276"/>
      <c r="V775" s="276"/>
      <c r="W775" s="276"/>
      <c r="X775" s="276"/>
      <c r="Y775" s="276"/>
      <c r="Z775" s="276"/>
      <c r="AA775" s="276"/>
      <c r="AB775" s="276"/>
      <c r="AC775" s="276"/>
      <c r="AD775" s="276"/>
      <c r="AE775" s="276"/>
      <c r="AF775" s="276"/>
      <c r="AG775" s="276"/>
      <c r="AH775" s="276"/>
      <c r="AI775" s="276"/>
      <c r="AJ775" s="276"/>
      <c r="AK775" s="276"/>
      <c r="AL775" s="276"/>
      <c r="AM775" s="276"/>
      <c r="AN775" s="276"/>
      <c r="AO775" s="276"/>
      <c r="AP775" s="276"/>
      <c r="AQ775" s="276"/>
      <c r="AR775" s="132" t="s">
        <v>406</v>
      </c>
      <c r="AS775" s="276"/>
      <c r="AT775" s="132" t="s">
        <v>246</v>
      </c>
      <c r="AU775" s="132" t="s">
        <v>86</v>
      </c>
      <c r="AV775" s="276"/>
      <c r="AW775" s="276"/>
      <c r="AX775" s="276"/>
      <c r="AY775" s="17" t="s">
        <v>177</v>
      </c>
      <c r="AZ775" s="276"/>
      <c r="BA775" s="276"/>
      <c r="BB775" s="276"/>
      <c r="BC775" s="276"/>
      <c r="BD775" s="276"/>
      <c r="BE775" s="133">
        <f>IF(N775="základní",J775,0)</f>
        <v>0</v>
      </c>
      <c r="BF775" s="133">
        <f>IF(N775="snížená",J775,0)</f>
        <v>0</v>
      </c>
      <c r="BG775" s="133">
        <f>IF(N775="zákl. přenesená",J775,0)</f>
        <v>0</v>
      </c>
      <c r="BH775" s="133">
        <f>IF(N775="sníž. přenesená",J775,0)</f>
        <v>0</v>
      </c>
      <c r="BI775" s="133">
        <f>IF(N775="nulová",J775,0)</f>
        <v>0</v>
      </c>
      <c r="BJ775" s="17" t="s">
        <v>83</v>
      </c>
      <c r="BK775" s="133">
        <f>ROUND(I775*H775,2)</f>
        <v>0</v>
      </c>
      <c r="BL775" s="17" t="s">
        <v>284</v>
      </c>
      <c r="BM775" s="132" t="s">
        <v>1080</v>
      </c>
    </row>
    <row r="776" spans="2:65" s="13" customFormat="1" x14ac:dyDescent="0.2">
      <c r="B776" s="145"/>
      <c r="D776" s="139" t="s">
        <v>188</v>
      </c>
      <c r="F776" s="147" t="s">
        <v>1081</v>
      </c>
      <c r="H776" s="148">
        <v>23.1</v>
      </c>
      <c r="I776" s="149"/>
      <c r="L776" s="145"/>
      <c r="M776" s="150"/>
      <c r="T776" s="151"/>
      <c r="AT776" s="146" t="s">
        <v>188</v>
      </c>
      <c r="AU776" s="146" t="s">
        <v>86</v>
      </c>
      <c r="AV776" s="13" t="s">
        <v>86</v>
      </c>
      <c r="AW776" s="13" t="s">
        <v>4</v>
      </c>
      <c r="AX776" s="13" t="s">
        <v>83</v>
      </c>
      <c r="AY776" s="146" t="s">
        <v>177</v>
      </c>
    </row>
    <row r="777" spans="2:65" s="1" customFormat="1" ht="48.9" customHeight="1" x14ac:dyDescent="0.2">
      <c r="B777" s="120"/>
      <c r="C777" s="121" t="s">
        <v>1082</v>
      </c>
      <c r="D777" s="121" t="s">
        <v>179</v>
      </c>
      <c r="E777" s="122" t="s">
        <v>1083</v>
      </c>
      <c r="F777" s="123" t="s">
        <v>1084</v>
      </c>
      <c r="G777" s="124" t="s">
        <v>227</v>
      </c>
      <c r="H777" s="125">
        <v>0.55400000000000005</v>
      </c>
      <c r="I777" s="126"/>
      <c r="J777" s="127">
        <f>ROUND(I777*H777,2)</f>
        <v>0</v>
      </c>
      <c r="K777" s="123" t="s">
        <v>183</v>
      </c>
      <c r="L777" s="28"/>
      <c r="M777" s="128" t="s">
        <v>3</v>
      </c>
      <c r="N777" s="129" t="s">
        <v>46</v>
      </c>
      <c r="O777" s="276"/>
      <c r="P777" s="130">
        <f>O777*H777</f>
        <v>0</v>
      </c>
      <c r="Q777" s="130">
        <v>0</v>
      </c>
      <c r="R777" s="130">
        <f>Q777*H777</f>
        <v>0</v>
      </c>
      <c r="S777" s="130">
        <v>0</v>
      </c>
      <c r="T777" s="131">
        <f>S777*H777</f>
        <v>0</v>
      </c>
      <c r="U777" s="276"/>
      <c r="V777" s="276"/>
      <c r="W777" s="276"/>
      <c r="X777" s="276"/>
      <c r="Y777" s="276"/>
      <c r="Z777" s="276"/>
      <c r="AA777" s="276"/>
      <c r="AB777" s="276"/>
      <c r="AC777" s="276"/>
      <c r="AD777" s="276"/>
      <c r="AE777" s="276"/>
      <c r="AF777" s="276"/>
      <c r="AG777" s="276"/>
      <c r="AH777" s="276"/>
      <c r="AI777" s="276"/>
      <c r="AJ777" s="276"/>
      <c r="AK777" s="276"/>
      <c r="AL777" s="276"/>
      <c r="AM777" s="276"/>
      <c r="AN777" s="276"/>
      <c r="AO777" s="276"/>
      <c r="AP777" s="276"/>
      <c r="AQ777" s="276"/>
      <c r="AR777" s="132" t="s">
        <v>284</v>
      </c>
      <c r="AS777" s="276"/>
      <c r="AT777" s="132" t="s">
        <v>179</v>
      </c>
      <c r="AU777" s="132" t="s">
        <v>86</v>
      </c>
      <c r="AV777" s="276"/>
      <c r="AW777" s="276"/>
      <c r="AX777" s="276"/>
      <c r="AY777" s="17" t="s">
        <v>177</v>
      </c>
      <c r="AZ777" s="276"/>
      <c r="BA777" s="276"/>
      <c r="BB777" s="276"/>
      <c r="BC777" s="276"/>
      <c r="BD777" s="276"/>
      <c r="BE777" s="133">
        <f>IF(N777="základní",J777,0)</f>
        <v>0</v>
      </c>
      <c r="BF777" s="133">
        <f>IF(N777="snížená",J777,0)</f>
        <v>0</v>
      </c>
      <c r="BG777" s="133">
        <f>IF(N777="zákl. přenesená",J777,0)</f>
        <v>0</v>
      </c>
      <c r="BH777" s="133">
        <f>IF(N777="sníž. přenesená",J777,0)</f>
        <v>0</v>
      </c>
      <c r="BI777" s="133">
        <f>IF(N777="nulová",J777,0)</f>
        <v>0</v>
      </c>
      <c r="BJ777" s="17" t="s">
        <v>83</v>
      </c>
      <c r="BK777" s="133">
        <f>ROUND(I777*H777,2)</f>
        <v>0</v>
      </c>
      <c r="BL777" s="17" t="s">
        <v>284</v>
      </c>
      <c r="BM777" s="132" t="s">
        <v>1085</v>
      </c>
    </row>
    <row r="778" spans="2:65" s="1" customFormat="1" x14ac:dyDescent="0.2">
      <c r="B778" s="28"/>
      <c r="C778" s="276"/>
      <c r="D778" s="134" t="s">
        <v>186</v>
      </c>
      <c r="E778" s="276"/>
      <c r="F778" s="135" t="s">
        <v>1086</v>
      </c>
      <c r="G778" s="276"/>
      <c r="H778" s="276"/>
      <c r="I778" s="136"/>
      <c r="J778" s="276"/>
      <c r="K778" s="276"/>
      <c r="L778" s="28"/>
      <c r="M778" s="137"/>
      <c r="N778" s="276"/>
      <c r="O778" s="276"/>
      <c r="P778" s="276"/>
      <c r="Q778" s="276"/>
      <c r="R778" s="276"/>
      <c r="S778" s="276"/>
      <c r="T778" s="44"/>
      <c r="U778" s="276"/>
      <c r="V778" s="276"/>
      <c r="W778" s="276"/>
      <c r="X778" s="276"/>
      <c r="Y778" s="276"/>
      <c r="Z778" s="276"/>
      <c r="AA778" s="276"/>
      <c r="AB778" s="276"/>
      <c r="AC778" s="276"/>
      <c r="AD778" s="276"/>
      <c r="AE778" s="276"/>
      <c r="AF778" s="276"/>
      <c r="AG778" s="276"/>
      <c r="AH778" s="276"/>
      <c r="AI778" s="276"/>
      <c r="AJ778" s="276"/>
      <c r="AK778" s="276"/>
      <c r="AL778" s="276"/>
      <c r="AM778" s="276"/>
      <c r="AN778" s="276"/>
      <c r="AO778" s="276"/>
      <c r="AP778" s="276"/>
      <c r="AQ778" s="276"/>
      <c r="AR778" s="276"/>
      <c r="AS778" s="276"/>
      <c r="AT778" s="17" t="s">
        <v>186</v>
      </c>
      <c r="AU778" s="17" t="s">
        <v>86</v>
      </c>
      <c r="AV778" s="276"/>
      <c r="AW778" s="276"/>
      <c r="AX778" s="276"/>
      <c r="AY778" s="276"/>
      <c r="AZ778" s="276"/>
      <c r="BA778" s="276"/>
      <c r="BB778" s="276"/>
      <c r="BC778" s="276"/>
      <c r="BD778" s="276"/>
      <c r="BE778" s="276"/>
      <c r="BF778" s="276"/>
      <c r="BG778" s="276"/>
      <c r="BH778" s="276"/>
      <c r="BI778" s="276"/>
      <c r="BJ778" s="276"/>
      <c r="BK778" s="276"/>
      <c r="BL778" s="276"/>
      <c r="BM778" s="276"/>
    </row>
    <row r="779" spans="2:65" s="11" customFormat="1" ht="22.65" customHeight="1" x14ac:dyDescent="0.25">
      <c r="B779" s="108"/>
      <c r="D779" s="109" t="s">
        <v>74</v>
      </c>
      <c r="E779" s="118" t="s">
        <v>1087</v>
      </c>
      <c r="F779" s="118" t="s">
        <v>1088</v>
      </c>
      <c r="I779" s="111"/>
      <c r="J779" s="119">
        <f>BK779</f>
        <v>0</v>
      </c>
      <c r="L779" s="108"/>
      <c r="M779" s="113"/>
      <c r="P779" s="114">
        <f>SUM(P780:P799)</f>
        <v>0</v>
      </c>
      <c r="R779" s="114">
        <f>SUM(R780:R799)</f>
        <v>0.18261850000000002</v>
      </c>
      <c r="T779" s="115">
        <f>SUM(T780:T799)</f>
        <v>0</v>
      </c>
      <c r="AR779" s="109" t="s">
        <v>86</v>
      </c>
      <c r="AT779" s="116" t="s">
        <v>74</v>
      </c>
      <c r="AU779" s="116" t="s">
        <v>83</v>
      </c>
      <c r="AY779" s="109" t="s">
        <v>177</v>
      </c>
      <c r="BK779" s="117">
        <f>SUM(BK780:BK799)</f>
        <v>0</v>
      </c>
    </row>
    <row r="780" spans="2:65" s="1" customFormat="1" ht="24.15" customHeight="1" x14ac:dyDescent="0.2">
      <c r="B780" s="120"/>
      <c r="C780" s="121" t="s">
        <v>1089</v>
      </c>
      <c r="D780" s="121" t="s">
        <v>179</v>
      </c>
      <c r="E780" s="122" t="s">
        <v>1090</v>
      </c>
      <c r="F780" s="123" t="s">
        <v>1091</v>
      </c>
      <c r="G780" s="124" t="s">
        <v>279</v>
      </c>
      <c r="H780" s="125">
        <v>30.574999999999999</v>
      </c>
      <c r="I780" s="126"/>
      <c r="J780" s="127">
        <f>ROUND(I780*H780,2)</f>
        <v>0</v>
      </c>
      <c r="K780" s="123" t="s">
        <v>183</v>
      </c>
      <c r="L780" s="28"/>
      <c r="M780" s="128" t="s">
        <v>3</v>
      </c>
      <c r="N780" s="129" t="s">
        <v>46</v>
      </c>
      <c r="O780" s="276"/>
      <c r="P780" s="130">
        <f>O780*H780</f>
        <v>0</v>
      </c>
      <c r="Q780" s="130">
        <v>1.3999999999999999E-4</v>
      </c>
      <c r="R780" s="130">
        <f>Q780*H780</f>
        <v>4.2804999999999996E-3</v>
      </c>
      <c r="S780" s="130">
        <v>0</v>
      </c>
      <c r="T780" s="131">
        <f>S780*H780</f>
        <v>0</v>
      </c>
      <c r="U780" s="276"/>
      <c r="V780" s="276"/>
      <c r="W780" s="276"/>
      <c r="X780" s="276"/>
      <c r="Y780" s="276"/>
      <c r="Z780" s="276"/>
      <c r="AA780" s="276"/>
      <c r="AB780" s="276"/>
      <c r="AC780" s="276"/>
      <c r="AD780" s="276"/>
      <c r="AE780" s="276"/>
      <c r="AF780" s="276"/>
      <c r="AG780" s="276"/>
      <c r="AH780" s="276"/>
      <c r="AI780" s="276"/>
      <c r="AJ780" s="276"/>
      <c r="AK780" s="276"/>
      <c r="AL780" s="276"/>
      <c r="AM780" s="276"/>
      <c r="AN780" s="276"/>
      <c r="AO780" s="276"/>
      <c r="AP780" s="276"/>
      <c r="AQ780" s="276"/>
      <c r="AR780" s="132" t="s">
        <v>284</v>
      </c>
      <c r="AS780" s="276"/>
      <c r="AT780" s="132" t="s">
        <v>179</v>
      </c>
      <c r="AU780" s="132" t="s">
        <v>86</v>
      </c>
      <c r="AV780" s="276"/>
      <c r="AW780" s="276"/>
      <c r="AX780" s="276"/>
      <c r="AY780" s="17" t="s">
        <v>177</v>
      </c>
      <c r="AZ780" s="276"/>
      <c r="BA780" s="276"/>
      <c r="BB780" s="276"/>
      <c r="BC780" s="276"/>
      <c r="BD780" s="276"/>
      <c r="BE780" s="133">
        <f>IF(N780="základní",J780,0)</f>
        <v>0</v>
      </c>
      <c r="BF780" s="133">
        <f>IF(N780="snížená",J780,0)</f>
        <v>0</v>
      </c>
      <c r="BG780" s="133">
        <f>IF(N780="zákl. přenesená",J780,0)</f>
        <v>0</v>
      </c>
      <c r="BH780" s="133">
        <f>IF(N780="sníž. přenesená",J780,0)</f>
        <v>0</v>
      </c>
      <c r="BI780" s="133">
        <f>IF(N780="nulová",J780,0)</f>
        <v>0</v>
      </c>
      <c r="BJ780" s="17" t="s">
        <v>83</v>
      </c>
      <c r="BK780" s="133">
        <f>ROUND(I780*H780,2)</f>
        <v>0</v>
      </c>
      <c r="BL780" s="17" t="s">
        <v>284</v>
      </c>
      <c r="BM780" s="132" t="s">
        <v>1092</v>
      </c>
    </row>
    <row r="781" spans="2:65" s="1" customFormat="1" x14ac:dyDescent="0.2">
      <c r="B781" s="28"/>
      <c r="C781" s="276"/>
      <c r="D781" s="134" t="s">
        <v>186</v>
      </c>
      <c r="E781" s="276"/>
      <c r="F781" s="135" t="s">
        <v>1093</v>
      </c>
      <c r="G781" s="276"/>
      <c r="H781" s="276"/>
      <c r="I781" s="136"/>
      <c r="J781" s="276"/>
      <c r="K781" s="276"/>
      <c r="L781" s="28"/>
      <c r="M781" s="137"/>
      <c r="N781" s="276"/>
      <c r="O781" s="276"/>
      <c r="P781" s="276"/>
      <c r="Q781" s="276"/>
      <c r="R781" s="276"/>
      <c r="S781" s="276"/>
      <c r="T781" s="44"/>
      <c r="U781" s="276"/>
      <c r="V781" s="276"/>
      <c r="W781" s="276"/>
      <c r="X781" s="276"/>
      <c r="Y781" s="276"/>
      <c r="Z781" s="276"/>
      <c r="AA781" s="276"/>
      <c r="AB781" s="276"/>
      <c r="AC781" s="276"/>
      <c r="AD781" s="276"/>
      <c r="AE781" s="276"/>
      <c r="AF781" s="276"/>
      <c r="AG781" s="276"/>
      <c r="AH781" s="276"/>
      <c r="AI781" s="276"/>
      <c r="AJ781" s="276"/>
      <c r="AK781" s="276"/>
      <c r="AL781" s="276"/>
      <c r="AM781" s="276"/>
      <c r="AN781" s="276"/>
      <c r="AO781" s="276"/>
      <c r="AP781" s="276"/>
      <c r="AQ781" s="276"/>
      <c r="AR781" s="276"/>
      <c r="AS781" s="276"/>
      <c r="AT781" s="17" t="s">
        <v>186</v>
      </c>
      <c r="AU781" s="17" t="s">
        <v>86</v>
      </c>
      <c r="AV781" s="276"/>
      <c r="AW781" s="276"/>
      <c r="AX781" s="276"/>
      <c r="AY781" s="276"/>
      <c r="AZ781" s="276"/>
      <c r="BA781" s="276"/>
      <c r="BB781" s="276"/>
      <c r="BC781" s="276"/>
      <c r="BD781" s="276"/>
      <c r="BE781" s="276"/>
      <c r="BF781" s="276"/>
      <c r="BG781" s="276"/>
      <c r="BH781" s="276"/>
      <c r="BI781" s="276"/>
      <c r="BJ781" s="276"/>
      <c r="BK781" s="276"/>
      <c r="BL781" s="276"/>
      <c r="BM781" s="276"/>
    </row>
    <row r="782" spans="2:65" s="12" customFormat="1" x14ac:dyDescent="0.2">
      <c r="B782" s="138"/>
      <c r="D782" s="139" t="s">
        <v>188</v>
      </c>
      <c r="E782" s="140" t="s">
        <v>3</v>
      </c>
      <c r="F782" s="141" t="s">
        <v>1094</v>
      </c>
      <c r="H782" s="140" t="s">
        <v>3</v>
      </c>
      <c r="I782" s="142"/>
      <c r="L782" s="138"/>
      <c r="M782" s="143"/>
      <c r="T782" s="144"/>
      <c r="AT782" s="140" t="s">
        <v>188</v>
      </c>
      <c r="AU782" s="140" t="s">
        <v>86</v>
      </c>
      <c r="AV782" s="12" t="s">
        <v>83</v>
      </c>
      <c r="AW782" s="12" t="s">
        <v>36</v>
      </c>
      <c r="AX782" s="12" t="s">
        <v>75</v>
      </c>
      <c r="AY782" s="140" t="s">
        <v>177</v>
      </c>
    </row>
    <row r="783" spans="2:65" s="13" customFormat="1" x14ac:dyDescent="0.2">
      <c r="B783" s="145"/>
      <c r="D783" s="139" t="s">
        <v>188</v>
      </c>
      <c r="E783" s="146" t="s">
        <v>3</v>
      </c>
      <c r="F783" s="147" t="s">
        <v>1095</v>
      </c>
      <c r="H783" s="148">
        <v>30.574999999999999</v>
      </c>
      <c r="I783" s="149"/>
      <c r="L783" s="145"/>
      <c r="M783" s="150"/>
      <c r="T783" s="151"/>
      <c r="AT783" s="146" t="s">
        <v>188</v>
      </c>
      <c r="AU783" s="146" t="s">
        <v>86</v>
      </c>
      <c r="AV783" s="13" t="s">
        <v>86</v>
      </c>
      <c r="AW783" s="13" t="s">
        <v>36</v>
      </c>
      <c r="AX783" s="13" t="s">
        <v>83</v>
      </c>
      <c r="AY783" s="146" t="s">
        <v>177</v>
      </c>
    </row>
    <row r="784" spans="2:65" s="1" customFormat="1" ht="24.15" customHeight="1" x14ac:dyDescent="0.2">
      <c r="B784" s="120"/>
      <c r="C784" s="121" t="s">
        <v>1096</v>
      </c>
      <c r="D784" s="121" t="s">
        <v>179</v>
      </c>
      <c r="E784" s="122" t="s">
        <v>1097</v>
      </c>
      <c r="F784" s="123" t="s">
        <v>1098</v>
      </c>
      <c r="G784" s="124" t="s">
        <v>279</v>
      </c>
      <c r="H784" s="125">
        <v>30.574999999999999</v>
      </c>
      <c r="I784" s="126"/>
      <c r="J784" s="127">
        <f>ROUND(I784*H784,2)</f>
        <v>0</v>
      </c>
      <c r="K784" s="123" t="s">
        <v>183</v>
      </c>
      <c r="L784" s="28"/>
      <c r="M784" s="128" t="s">
        <v>3</v>
      </c>
      <c r="N784" s="129" t="s">
        <v>46</v>
      </c>
      <c r="O784" s="276"/>
      <c r="P784" s="130">
        <f>O784*H784</f>
        <v>0</v>
      </c>
      <c r="Q784" s="130">
        <v>1.2E-4</v>
      </c>
      <c r="R784" s="130">
        <f>Q784*H784</f>
        <v>3.669E-3</v>
      </c>
      <c r="S784" s="130">
        <v>0</v>
      </c>
      <c r="T784" s="131">
        <f>S784*H784</f>
        <v>0</v>
      </c>
      <c r="U784" s="276"/>
      <c r="V784" s="276"/>
      <c r="W784" s="276"/>
      <c r="X784" s="276"/>
      <c r="Y784" s="276"/>
      <c r="Z784" s="276"/>
      <c r="AA784" s="276"/>
      <c r="AB784" s="276"/>
      <c r="AC784" s="276"/>
      <c r="AD784" s="276"/>
      <c r="AE784" s="276"/>
      <c r="AF784" s="276"/>
      <c r="AG784" s="276"/>
      <c r="AH784" s="276"/>
      <c r="AI784" s="276"/>
      <c r="AJ784" s="276"/>
      <c r="AK784" s="276"/>
      <c r="AL784" s="276"/>
      <c r="AM784" s="276"/>
      <c r="AN784" s="276"/>
      <c r="AO784" s="276"/>
      <c r="AP784" s="276"/>
      <c r="AQ784" s="276"/>
      <c r="AR784" s="132" t="s">
        <v>284</v>
      </c>
      <c r="AS784" s="276"/>
      <c r="AT784" s="132" t="s">
        <v>179</v>
      </c>
      <c r="AU784" s="132" t="s">
        <v>86</v>
      </c>
      <c r="AV784" s="276"/>
      <c r="AW784" s="276"/>
      <c r="AX784" s="276"/>
      <c r="AY784" s="17" t="s">
        <v>177</v>
      </c>
      <c r="AZ784" s="276"/>
      <c r="BA784" s="276"/>
      <c r="BB784" s="276"/>
      <c r="BC784" s="276"/>
      <c r="BD784" s="276"/>
      <c r="BE784" s="133">
        <f>IF(N784="základní",J784,0)</f>
        <v>0</v>
      </c>
      <c r="BF784" s="133">
        <f>IF(N784="snížená",J784,0)</f>
        <v>0</v>
      </c>
      <c r="BG784" s="133">
        <f>IF(N784="zákl. přenesená",J784,0)</f>
        <v>0</v>
      </c>
      <c r="BH784" s="133">
        <f>IF(N784="sníž. přenesená",J784,0)</f>
        <v>0</v>
      </c>
      <c r="BI784" s="133">
        <f>IF(N784="nulová",J784,0)</f>
        <v>0</v>
      </c>
      <c r="BJ784" s="17" t="s">
        <v>83</v>
      </c>
      <c r="BK784" s="133">
        <f>ROUND(I784*H784,2)</f>
        <v>0</v>
      </c>
      <c r="BL784" s="17" t="s">
        <v>284</v>
      </c>
      <c r="BM784" s="132" t="s">
        <v>1099</v>
      </c>
    </row>
    <row r="785" spans="2:65" s="1" customFormat="1" x14ac:dyDescent="0.2">
      <c r="B785" s="28"/>
      <c r="C785" s="276"/>
      <c r="D785" s="134" t="s">
        <v>186</v>
      </c>
      <c r="E785" s="276"/>
      <c r="F785" s="135" t="s">
        <v>1100</v>
      </c>
      <c r="G785" s="276"/>
      <c r="H785" s="276"/>
      <c r="I785" s="136"/>
      <c r="J785" s="276"/>
      <c r="K785" s="276"/>
      <c r="L785" s="28"/>
      <c r="M785" s="137"/>
      <c r="N785" s="276"/>
      <c r="O785" s="276"/>
      <c r="P785" s="276"/>
      <c r="Q785" s="276"/>
      <c r="R785" s="276"/>
      <c r="S785" s="276"/>
      <c r="T785" s="44"/>
      <c r="U785" s="276"/>
      <c r="V785" s="276"/>
      <c r="W785" s="276"/>
      <c r="X785" s="276"/>
      <c r="Y785" s="276"/>
      <c r="Z785" s="276"/>
      <c r="AA785" s="276"/>
      <c r="AB785" s="276"/>
      <c r="AC785" s="276"/>
      <c r="AD785" s="276"/>
      <c r="AE785" s="276"/>
      <c r="AF785" s="276"/>
      <c r="AG785" s="276"/>
      <c r="AH785" s="276"/>
      <c r="AI785" s="276"/>
      <c r="AJ785" s="276"/>
      <c r="AK785" s="276"/>
      <c r="AL785" s="276"/>
      <c r="AM785" s="276"/>
      <c r="AN785" s="276"/>
      <c r="AO785" s="276"/>
      <c r="AP785" s="276"/>
      <c r="AQ785" s="276"/>
      <c r="AR785" s="276"/>
      <c r="AS785" s="276"/>
      <c r="AT785" s="17" t="s">
        <v>186</v>
      </c>
      <c r="AU785" s="17" t="s">
        <v>86</v>
      </c>
      <c r="AV785" s="276"/>
      <c r="AW785" s="276"/>
      <c r="AX785" s="276"/>
      <c r="AY785" s="276"/>
      <c r="AZ785" s="276"/>
      <c r="BA785" s="276"/>
      <c r="BB785" s="276"/>
      <c r="BC785" s="276"/>
      <c r="BD785" s="276"/>
      <c r="BE785" s="276"/>
      <c r="BF785" s="276"/>
      <c r="BG785" s="276"/>
      <c r="BH785" s="276"/>
      <c r="BI785" s="276"/>
      <c r="BJ785" s="276"/>
      <c r="BK785" s="276"/>
      <c r="BL785" s="276"/>
      <c r="BM785" s="276"/>
    </row>
    <row r="786" spans="2:65" s="1" customFormat="1" ht="24.15" customHeight="1" x14ac:dyDescent="0.2">
      <c r="B786" s="120"/>
      <c r="C786" s="121" t="s">
        <v>1101</v>
      </c>
      <c r="D786" s="121" t="s">
        <v>179</v>
      </c>
      <c r="E786" s="122" t="s">
        <v>1102</v>
      </c>
      <c r="F786" s="123" t="s">
        <v>1103</v>
      </c>
      <c r="G786" s="124" t="s">
        <v>279</v>
      </c>
      <c r="H786" s="125">
        <v>30.574999999999999</v>
      </c>
      <c r="I786" s="126"/>
      <c r="J786" s="127">
        <f>ROUND(I786*H786,2)</f>
        <v>0</v>
      </c>
      <c r="K786" s="123" t="s">
        <v>183</v>
      </c>
      <c r="L786" s="28"/>
      <c r="M786" s="128" t="s">
        <v>3</v>
      </c>
      <c r="N786" s="129" t="s">
        <v>46</v>
      </c>
      <c r="O786" s="276"/>
      <c r="P786" s="130">
        <f>O786*H786</f>
        <v>0</v>
      </c>
      <c r="Q786" s="130">
        <v>1.2E-4</v>
      </c>
      <c r="R786" s="130">
        <f>Q786*H786</f>
        <v>3.669E-3</v>
      </c>
      <c r="S786" s="130">
        <v>0</v>
      </c>
      <c r="T786" s="131">
        <f>S786*H786</f>
        <v>0</v>
      </c>
      <c r="U786" s="276"/>
      <c r="V786" s="276"/>
      <c r="W786" s="276"/>
      <c r="X786" s="276"/>
      <c r="Y786" s="276"/>
      <c r="Z786" s="276"/>
      <c r="AA786" s="276"/>
      <c r="AB786" s="276"/>
      <c r="AC786" s="276"/>
      <c r="AD786" s="276"/>
      <c r="AE786" s="276"/>
      <c r="AF786" s="276"/>
      <c r="AG786" s="276"/>
      <c r="AH786" s="276"/>
      <c r="AI786" s="276"/>
      <c r="AJ786" s="276"/>
      <c r="AK786" s="276"/>
      <c r="AL786" s="276"/>
      <c r="AM786" s="276"/>
      <c r="AN786" s="276"/>
      <c r="AO786" s="276"/>
      <c r="AP786" s="276"/>
      <c r="AQ786" s="276"/>
      <c r="AR786" s="132" t="s">
        <v>284</v>
      </c>
      <c r="AS786" s="276"/>
      <c r="AT786" s="132" t="s">
        <v>179</v>
      </c>
      <c r="AU786" s="132" t="s">
        <v>86</v>
      </c>
      <c r="AV786" s="276"/>
      <c r="AW786" s="276"/>
      <c r="AX786" s="276"/>
      <c r="AY786" s="17" t="s">
        <v>177</v>
      </c>
      <c r="AZ786" s="276"/>
      <c r="BA786" s="276"/>
      <c r="BB786" s="276"/>
      <c r="BC786" s="276"/>
      <c r="BD786" s="276"/>
      <c r="BE786" s="133">
        <f>IF(N786="základní",J786,0)</f>
        <v>0</v>
      </c>
      <c r="BF786" s="133">
        <f>IF(N786="snížená",J786,0)</f>
        <v>0</v>
      </c>
      <c r="BG786" s="133">
        <f>IF(N786="zákl. přenesená",J786,0)</f>
        <v>0</v>
      </c>
      <c r="BH786" s="133">
        <f>IF(N786="sníž. přenesená",J786,0)</f>
        <v>0</v>
      </c>
      <c r="BI786" s="133">
        <f>IF(N786="nulová",J786,0)</f>
        <v>0</v>
      </c>
      <c r="BJ786" s="17" t="s">
        <v>83</v>
      </c>
      <c r="BK786" s="133">
        <f>ROUND(I786*H786,2)</f>
        <v>0</v>
      </c>
      <c r="BL786" s="17" t="s">
        <v>284</v>
      </c>
      <c r="BM786" s="132" t="s">
        <v>1104</v>
      </c>
    </row>
    <row r="787" spans="2:65" s="1" customFormat="1" x14ac:dyDescent="0.2">
      <c r="B787" s="28"/>
      <c r="C787" s="276"/>
      <c r="D787" s="134" t="s">
        <v>186</v>
      </c>
      <c r="E787" s="276"/>
      <c r="F787" s="135" t="s">
        <v>1105</v>
      </c>
      <c r="G787" s="276"/>
      <c r="H787" s="276"/>
      <c r="I787" s="136"/>
      <c r="J787" s="276"/>
      <c r="K787" s="276"/>
      <c r="L787" s="28"/>
      <c r="M787" s="137"/>
      <c r="N787" s="276"/>
      <c r="O787" s="276"/>
      <c r="P787" s="276"/>
      <c r="Q787" s="276"/>
      <c r="R787" s="276"/>
      <c r="S787" s="276"/>
      <c r="T787" s="44"/>
      <c r="U787" s="276"/>
      <c r="V787" s="276"/>
      <c r="W787" s="276"/>
      <c r="X787" s="276"/>
      <c r="Y787" s="276"/>
      <c r="Z787" s="276"/>
      <c r="AA787" s="276"/>
      <c r="AB787" s="276"/>
      <c r="AC787" s="276"/>
      <c r="AD787" s="276"/>
      <c r="AE787" s="276"/>
      <c r="AF787" s="276"/>
      <c r="AG787" s="276"/>
      <c r="AH787" s="276"/>
      <c r="AI787" s="276"/>
      <c r="AJ787" s="276"/>
      <c r="AK787" s="276"/>
      <c r="AL787" s="276"/>
      <c r="AM787" s="276"/>
      <c r="AN787" s="276"/>
      <c r="AO787" s="276"/>
      <c r="AP787" s="276"/>
      <c r="AQ787" s="276"/>
      <c r="AR787" s="276"/>
      <c r="AS787" s="276"/>
      <c r="AT787" s="17" t="s">
        <v>186</v>
      </c>
      <c r="AU787" s="17" t="s">
        <v>86</v>
      </c>
      <c r="AV787" s="276"/>
      <c r="AW787" s="276"/>
      <c r="AX787" s="276"/>
      <c r="AY787" s="276"/>
      <c r="AZ787" s="276"/>
      <c r="BA787" s="276"/>
      <c r="BB787" s="276"/>
      <c r="BC787" s="276"/>
      <c r="BD787" s="276"/>
      <c r="BE787" s="276"/>
      <c r="BF787" s="276"/>
      <c r="BG787" s="276"/>
      <c r="BH787" s="276"/>
      <c r="BI787" s="276"/>
      <c r="BJ787" s="276"/>
      <c r="BK787" s="276"/>
      <c r="BL787" s="276"/>
      <c r="BM787" s="276"/>
    </row>
    <row r="788" spans="2:65" s="1" customFormat="1" ht="21.75" customHeight="1" x14ac:dyDescent="0.2">
      <c r="B788" s="120"/>
      <c r="C788" s="121" t="s">
        <v>1106</v>
      </c>
      <c r="D788" s="121" t="s">
        <v>179</v>
      </c>
      <c r="E788" s="122" t="s">
        <v>1107</v>
      </c>
      <c r="F788" s="123" t="s">
        <v>1108</v>
      </c>
      <c r="G788" s="124" t="s">
        <v>279</v>
      </c>
      <c r="H788" s="125">
        <v>3.89</v>
      </c>
      <c r="I788" s="126"/>
      <c r="J788" s="127">
        <f>ROUND(I788*H788,2)</f>
        <v>0</v>
      </c>
      <c r="K788" s="123" t="s">
        <v>3</v>
      </c>
      <c r="L788" s="28"/>
      <c r="M788" s="128" t="s">
        <v>3</v>
      </c>
      <c r="N788" s="129" t="s">
        <v>46</v>
      </c>
      <c r="O788" s="276"/>
      <c r="P788" s="130">
        <f>O788*H788</f>
        <v>0</v>
      </c>
      <c r="Q788" s="130">
        <v>0</v>
      </c>
      <c r="R788" s="130">
        <f>Q788*H788</f>
        <v>0</v>
      </c>
      <c r="S788" s="130">
        <v>0</v>
      </c>
      <c r="T788" s="131">
        <f>S788*H788</f>
        <v>0</v>
      </c>
      <c r="U788" s="276"/>
      <c r="V788" s="276"/>
      <c r="W788" s="276"/>
      <c r="X788" s="276"/>
      <c r="Y788" s="276"/>
      <c r="Z788" s="276"/>
      <c r="AA788" s="276"/>
      <c r="AB788" s="276"/>
      <c r="AC788" s="276"/>
      <c r="AD788" s="276"/>
      <c r="AE788" s="276"/>
      <c r="AF788" s="276"/>
      <c r="AG788" s="276"/>
      <c r="AH788" s="276"/>
      <c r="AI788" s="276"/>
      <c r="AJ788" s="276"/>
      <c r="AK788" s="276"/>
      <c r="AL788" s="276"/>
      <c r="AM788" s="276"/>
      <c r="AN788" s="276"/>
      <c r="AO788" s="276"/>
      <c r="AP788" s="276"/>
      <c r="AQ788" s="276"/>
      <c r="AR788" s="132" t="s">
        <v>284</v>
      </c>
      <c r="AS788" s="276"/>
      <c r="AT788" s="132" t="s">
        <v>179</v>
      </c>
      <c r="AU788" s="132" t="s">
        <v>86</v>
      </c>
      <c r="AV788" s="276"/>
      <c r="AW788" s="276"/>
      <c r="AX788" s="276"/>
      <c r="AY788" s="17" t="s">
        <v>177</v>
      </c>
      <c r="AZ788" s="276"/>
      <c r="BA788" s="276"/>
      <c r="BB788" s="276"/>
      <c r="BC788" s="276"/>
      <c r="BD788" s="276"/>
      <c r="BE788" s="133">
        <f>IF(N788="základní",J788,0)</f>
        <v>0</v>
      </c>
      <c r="BF788" s="133">
        <f>IF(N788="snížená",J788,0)</f>
        <v>0</v>
      </c>
      <c r="BG788" s="133">
        <f>IF(N788="zákl. přenesená",J788,0)</f>
        <v>0</v>
      </c>
      <c r="BH788" s="133">
        <f>IF(N788="sníž. přenesená",J788,0)</f>
        <v>0</v>
      </c>
      <c r="BI788" s="133">
        <f>IF(N788="nulová",J788,0)</f>
        <v>0</v>
      </c>
      <c r="BJ788" s="17" t="s">
        <v>83</v>
      </c>
      <c r="BK788" s="133">
        <f>ROUND(I788*H788,2)</f>
        <v>0</v>
      </c>
      <c r="BL788" s="17" t="s">
        <v>284</v>
      </c>
      <c r="BM788" s="132" t="s">
        <v>1109</v>
      </c>
    </row>
    <row r="789" spans="2:65" s="12" customFormat="1" x14ac:dyDescent="0.2">
      <c r="B789" s="138"/>
      <c r="D789" s="139" t="s">
        <v>188</v>
      </c>
      <c r="E789" s="140" t="s">
        <v>3</v>
      </c>
      <c r="F789" s="141" t="s">
        <v>189</v>
      </c>
      <c r="H789" s="140" t="s">
        <v>3</v>
      </c>
      <c r="I789" s="142"/>
      <c r="L789" s="138"/>
      <c r="M789" s="143"/>
      <c r="T789" s="144"/>
      <c r="AT789" s="140" t="s">
        <v>188</v>
      </c>
      <c r="AU789" s="140" t="s">
        <v>86</v>
      </c>
      <c r="AV789" s="12" t="s">
        <v>83</v>
      </c>
      <c r="AW789" s="12" t="s">
        <v>36</v>
      </c>
      <c r="AX789" s="12" t="s">
        <v>75</v>
      </c>
      <c r="AY789" s="140" t="s">
        <v>177</v>
      </c>
    </row>
    <row r="790" spans="2:65" s="13" customFormat="1" x14ac:dyDescent="0.2">
      <c r="B790" s="145"/>
      <c r="D790" s="139" t="s">
        <v>188</v>
      </c>
      <c r="E790" s="146" t="s">
        <v>3</v>
      </c>
      <c r="F790" s="147" t="s">
        <v>1110</v>
      </c>
      <c r="H790" s="148">
        <v>3.89</v>
      </c>
      <c r="I790" s="149"/>
      <c r="L790" s="145"/>
      <c r="M790" s="150"/>
      <c r="T790" s="151"/>
      <c r="AT790" s="146" t="s">
        <v>188</v>
      </c>
      <c r="AU790" s="146" t="s">
        <v>86</v>
      </c>
      <c r="AV790" s="13" t="s">
        <v>86</v>
      </c>
      <c r="AW790" s="13" t="s">
        <v>36</v>
      </c>
      <c r="AX790" s="13" t="s">
        <v>83</v>
      </c>
      <c r="AY790" s="146" t="s">
        <v>177</v>
      </c>
    </row>
    <row r="791" spans="2:65" s="1" customFormat="1" ht="37.65" customHeight="1" x14ac:dyDescent="0.2">
      <c r="B791" s="120"/>
      <c r="C791" s="121" t="s">
        <v>1111</v>
      </c>
      <c r="D791" s="121" t="s">
        <v>179</v>
      </c>
      <c r="E791" s="122" t="s">
        <v>1112</v>
      </c>
      <c r="F791" s="123" t="s">
        <v>1113</v>
      </c>
      <c r="G791" s="124" t="s">
        <v>279</v>
      </c>
      <c r="H791" s="125">
        <v>180</v>
      </c>
      <c r="I791" s="126"/>
      <c r="J791" s="127">
        <f>ROUND(I791*H791,2)</f>
        <v>0</v>
      </c>
      <c r="K791" s="123" t="s">
        <v>183</v>
      </c>
      <c r="L791" s="28"/>
      <c r="M791" s="128" t="s">
        <v>3</v>
      </c>
      <c r="N791" s="129" t="s">
        <v>46</v>
      </c>
      <c r="O791" s="276"/>
      <c r="P791" s="130">
        <f>O791*H791</f>
        <v>0</v>
      </c>
      <c r="Q791" s="130">
        <v>2.9E-4</v>
      </c>
      <c r="R791" s="130">
        <f>Q791*H791</f>
        <v>5.2200000000000003E-2</v>
      </c>
      <c r="S791" s="130">
        <v>0</v>
      </c>
      <c r="T791" s="131">
        <f>S791*H791</f>
        <v>0</v>
      </c>
      <c r="U791" s="276"/>
      <c r="V791" s="276"/>
      <c r="W791" s="276"/>
      <c r="X791" s="276"/>
      <c r="Y791" s="276"/>
      <c r="Z791" s="276"/>
      <c r="AA791" s="276"/>
      <c r="AB791" s="276"/>
      <c r="AC791" s="276"/>
      <c r="AD791" s="276"/>
      <c r="AE791" s="276"/>
      <c r="AF791" s="276"/>
      <c r="AG791" s="276"/>
      <c r="AH791" s="276"/>
      <c r="AI791" s="276"/>
      <c r="AJ791" s="276"/>
      <c r="AK791" s="276"/>
      <c r="AL791" s="276"/>
      <c r="AM791" s="276"/>
      <c r="AN791" s="276"/>
      <c r="AO791" s="276"/>
      <c r="AP791" s="276"/>
      <c r="AQ791" s="276"/>
      <c r="AR791" s="132" t="s">
        <v>284</v>
      </c>
      <c r="AS791" s="276"/>
      <c r="AT791" s="132" t="s">
        <v>179</v>
      </c>
      <c r="AU791" s="132" t="s">
        <v>86</v>
      </c>
      <c r="AV791" s="276"/>
      <c r="AW791" s="276"/>
      <c r="AX791" s="276"/>
      <c r="AY791" s="17" t="s">
        <v>177</v>
      </c>
      <c r="AZ791" s="276"/>
      <c r="BA791" s="276"/>
      <c r="BB791" s="276"/>
      <c r="BC791" s="276"/>
      <c r="BD791" s="276"/>
      <c r="BE791" s="133">
        <f>IF(N791="základní",J791,0)</f>
        <v>0</v>
      </c>
      <c r="BF791" s="133">
        <f>IF(N791="snížená",J791,0)</f>
        <v>0</v>
      </c>
      <c r="BG791" s="133">
        <f>IF(N791="zákl. přenesená",J791,0)</f>
        <v>0</v>
      </c>
      <c r="BH791" s="133">
        <f>IF(N791="sníž. přenesená",J791,0)</f>
        <v>0</v>
      </c>
      <c r="BI791" s="133">
        <f>IF(N791="nulová",J791,0)</f>
        <v>0</v>
      </c>
      <c r="BJ791" s="17" t="s">
        <v>83</v>
      </c>
      <c r="BK791" s="133">
        <f>ROUND(I791*H791,2)</f>
        <v>0</v>
      </c>
      <c r="BL791" s="17" t="s">
        <v>284</v>
      </c>
      <c r="BM791" s="132" t="s">
        <v>1114</v>
      </c>
    </row>
    <row r="792" spans="2:65" s="1" customFormat="1" x14ac:dyDescent="0.2">
      <c r="B792" s="28"/>
      <c r="C792" s="276"/>
      <c r="D792" s="134" t="s">
        <v>186</v>
      </c>
      <c r="E792" s="276"/>
      <c r="F792" s="135" t="s">
        <v>1115</v>
      </c>
      <c r="G792" s="276"/>
      <c r="H792" s="276"/>
      <c r="I792" s="136"/>
      <c r="J792" s="276"/>
      <c r="K792" s="276"/>
      <c r="L792" s="28"/>
      <c r="M792" s="137"/>
      <c r="N792" s="276"/>
      <c r="O792" s="276"/>
      <c r="P792" s="276"/>
      <c r="Q792" s="276"/>
      <c r="R792" s="276"/>
      <c r="S792" s="276"/>
      <c r="T792" s="44"/>
      <c r="U792" s="276"/>
      <c r="V792" s="276"/>
      <c r="W792" s="276"/>
      <c r="X792" s="276"/>
      <c r="Y792" s="276"/>
      <c r="Z792" s="276"/>
      <c r="AA792" s="276"/>
      <c r="AB792" s="276"/>
      <c r="AC792" s="276"/>
      <c r="AD792" s="276"/>
      <c r="AE792" s="276"/>
      <c r="AF792" s="276"/>
      <c r="AG792" s="276"/>
      <c r="AH792" s="276"/>
      <c r="AI792" s="276"/>
      <c r="AJ792" s="276"/>
      <c r="AK792" s="276"/>
      <c r="AL792" s="276"/>
      <c r="AM792" s="276"/>
      <c r="AN792" s="276"/>
      <c r="AO792" s="276"/>
      <c r="AP792" s="276"/>
      <c r="AQ792" s="276"/>
      <c r="AR792" s="276"/>
      <c r="AS792" s="276"/>
      <c r="AT792" s="17" t="s">
        <v>186</v>
      </c>
      <c r="AU792" s="17" t="s">
        <v>86</v>
      </c>
      <c r="AV792" s="276"/>
      <c r="AW792" s="276"/>
      <c r="AX792" s="276"/>
      <c r="AY792" s="276"/>
      <c r="AZ792" s="276"/>
      <c r="BA792" s="276"/>
      <c r="BB792" s="276"/>
      <c r="BC792" s="276"/>
      <c r="BD792" s="276"/>
      <c r="BE792" s="276"/>
      <c r="BF792" s="276"/>
      <c r="BG792" s="276"/>
      <c r="BH792" s="276"/>
      <c r="BI792" s="276"/>
      <c r="BJ792" s="276"/>
      <c r="BK792" s="276"/>
      <c r="BL792" s="276"/>
      <c r="BM792" s="276"/>
    </row>
    <row r="793" spans="2:65" s="12" customFormat="1" x14ac:dyDescent="0.2">
      <c r="B793" s="138"/>
      <c r="D793" s="139" t="s">
        <v>188</v>
      </c>
      <c r="E793" s="140" t="s">
        <v>3</v>
      </c>
      <c r="F793" s="141" t="s">
        <v>1116</v>
      </c>
      <c r="H793" s="140" t="s">
        <v>3</v>
      </c>
      <c r="I793" s="142"/>
      <c r="L793" s="138"/>
      <c r="M793" s="143"/>
      <c r="T793" s="144"/>
      <c r="AT793" s="140" t="s">
        <v>188</v>
      </c>
      <c r="AU793" s="140" t="s">
        <v>86</v>
      </c>
      <c r="AV793" s="12" t="s">
        <v>83</v>
      </c>
      <c r="AW793" s="12" t="s">
        <v>36</v>
      </c>
      <c r="AX793" s="12" t="s">
        <v>75</v>
      </c>
      <c r="AY793" s="140" t="s">
        <v>177</v>
      </c>
    </row>
    <row r="794" spans="2:65" s="13" customFormat="1" x14ac:dyDescent="0.2">
      <c r="B794" s="145"/>
      <c r="D794" s="139" t="s">
        <v>188</v>
      </c>
      <c r="E794" s="146" t="s">
        <v>3</v>
      </c>
      <c r="F794" s="147" t="s">
        <v>1117</v>
      </c>
      <c r="H794" s="148">
        <v>164</v>
      </c>
      <c r="I794" s="149"/>
      <c r="L794" s="145"/>
      <c r="M794" s="150"/>
      <c r="T794" s="151"/>
      <c r="AT794" s="146" t="s">
        <v>188</v>
      </c>
      <c r="AU794" s="146" t="s">
        <v>86</v>
      </c>
      <c r="AV794" s="13" t="s">
        <v>86</v>
      </c>
      <c r="AW794" s="13" t="s">
        <v>36</v>
      </c>
      <c r="AX794" s="13" t="s">
        <v>75</v>
      </c>
      <c r="AY794" s="146" t="s">
        <v>177</v>
      </c>
    </row>
    <row r="795" spans="2:65" s="12" customFormat="1" x14ac:dyDescent="0.2">
      <c r="B795" s="138"/>
      <c r="D795" s="139" t="s">
        <v>188</v>
      </c>
      <c r="E795" s="140" t="s">
        <v>3</v>
      </c>
      <c r="F795" s="141" t="s">
        <v>1118</v>
      </c>
      <c r="H795" s="140" t="s">
        <v>3</v>
      </c>
      <c r="I795" s="142"/>
      <c r="L795" s="138"/>
      <c r="M795" s="143"/>
      <c r="T795" s="144"/>
      <c r="AT795" s="140" t="s">
        <v>188</v>
      </c>
      <c r="AU795" s="140" t="s">
        <v>86</v>
      </c>
      <c r="AV795" s="12" t="s">
        <v>83</v>
      </c>
      <c r="AW795" s="12" t="s">
        <v>36</v>
      </c>
      <c r="AX795" s="12" t="s">
        <v>75</v>
      </c>
      <c r="AY795" s="140" t="s">
        <v>177</v>
      </c>
    </row>
    <row r="796" spans="2:65" s="13" customFormat="1" x14ac:dyDescent="0.2">
      <c r="B796" s="145"/>
      <c r="D796" s="139" t="s">
        <v>188</v>
      </c>
      <c r="E796" s="146" t="s">
        <v>3</v>
      </c>
      <c r="F796" s="147" t="s">
        <v>1119</v>
      </c>
      <c r="H796" s="148">
        <v>16</v>
      </c>
      <c r="I796" s="149"/>
      <c r="L796" s="145"/>
      <c r="M796" s="150"/>
      <c r="T796" s="151"/>
      <c r="AT796" s="146" t="s">
        <v>188</v>
      </c>
      <c r="AU796" s="146" t="s">
        <v>86</v>
      </c>
      <c r="AV796" s="13" t="s">
        <v>86</v>
      </c>
      <c r="AW796" s="13" t="s">
        <v>36</v>
      </c>
      <c r="AX796" s="13" t="s">
        <v>75</v>
      </c>
      <c r="AY796" s="146" t="s">
        <v>177</v>
      </c>
    </row>
    <row r="797" spans="2:65" s="14" customFormat="1" x14ac:dyDescent="0.2">
      <c r="B797" s="152"/>
      <c r="D797" s="139" t="s">
        <v>188</v>
      </c>
      <c r="E797" s="153" t="s">
        <v>3</v>
      </c>
      <c r="F797" s="154" t="s">
        <v>199</v>
      </c>
      <c r="H797" s="155">
        <v>180</v>
      </c>
      <c r="I797" s="156"/>
      <c r="L797" s="152"/>
      <c r="M797" s="157"/>
      <c r="T797" s="158"/>
      <c r="AT797" s="153" t="s">
        <v>188</v>
      </c>
      <c r="AU797" s="153" t="s">
        <v>86</v>
      </c>
      <c r="AV797" s="14" t="s">
        <v>184</v>
      </c>
      <c r="AW797" s="14" t="s">
        <v>36</v>
      </c>
      <c r="AX797" s="14" t="s">
        <v>83</v>
      </c>
      <c r="AY797" s="153" t="s">
        <v>177</v>
      </c>
    </row>
    <row r="798" spans="2:65" s="1" customFormat="1" ht="24.15" customHeight="1" x14ac:dyDescent="0.2">
      <c r="B798" s="120"/>
      <c r="C798" s="121" t="s">
        <v>1120</v>
      </c>
      <c r="D798" s="121" t="s">
        <v>179</v>
      </c>
      <c r="E798" s="122" t="s">
        <v>1121</v>
      </c>
      <c r="F798" s="123" t="s">
        <v>1122</v>
      </c>
      <c r="G798" s="124" t="s">
        <v>279</v>
      </c>
      <c r="H798" s="125">
        <v>180</v>
      </c>
      <c r="I798" s="126"/>
      <c r="J798" s="127">
        <f>ROUND(I798*H798,2)</f>
        <v>0</v>
      </c>
      <c r="K798" s="123" t="s">
        <v>183</v>
      </c>
      <c r="L798" s="28"/>
      <c r="M798" s="128" t="s">
        <v>3</v>
      </c>
      <c r="N798" s="129" t="s">
        <v>46</v>
      </c>
      <c r="O798" s="276"/>
      <c r="P798" s="130">
        <f>O798*H798</f>
        <v>0</v>
      </c>
      <c r="Q798" s="130">
        <v>6.6E-4</v>
      </c>
      <c r="R798" s="130">
        <f>Q798*H798</f>
        <v>0.1188</v>
      </c>
      <c r="S798" s="130">
        <v>0</v>
      </c>
      <c r="T798" s="131">
        <f>S798*H798</f>
        <v>0</v>
      </c>
      <c r="U798" s="276"/>
      <c r="V798" s="276"/>
      <c r="W798" s="276"/>
      <c r="X798" s="276"/>
      <c r="Y798" s="276"/>
      <c r="Z798" s="276"/>
      <c r="AA798" s="276"/>
      <c r="AB798" s="276"/>
      <c r="AC798" s="276"/>
      <c r="AD798" s="276"/>
      <c r="AE798" s="276"/>
      <c r="AF798" s="276"/>
      <c r="AG798" s="276"/>
      <c r="AH798" s="276"/>
      <c r="AI798" s="276"/>
      <c r="AJ798" s="276"/>
      <c r="AK798" s="276"/>
      <c r="AL798" s="276"/>
      <c r="AM798" s="276"/>
      <c r="AN798" s="276"/>
      <c r="AO798" s="276"/>
      <c r="AP798" s="276"/>
      <c r="AQ798" s="276"/>
      <c r="AR798" s="132" t="s">
        <v>284</v>
      </c>
      <c r="AS798" s="276"/>
      <c r="AT798" s="132" t="s">
        <v>179</v>
      </c>
      <c r="AU798" s="132" t="s">
        <v>86</v>
      </c>
      <c r="AV798" s="276"/>
      <c r="AW798" s="276"/>
      <c r="AX798" s="276"/>
      <c r="AY798" s="17" t="s">
        <v>177</v>
      </c>
      <c r="AZ798" s="276"/>
      <c r="BA798" s="276"/>
      <c r="BB798" s="276"/>
      <c r="BC798" s="276"/>
      <c r="BD798" s="276"/>
      <c r="BE798" s="133">
        <f>IF(N798="základní",J798,0)</f>
        <v>0</v>
      </c>
      <c r="BF798" s="133">
        <f>IF(N798="snížená",J798,0)</f>
        <v>0</v>
      </c>
      <c r="BG798" s="133">
        <f>IF(N798="zákl. přenesená",J798,0)</f>
        <v>0</v>
      </c>
      <c r="BH798" s="133">
        <f>IF(N798="sníž. přenesená",J798,0)</f>
        <v>0</v>
      </c>
      <c r="BI798" s="133">
        <f>IF(N798="nulová",J798,0)</f>
        <v>0</v>
      </c>
      <c r="BJ798" s="17" t="s">
        <v>83</v>
      </c>
      <c r="BK798" s="133">
        <f>ROUND(I798*H798,2)</f>
        <v>0</v>
      </c>
      <c r="BL798" s="17" t="s">
        <v>284</v>
      </c>
      <c r="BM798" s="132" t="s">
        <v>1123</v>
      </c>
    </row>
    <row r="799" spans="2:65" s="1" customFormat="1" x14ac:dyDescent="0.2">
      <c r="B799" s="28"/>
      <c r="C799" s="276"/>
      <c r="D799" s="134" t="s">
        <v>186</v>
      </c>
      <c r="E799" s="276"/>
      <c r="F799" s="135" t="s">
        <v>1124</v>
      </c>
      <c r="G799" s="276"/>
      <c r="H799" s="276"/>
      <c r="I799" s="136"/>
      <c r="J799" s="276"/>
      <c r="K799" s="276"/>
      <c r="L799" s="28"/>
      <c r="M799" s="137"/>
      <c r="N799" s="276"/>
      <c r="O799" s="276"/>
      <c r="P799" s="276"/>
      <c r="Q799" s="276"/>
      <c r="R799" s="276"/>
      <c r="S799" s="276"/>
      <c r="T799" s="44"/>
      <c r="U799" s="276"/>
      <c r="V799" s="276"/>
      <c r="W799" s="276"/>
      <c r="X799" s="276"/>
      <c r="Y799" s="276"/>
      <c r="Z799" s="276"/>
      <c r="AA799" s="276"/>
      <c r="AB799" s="276"/>
      <c r="AC799" s="276"/>
      <c r="AD799" s="276"/>
      <c r="AE799" s="276"/>
      <c r="AF799" s="276"/>
      <c r="AG799" s="276"/>
      <c r="AH799" s="276"/>
      <c r="AI799" s="276"/>
      <c r="AJ799" s="276"/>
      <c r="AK799" s="276"/>
      <c r="AL799" s="276"/>
      <c r="AM799" s="276"/>
      <c r="AN799" s="276"/>
      <c r="AO799" s="276"/>
      <c r="AP799" s="276"/>
      <c r="AQ799" s="276"/>
      <c r="AR799" s="276"/>
      <c r="AS799" s="276"/>
      <c r="AT799" s="17" t="s">
        <v>186</v>
      </c>
      <c r="AU799" s="17" t="s">
        <v>86</v>
      </c>
      <c r="AV799" s="276"/>
      <c r="AW799" s="276"/>
      <c r="AX799" s="276"/>
      <c r="AY799" s="276"/>
      <c r="AZ799" s="276"/>
      <c r="BA799" s="276"/>
      <c r="BB799" s="276"/>
      <c r="BC799" s="276"/>
      <c r="BD799" s="276"/>
      <c r="BE799" s="276"/>
      <c r="BF799" s="276"/>
      <c r="BG799" s="276"/>
      <c r="BH799" s="276"/>
      <c r="BI799" s="276"/>
      <c r="BJ799" s="276"/>
      <c r="BK799" s="276"/>
      <c r="BL799" s="276"/>
      <c r="BM799" s="276"/>
    </row>
    <row r="800" spans="2:65" s="11" customFormat="1" ht="22.65" customHeight="1" x14ac:dyDescent="0.25">
      <c r="B800" s="108"/>
      <c r="D800" s="109" t="s">
        <v>74</v>
      </c>
      <c r="E800" s="118" t="s">
        <v>1125</v>
      </c>
      <c r="F800" s="118" t="s">
        <v>1126</v>
      </c>
      <c r="I800" s="111"/>
      <c r="J800" s="119">
        <f>BK800</f>
        <v>0</v>
      </c>
      <c r="L800" s="108"/>
      <c r="M800" s="113"/>
      <c r="P800" s="114">
        <f>SUM(P801:P839)</f>
        <v>0</v>
      </c>
      <c r="R800" s="114">
        <f>SUM(R801:R839)</f>
        <v>1.5466951299999998</v>
      </c>
      <c r="T800" s="115">
        <f>SUM(T801:T839)</f>
        <v>5.01073E-2</v>
      </c>
      <c r="AR800" s="109" t="s">
        <v>86</v>
      </c>
      <c r="AT800" s="116" t="s">
        <v>74</v>
      </c>
      <c r="AU800" s="116" t="s">
        <v>83</v>
      </c>
      <c r="AY800" s="109" t="s">
        <v>177</v>
      </c>
      <c r="BK800" s="117">
        <f>SUM(BK801:BK839)</f>
        <v>0</v>
      </c>
    </row>
    <row r="801" spans="2:65" s="1" customFormat="1" ht="21.75" customHeight="1" x14ac:dyDescent="0.2">
      <c r="B801" s="120"/>
      <c r="C801" s="121" t="s">
        <v>1127</v>
      </c>
      <c r="D801" s="121" t="s">
        <v>179</v>
      </c>
      <c r="E801" s="122" t="s">
        <v>1128</v>
      </c>
      <c r="F801" s="123" t="s">
        <v>1129</v>
      </c>
      <c r="G801" s="124" t="s">
        <v>279</v>
      </c>
      <c r="H801" s="125">
        <v>1017.25</v>
      </c>
      <c r="I801" s="126"/>
      <c r="J801" s="127">
        <f>ROUND(I801*H801,2)</f>
        <v>0</v>
      </c>
      <c r="K801" s="123" t="s">
        <v>183</v>
      </c>
      <c r="L801" s="28"/>
      <c r="M801" s="128" t="s">
        <v>3</v>
      </c>
      <c r="N801" s="129" t="s">
        <v>46</v>
      </c>
      <c r="O801" s="276"/>
      <c r="P801" s="130">
        <f>O801*H801</f>
        <v>0</v>
      </c>
      <c r="Q801" s="130">
        <v>0</v>
      </c>
      <c r="R801" s="130">
        <f>Q801*H801</f>
        <v>0</v>
      </c>
      <c r="S801" s="130">
        <v>0</v>
      </c>
      <c r="T801" s="131">
        <f>S801*H801</f>
        <v>0</v>
      </c>
      <c r="U801" s="276"/>
      <c r="V801" s="276"/>
      <c r="W801" s="276"/>
      <c r="X801" s="276"/>
      <c r="Y801" s="276"/>
      <c r="Z801" s="276"/>
      <c r="AA801" s="276"/>
      <c r="AB801" s="276"/>
      <c r="AC801" s="276"/>
      <c r="AD801" s="276"/>
      <c r="AE801" s="276"/>
      <c r="AF801" s="276"/>
      <c r="AG801" s="276"/>
      <c r="AH801" s="276"/>
      <c r="AI801" s="276"/>
      <c r="AJ801" s="276"/>
      <c r="AK801" s="276"/>
      <c r="AL801" s="276"/>
      <c r="AM801" s="276"/>
      <c r="AN801" s="276"/>
      <c r="AO801" s="276"/>
      <c r="AP801" s="276"/>
      <c r="AQ801" s="276"/>
      <c r="AR801" s="132" t="s">
        <v>284</v>
      </c>
      <c r="AS801" s="276"/>
      <c r="AT801" s="132" t="s">
        <v>179</v>
      </c>
      <c r="AU801" s="132" t="s">
        <v>86</v>
      </c>
      <c r="AV801" s="276"/>
      <c r="AW801" s="276"/>
      <c r="AX801" s="276"/>
      <c r="AY801" s="17" t="s">
        <v>177</v>
      </c>
      <c r="AZ801" s="276"/>
      <c r="BA801" s="276"/>
      <c r="BB801" s="276"/>
      <c r="BC801" s="276"/>
      <c r="BD801" s="276"/>
      <c r="BE801" s="133">
        <f>IF(N801="základní",J801,0)</f>
        <v>0</v>
      </c>
      <c r="BF801" s="133">
        <f>IF(N801="snížená",J801,0)</f>
        <v>0</v>
      </c>
      <c r="BG801" s="133">
        <f>IF(N801="zákl. přenesená",J801,0)</f>
        <v>0</v>
      </c>
      <c r="BH801" s="133">
        <f>IF(N801="sníž. přenesená",J801,0)</f>
        <v>0</v>
      </c>
      <c r="BI801" s="133">
        <f>IF(N801="nulová",J801,0)</f>
        <v>0</v>
      </c>
      <c r="BJ801" s="17" t="s">
        <v>83</v>
      </c>
      <c r="BK801" s="133">
        <f>ROUND(I801*H801,2)</f>
        <v>0</v>
      </c>
      <c r="BL801" s="17" t="s">
        <v>284</v>
      </c>
      <c r="BM801" s="132" t="s">
        <v>1130</v>
      </c>
    </row>
    <row r="802" spans="2:65" s="1" customFormat="1" x14ac:dyDescent="0.2">
      <c r="B802" s="28"/>
      <c r="C802" s="276"/>
      <c r="D802" s="134" t="s">
        <v>186</v>
      </c>
      <c r="E802" s="276"/>
      <c r="F802" s="135" t="s">
        <v>1131</v>
      </c>
      <c r="G802" s="276"/>
      <c r="H802" s="276"/>
      <c r="I802" s="136"/>
      <c r="J802" s="276"/>
      <c r="K802" s="276"/>
      <c r="L802" s="28"/>
      <c r="M802" s="137"/>
      <c r="N802" s="276"/>
      <c r="O802" s="276"/>
      <c r="P802" s="276"/>
      <c r="Q802" s="276"/>
      <c r="R802" s="276"/>
      <c r="S802" s="276"/>
      <c r="T802" s="44"/>
      <c r="U802" s="276"/>
      <c r="V802" s="276"/>
      <c r="W802" s="276"/>
      <c r="X802" s="276"/>
      <c r="Y802" s="276"/>
      <c r="Z802" s="276"/>
      <c r="AA802" s="276"/>
      <c r="AB802" s="276"/>
      <c r="AC802" s="276"/>
      <c r="AD802" s="276"/>
      <c r="AE802" s="276"/>
      <c r="AF802" s="276"/>
      <c r="AG802" s="276"/>
      <c r="AH802" s="276"/>
      <c r="AI802" s="276"/>
      <c r="AJ802" s="276"/>
      <c r="AK802" s="276"/>
      <c r="AL802" s="276"/>
      <c r="AM802" s="276"/>
      <c r="AN802" s="276"/>
      <c r="AO802" s="276"/>
      <c r="AP802" s="276"/>
      <c r="AQ802" s="276"/>
      <c r="AR802" s="276"/>
      <c r="AS802" s="276"/>
      <c r="AT802" s="17" t="s">
        <v>186</v>
      </c>
      <c r="AU802" s="17" t="s">
        <v>86</v>
      </c>
      <c r="AV802" s="276"/>
      <c r="AW802" s="276"/>
      <c r="AX802" s="276"/>
      <c r="AY802" s="276"/>
      <c r="AZ802" s="276"/>
      <c r="BA802" s="276"/>
      <c r="BB802" s="276"/>
      <c r="BC802" s="276"/>
      <c r="BD802" s="276"/>
      <c r="BE802" s="276"/>
      <c r="BF802" s="276"/>
      <c r="BG802" s="276"/>
      <c r="BH802" s="276"/>
      <c r="BI802" s="276"/>
      <c r="BJ802" s="276"/>
      <c r="BK802" s="276"/>
      <c r="BL802" s="276"/>
      <c r="BM802" s="276"/>
    </row>
    <row r="803" spans="2:65" s="13" customFormat="1" x14ac:dyDescent="0.2">
      <c r="B803" s="145"/>
      <c r="D803" s="139" t="s">
        <v>188</v>
      </c>
      <c r="E803" s="146" t="s">
        <v>3</v>
      </c>
      <c r="F803" s="147" t="s">
        <v>356</v>
      </c>
      <c r="H803" s="148">
        <v>1017.25</v>
      </c>
      <c r="I803" s="149"/>
      <c r="L803" s="145"/>
      <c r="M803" s="150"/>
      <c r="T803" s="151"/>
      <c r="AT803" s="146" t="s">
        <v>188</v>
      </c>
      <c r="AU803" s="146" t="s">
        <v>86</v>
      </c>
      <c r="AV803" s="13" t="s">
        <v>86</v>
      </c>
      <c r="AW803" s="13" t="s">
        <v>36</v>
      </c>
      <c r="AX803" s="13" t="s">
        <v>83</v>
      </c>
      <c r="AY803" s="146" t="s">
        <v>177</v>
      </c>
    </row>
    <row r="804" spans="2:65" s="1" customFormat="1" ht="16.5" customHeight="1" x14ac:dyDescent="0.2">
      <c r="B804" s="120"/>
      <c r="C804" s="121" t="s">
        <v>1132</v>
      </c>
      <c r="D804" s="121" t="s">
        <v>179</v>
      </c>
      <c r="E804" s="122" t="s">
        <v>1133</v>
      </c>
      <c r="F804" s="123" t="s">
        <v>1134</v>
      </c>
      <c r="G804" s="124" t="s">
        <v>279</v>
      </c>
      <c r="H804" s="125">
        <v>133.93</v>
      </c>
      <c r="I804" s="126"/>
      <c r="J804" s="127">
        <f>ROUND(I804*H804,2)</f>
        <v>0</v>
      </c>
      <c r="K804" s="123" t="s">
        <v>183</v>
      </c>
      <c r="L804" s="28"/>
      <c r="M804" s="128" t="s">
        <v>3</v>
      </c>
      <c r="N804" s="129" t="s">
        <v>46</v>
      </c>
      <c r="O804" s="276"/>
      <c r="P804" s="130">
        <f>O804*H804</f>
        <v>0</v>
      </c>
      <c r="Q804" s="130">
        <v>1E-3</v>
      </c>
      <c r="R804" s="130">
        <f>Q804*H804</f>
        <v>0.13393000000000002</v>
      </c>
      <c r="S804" s="130">
        <v>3.1E-4</v>
      </c>
      <c r="T804" s="131">
        <f>S804*H804</f>
        <v>4.1518300000000001E-2</v>
      </c>
      <c r="U804" s="276"/>
      <c r="V804" s="276"/>
      <c r="W804" s="276"/>
      <c r="X804" s="276"/>
      <c r="Y804" s="276"/>
      <c r="Z804" s="276"/>
      <c r="AA804" s="276"/>
      <c r="AB804" s="276"/>
      <c r="AC804" s="276"/>
      <c r="AD804" s="276"/>
      <c r="AE804" s="276"/>
      <c r="AF804" s="276"/>
      <c r="AG804" s="276"/>
      <c r="AH804" s="276"/>
      <c r="AI804" s="276"/>
      <c r="AJ804" s="276"/>
      <c r="AK804" s="276"/>
      <c r="AL804" s="276"/>
      <c r="AM804" s="276"/>
      <c r="AN804" s="276"/>
      <c r="AO804" s="276"/>
      <c r="AP804" s="276"/>
      <c r="AQ804" s="276"/>
      <c r="AR804" s="132" t="s">
        <v>284</v>
      </c>
      <c r="AS804" s="276"/>
      <c r="AT804" s="132" t="s">
        <v>179</v>
      </c>
      <c r="AU804" s="132" t="s">
        <v>86</v>
      </c>
      <c r="AV804" s="276"/>
      <c r="AW804" s="276"/>
      <c r="AX804" s="276"/>
      <c r="AY804" s="17" t="s">
        <v>177</v>
      </c>
      <c r="AZ804" s="276"/>
      <c r="BA804" s="276"/>
      <c r="BB804" s="276"/>
      <c r="BC804" s="276"/>
      <c r="BD804" s="276"/>
      <c r="BE804" s="133">
        <f>IF(N804="základní",J804,0)</f>
        <v>0</v>
      </c>
      <c r="BF804" s="133">
        <f>IF(N804="snížená",J804,0)</f>
        <v>0</v>
      </c>
      <c r="BG804" s="133">
        <f>IF(N804="zákl. přenesená",J804,0)</f>
        <v>0</v>
      </c>
      <c r="BH804" s="133">
        <f>IF(N804="sníž. přenesená",J804,0)</f>
        <v>0</v>
      </c>
      <c r="BI804" s="133">
        <f>IF(N804="nulová",J804,0)</f>
        <v>0</v>
      </c>
      <c r="BJ804" s="17" t="s">
        <v>83</v>
      </c>
      <c r="BK804" s="133">
        <f>ROUND(I804*H804,2)</f>
        <v>0</v>
      </c>
      <c r="BL804" s="17" t="s">
        <v>284</v>
      </c>
      <c r="BM804" s="132" t="s">
        <v>1135</v>
      </c>
    </row>
    <row r="805" spans="2:65" s="1" customFormat="1" x14ac:dyDescent="0.2">
      <c r="B805" s="28"/>
      <c r="C805" s="276"/>
      <c r="D805" s="134" t="s">
        <v>186</v>
      </c>
      <c r="E805" s="276"/>
      <c r="F805" s="135" t="s">
        <v>1136</v>
      </c>
      <c r="G805" s="276"/>
      <c r="H805" s="276"/>
      <c r="I805" s="136"/>
      <c r="J805" s="276"/>
      <c r="K805" s="276"/>
      <c r="L805" s="28"/>
      <c r="M805" s="137"/>
      <c r="N805" s="276"/>
      <c r="O805" s="276"/>
      <c r="P805" s="276"/>
      <c r="Q805" s="276"/>
      <c r="R805" s="276"/>
      <c r="S805" s="276"/>
      <c r="T805" s="44"/>
      <c r="U805" s="276"/>
      <c r="V805" s="276"/>
      <c r="W805" s="276"/>
      <c r="X805" s="276"/>
      <c r="Y805" s="276"/>
      <c r="Z805" s="276"/>
      <c r="AA805" s="276"/>
      <c r="AB805" s="276"/>
      <c r="AC805" s="276"/>
      <c r="AD805" s="276"/>
      <c r="AE805" s="276"/>
      <c r="AF805" s="276"/>
      <c r="AG805" s="276"/>
      <c r="AH805" s="276"/>
      <c r="AI805" s="276"/>
      <c r="AJ805" s="276"/>
      <c r="AK805" s="276"/>
      <c r="AL805" s="276"/>
      <c r="AM805" s="276"/>
      <c r="AN805" s="276"/>
      <c r="AO805" s="276"/>
      <c r="AP805" s="276"/>
      <c r="AQ805" s="276"/>
      <c r="AR805" s="276"/>
      <c r="AS805" s="276"/>
      <c r="AT805" s="17" t="s">
        <v>186</v>
      </c>
      <c r="AU805" s="17" t="s">
        <v>86</v>
      </c>
      <c r="AV805" s="276"/>
      <c r="AW805" s="276"/>
      <c r="AX805" s="276"/>
      <c r="AY805" s="276"/>
      <c r="AZ805" s="276"/>
      <c r="BA805" s="276"/>
      <c r="BB805" s="276"/>
      <c r="BC805" s="276"/>
      <c r="BD805" s="276"/>
      <c r="BE805" s="276"/>
      <c r="BF805" s="276"/>
      <c r="BG805" s="276"/>
      <c r="BH805" s="276"/>
      <c r="BI805" s="276"/>
      <c r="BJ805" s="276"/>
      <c r="BK805" s="276"/>
      <c r="BL805" s="276"/>
      <c r="BM805" s="276"/>
    </row>
    <row r="806" spans="2:65" s="13" customFormat="1" x14ac:dyDescent="0.2">
      <c r="B806" s="145"/>
      <c r="D806" s="139" t="s">
        <v>188</v>
      </c>
      <c r="E806" s="146" t="s">
        <v>3</v>
      </c>
      <c r="F806" s="147" t="s">
        <v>1137</v>
      </c>
      <c r="H806" s="148">
        <v>133.93</v>
      </c>
      <c r="I806" s="149"/>
      <c r="L806" s="145"/>
      <c r="M806" s="150"/>
      <c r="T806" s="151"/>
      <c r="AT806" s="146" t="s">
        <v>188</v>
      </c>
      <c r="AU806" s="146" t="s">
        <v>86</v>
      </c>
      <c r="AV806" s="13" t="s">
        <v>86</v>
      </c>
      <c r="AW806" s="13" t="s">
        <v>36</v>
      </c>
      <c r="AX806" s="13" t="s">
        <v>83</v>
      </c>
      <c r="AY806" s="146" t="s">
        <v>177</v>
      </c>
    </row>
    <row r="807" spans="2:65" s="1" customFormat="1" ht="24.15" customHeight="1" x14ac:dyDescent="0.2">
      <c r="B807" s="120"/>
      <c r="C807" s="121" t="s">
        <v>1138</v>
      </c>
      <c r="D807" s="121" t="s">
        <v>179</v>
      </c>
      <c r="E807" s="122" t="s">
        <v>1139</v>
      </c>
      <c r="F807" s="123" t="s">
        <v>1140</v>
      </c>
      <c r="G807" s="124" t="s">
        <v>279</v>
      </c>
      <c r="H807" s="125">
        <v>133.93</v>
      </c>
      <c r="I807" s="126"/>
      <c r="J807" s="127">
        <f>ROUND(I807*H807,2)</f>
        <v>0</v>
      </c>
      <c r="K807" s="123" t="s">
        <v>183</v>
      </c>
      <c r="L807" s="28"/>
      <c r="M807" s="128" t="s">
        <v>3</v>
      </c>
      <c r="N807" s="129" t="s">
        <v>46</v>
      </c>
      <c r="O807" s="276"/>
      <c r="P807" s="130">
        <f>O807*H807</f>
        <v>0</v>
      </c>
      <c r="Q807" s="130">
        <v>0</v>
      </c>
      <c r="R807" s="130">
        <f>Q807*H807</f>
        <v>0</v>
      </c>
      <c r="S807" s="130">
        <v>0</v>
      </c>
      <c r="T807" s="131">
        <f>S807*H807</f>
        <v>0</v>
      </c>
      <c r="U807" s="276"/>
      <c r="V807" s="276"/>
      <c r="W807" s="276"/>
      <c r="X807" s="276"/>
      <c r="Y807" s="276"/>
      <c r="Z807" s="276"/>
      <c r="AA807" s="276"/>
      <c r="AB807" s="276"/>
      <c r="AC807" s="276"/>
      <c r="AD807" s="276"/>
      <c r="AE807" s="276"/>
      <c r="AF807" s="276"/>
      <c r="AG807" s="276"/>
      <c r="AH807" s="276"/>
      <c r="AI807" s="276"/>
      <c r="AJ807" s="276"/>
      <c r="AK807" s="276"/>
      <c r="AL807" s="276"/>
      <c r="AM807" s="276"/>
      <c r="AN807" s="276"/>
      <c r="AO807" s="276"/>
      <c r="AP807" s="276"/>
      <c r="AQ807" s="276"/>
      <c r="AR807" s="132" t="s">
        <v>284</v>
      </c>
      <c r="AS807" s="276"/>
      <c r="AT807" s="132" t="s">
        <v>179</v>
      </c>
      <c r="AU807" s="132" t="s">
        <v>86</v>
      </c>
      <c r="AV807" s="276"/>
      <c r="AW807" s="276"/>
      <c r="AX807" s="276"/>
      <c r="AY807" s="17" t="s">
        <v>177</v>
      </c>
      <c r="AZ807" s="276"/>
      <c r="BA807" s="276"/>
      <c r="BB807" s="276"/>
      <c r="BC807" s="276"/>
      <c r="BD807" s="276"/>
      <c r="BE807" s="133">
        <f>IF(N807="základní",J807,0)</f>
        <v>0</v>
      </c>
      <c r="BF807" s="133">
        <f>IF(N807="snížená",J807,0)</f>
        <v>0</v>
      </c>
      <c r="BG807" s="133">
        <f>IF(N807="zákl. přenesená",J807,0)</f>
        <v>0</v>
      </c>
      <c r="BH807" s="133">
        <f>IF(N807="sníž. přenesená",J807,0)</f>
        <v>0</v>
      </c>
      <c r="BI807" s="133">
        <f>IF(N807="nulová",J807,0)</f>
        <v>0</v>
      </c>
      <c r="BJ807" s="17" t="s">
        <v>83</v>
      </c>
      <c r="BK807" s="133">
        <f>ROUND(I807*H807,2)</f>
        <v>0</v>
      </c>
      <c r="BL807" s="17" t="s">
        <v>284</v>
      </c>
      <c r="BM807" s="132" t="s">
        <v>1141</v>
      </c>
    </row>
    <row r="808" spans="2:65" s="1" customFormat="1" x14ac:dyDescent="0.2">
      <c r="B808" s="28"/>
      <c r="C808" s="276"/>
      <c r="D808" s="134" t="s">
        <v>186</v>
      </c>
      <c r="E808" s="276"/>
      <c r="F808" s="135" t="s">
        <v>1142</v>
      </c>
      <c r="G808" s="276"/>
      <c r="H808" s="276"/>
      <c r="I808" s="136"/>
      <c r="J808" s="276"/>
      <c r="K808" s="276"/>
      <c r="L808" s="28"/>
      <c r="M808" s="137"/>
      <c r="N808" s="276"/>
      <c r="O808" s="276"/>
      <c r="P808" s="276"/>
      <c r="Q808" s="276"/>
      <c r="R808" s="276"/>
      <c r="S808" s="276"/>
      <c r="T808" s="44"/>
      <c r="U808" s="276"/>
      <c r="V808" s="276"/>
      <c r="W808" s="276"/>
      <c r="X808" s="276"/>
      <c r="Y808" s="276"/>
      <c r="Z808" s="276"/>
      <c r="AA808" s="276"/>
      <c r="AB808" s="276"/>
      <c r="AC808" s="276"/>
      <c r="AD808" s="276"/>
      <c r="AE808" s="276"/>
      <c r="AF808" s="276"/>
      <c r="AG808" s="276"/>
      <c r="AH808" s="276"/>
      <c r="AI808" s="276"/>
      <c r="AJ808" s="276"/>
      <c r="AK808" s="276"/>
      <c r="AL808" s="276"/>
      <c r="AM808" s="276"/>
      <c r="AN808" s="276"/>
      <c r="AO808" s="276"/>
      <c r="AP808" s="276"/>
      <c r="AQ808" s="276"/>
      <c r="AR808" s="276"/>
      <c r="AS808" s="276"/>
      <c r="AT808" s="17" t="s">
        <v>186</v>
      </c>
      <c r="AU808" s="17" t="s">
        <v>86</v>
      </c>
      <c r="AV808" s="276"/>
      <c r="AW808" s="276"/>
      <c r="AX808" s="276"/>
      <c r="AY808" s="276"/>
      <c r="AZ808" s="276"/>
      <c r="BA808" s="276"/>
      <c r="BB808" s="276"/>
      <c r="BC808" s="276"/>
      <c r="BD808" s="276"/>
      <c r="BE808" s="276"/>
      <c r="BF808" s="276"/>
      <c r="BG808" s="276"/>
      <c r="BH808" s="276"/>
      <c r="BI808" s="276"/>
      <c r="BJ808" s="276"/>
      <c r="BK808" s="276"/>
      <c r="BL808" s="276"/>
      <c r="BM808" s="276"/>
    </row>
    <row r="809" spans="2:65" s="13" customFormat="1" x14ac:dyDescent="0.2">
      <c r="B809" s="145"/>
      <c r="D809" s="139" t="s">
        <v>188</v>
      </c>
      <c r="E809" s="146" t="s">
        <v>3</v>
      </c>
      <c r="F809" s="147" t="s">
        <v>1143</v>
      </c>
      <c r="H809" s="148">
        <v>133.93</v>
      </c>
      <c r="I809" s="149"/>
      <c r="L809" s="145"/>
      <c r="M809" s="150"/>
      <c r="T809" s="151"/>
      <c r="AT809" s="146" t="s">
        <v>188</v>
      </c>
      <c r="AU809" s="146" t="s">
        <v>86</v>
      </c>
      <c r="AV809" s="13" t="s">
        <v>86</v>
      </c>
      <c r="AW809" s="13" t="s">
        <v>36</v>
      </c>
      <c r="AX809" s="13" t="s">
        <v>83</v>
      </c>
      <c r="AY809" s="146" t="s">
        <v>177</v>
      </c>
    </row>
    <row r="810" spans="2:65" s="1" customFormat="1" ht="44.25" customHeight="1" x14ac:dyDescent="0.2">
      <c r="B810" s="120"/>
      <c r="C810" s="121" t="s">
        <v>1144</v>
      </c>
      <c r="D810" s="121" t="s">
        <v>179</v>
      </c>
      <c r="E810" s="122" t="s">
        <v>1145</v>
      </c>
      <c r="F810" s="123" t="s">
        <v>1146</v>
      </c>
      <c r="G810" s="124" t="s">
        <v>279</v>
      </c>
      <c r="H810" s="125">
        <v>286.3</v>
      </c>
      <c r="I810" s="126"/>
      <c r="J810" s="127">
        <f>ROUND(I810*H810,2)</f>
        <v>0</v>
      </c>
      <c r="K810" s="123" t="s">
        <v>183</v>
      </c>
      <c r="L810" s="28"/>
      <c r="M810" s="128" t="s">
        <v>3</v>
      </c>
      <c r="N810" s="129" t="s">
        <v>46</v>
      </c>
      <c r="O810" s="276"/>
      <c r="P810" s="130">
        <f>O810*H810</f>
        <v>0</v>
      </c>
      <c r="Q810" s="130">
        <v>0</v>
      </c>
      <c r="R810" s="130">
        <f>Q810*H810</f>
        <v>0</v>
      </c>
      <c r="S810" s="130">
        <v>3.0000000000000001E-5</v>
      </c>
      <c r="T810" s="131">
        <f>S810*H810</f>
        <v>8.5890000000000011E-3</v>
      </c>
      <c r="U810" s="276"/>
      <c r="V810" s="276"/>
      <c r="W810" s="276"/>
      <c r="X810" s="276"/>
      <c r="Y810" s="276"/>
      <c r="Z810" s="276"/>
      <c r="AA810" s="276"/>
      <c r="AB810" s="276"/>
      <c r="AC810" s="276"/>
      <c r="AD810" s="276"/>
      <c r="AE810" s="276"/>
      <c r="AF810" s="276"/>
      <c r="AG810" s="276"/>
      <c r="AH810" s="276"/>
      <c r="AI810" s="276"/>
      <c r="AJ810" s="276"/>
      <c r="AK810" s="276"/>
      <c r="AL810" s="276"/>
      <c r="AM810" s="276"/>
      <c r="AN810" s="276"/>
      <c r="AO810" s="276"/>
      <c r="AP810" s="276"/>
      <c r="AQ810" s="276"/>
      <c r="AR810" s="132" t="s">
        <v>284</v>
      </c>
      <c r="AS810" s="276"/>
      <c r="AT810" s="132" t="s">
        <v>179</v>
      </c>
      <c r="AU810" s="132" t="s">
        <v>86</v>
      </c>
      <c r="AV810" s="276"/>
      <c r="AW810" s="276"/>
      <c r="AX810" s="276"/>
      <c r="AY810" s="17" t="s">
        <v>177</v>
      </c>
      <c r="AZ810" s="276"/>
      <c r="BA810" s="276"/>
      <c r="BB810" s="276"/>
      <c r="BC810" s="276"/>
      <c r="BD810" s="276"/>
      <c r="BE810" s="133">
        <f>IF(N810="základní",J810,0)</f>
        <v>0</v>
      </c>
      <c r="BF810" s="133">
        <f>IF(N810="snížená",J810,0)</f>
        <v>0</v>
      </c>
      <c r="BG810" s="133">
        <f>IF(N810="zákl. přenesená",J810,0)</f>
        <v>0</v>
      </c>
      <c r="BH810" s="133">
        <f>IF(N810="sníž. přenesená",J810,0)</f>
        <v>0</v>
      </c>
      <c r="BI810" s="133">
        <f>IF(N810="nulová",J810,0)</f>
        <v>0</v>
      </c>
      <c r="BJ810" s="17" t="s">
        <v>83</v>
      </c>
      <c r="BK810" s="133">
        <f>ROUND(I810*H810,2)</f>
        <v>0</v>
      </c>
      <c r="BL810" s="17" t="s">
        <v>284</v>
      </c>
      <c r="BM810" s="132" t="s">
        <v>1147</v>
      </c>
    </row>
    <row r="811" spans="2:65" s="1" customFormat="1" x14ac:dyDescent="0.2">
      <c r="B811" s="28"/>
      <c r="C811" s="276"/>
      <c r="D811" s="134" t="s">
        <v>186</v>
      </c>
      <c r="E811" s="276"/>
      <c r="F811" s="135" t="s">
        <v>1148</v>
      </c>
      <c r="G811" s="276"/>
      <c r="H811" s="276"/>
      <c r="I811" s="136"/>
      <c r="J811" s="276"/>
      <c r="K811" s="276"/>
      <c r="L811" s="28"/>
      <c r="M811" s="137"/>
      <c r="N811" s="276"/>
      <c r="O811" s="276"/>
      <c r="P811" s="276"/>
      <c r="Q811" s="276"/>
      <c r="R811" s="276"/>
      <c r="S811" s="276"/>
      <c r="T811" s="44"/>
      <c r="U811" s="276"/>
      <c r="V811" s="276"/>
      <c r="W811" s="276"/>
      <c r="X811" s="276"/>
      <c r="Y811" s="276"/>
      <c r="Z811" s="276"/>
      <c r="AA811" s="276"/>
      <c r="AB811" s="276"/>
      <c r="AC811" s="276"/>
      <c r="AD811" s="276"/>
      <c r="AE811" s="276"/>
      <c r="AF811" s="276"/>
      <c r="AG811" s="276"/>
      <c r="AH811" s="276"/>
      <c r="AI811" s="276"/>
      <c r="AJ811" s="276"/>
      <c r="AK811" s="276"/>
      <c r="AL811" s="276"/>
      <c r="AM811" s="276"/>
      <c r="AN811" s="276"/>
      <c r="AO811" s="276"/>
      <c r="AP811" s="276"/>
      <c r="AQ811" s="276"/>
      <c r="AR811" s="276"/>
      <c r="AS811" s="276"/>
      <c r="AT811" s="17" t="s">
        <v>186</v>
      </c>
      <c r="AU811" s="17" t="s">
        <v>86</v>
      </c>
      <c r="AV811" s="276"/>
      <c r="AW811" s="276"/>
      <c r="AX811" s="276"/>
      <c r="AY811" s="276"/>
      <c r="AZ811" s="276"/>
      <c r="BA811" s="276"/>
      <c r="BB811" s="276"/>
      <c r="BC811" s="276"/>
      <c r="BD811" s="276"/>
      <c r="BE811" s="276"/>
      <c r="BF811" s="276"/>
      <c r="BG811" s="276"/>
      <c r="BH811" s="276"/>
      <c r="BI811" s="276"/>
      <c r="BJ811" s="276"/>
      <c r="BK811" s="276"/>
      <c r="BL811" s="276"/>
      <c r="BM811" s="276"/>
    </row>
    <row r="812" spans="2:65" s="12" customFormat="1" x14ac:dyDescent="0.2">
      <c r="B812" s="138"/>
      <c r="D812" s="139" t="s">
        <v>188</v>
      </c>
      <c r="E812" s="140" t="s">
        <v>3</v>
      </c>
      <c r="F812" s="141" t="s">
        <v>296</v>
      </c>
      <c r="H812" s="140" t="s">
        <v>3</v>
      </c>
      <c r="I812" s="142"/>
      <c r="L812" s="138"/>
      <c r="M812" s="143"/>
      <c r="T812" s="144"/>
      <c r="AT812" s="140" t="s">
        <v>188</v>
      </c>
      <c r="AU812" s="140" t="s">
        <v>86</v>
      </c>
      <c r="AV812" s="12" t="s">
        <v>83</v>
      </c>
      <c r="AW812" s="12" t="s">
        <v>36</v>
      </c>
      <c r="AX812" s="12" t="s">
        <v>75</v>
      </c>
      <c r="AY812" s="140" t="s">
        <v>177</v>
      </c>
    </row>
    <row r="813" spans="2:65" s="13" customFormat="1" x14ac:dyDescent="0.2">
      <c r="B813" s="145"/>
      <c r="D813" s="139" t="s">
        <v>188</v>
      </c>
      <c r="E813" s="146" t="s">
        <v>3</v>
      </c>
      <c r="F813" s="147" t="s">
        <v>1149</v>
      </c>
      <c r="H813" s="148">
        <v>31.68</v>
      </c>
      <c r="I813" s="149"/>
      <c r="L813" s="145"/>
      <c r="M813" s="150"/>
      <c r="T813" s="151"/>
      <c r="AT813" s="146" t="s">
        <v>188</v>
      </c>
      <c r="AU813" s="146" t="s">
        <v>86</v>
      </c>
      <c r="AV813" s="13" t="s">
        <v>86</v>
      </c>
      <c r="AW813" s="13" t="s">
        <v>36</v>
      </c>
      <c r="AX813" s="13" t="s">
        <v>75</v>
      </c>
      <c r="AY813" s="146" t="s">
        <v>177</v>
      </c>
    </row>
    <row r="814" spans="2:65" s="12" customFormat="1" x14ac:dyDescent="0.2">
      <c r="B814" s="138"/>
      <c r="D814" s="139" t="s">
        <v>188</v>
      </c>
      <c r="E814" s="140" t="s">
        <v>3</v>
      </c>
      <c r="F814" s="141" t="s">
        <v>298</v>
      </c>
      <c r="H814" s="140" t="s">
        <v>3</v>
      </c>
      <c r="I814" s="142"/>
      <c r="L814" s="138"/>
      <c r="M814" s="143"/>
      <c r="T814" s="144"/>
      <c r="AT814" s="140" t="s">
        <v>188</v>
      </c>
      <c r="AU814" s="140" t="s">
        <v>86</v>
      </c>
      <c r="AV814" s="12" t="s">
        <v>83</v>
      </c>
      <c r="AW814" s="12" t="s">
        <v>36</v>
      </c>
      <c r="AX814" s="12" t="s">
        <v>75</v>
      </c>
      <c r="AY814" s="140" t="s">
        <v>177</v>
      </c>
    </row>
    <row r="815" spans="2:65" s="13" customFormat="1" x14ac:dyDescent="0.2">
      <c r="B815" s="145"/>
      <c r="D815" s="139" t="s">
        <v>188</v>
      </c>
      <c r="E815" s="146" t="s">
        <v>3</v>
      </c>
      <c r="F815" s="147" t="s">
        <v>1150</v>
      </c>
      <c r="H815" s="148">
        <v>63.36</v>
      </c>
      <c r="I815" s="149"/>
      <c r="L815" s="145"/>
      <c r="M815" s="150"/>
      <c r="T815" s="151"/>
      <c r="AT815" s="146" t="s">
        <v>188</v>
      </c>
      <c r="AU815" s="146" t="s">
        <v>86</v>
      </c>
      <c r="AV815" s="13" t="s">
        <v>86</v>
      </c>
      <c r="AW815" s="13" t="s">
        <v>36</v>
      </c>
      <c r="AX815" s="13" t="s">
        <v>75</v>
      </c>
      <c r="AY815" s="146" t="s">
        <v>177</v>
      </c>
    </row>
    <row r="816" spans="2:65" s="12" customFormat="1" x14ac:dyDescent="0.2">
      <c r="B816" s="138"/>
      <c r="D816" s="139" t="s">
        <v>188</v>
      </c>
      <c r="E816" s="140" t="s">
        <v>3</v>
      </c>
      <c r="F816" s="141" t="s">
        <v>300</v>
      </c>
      <c r="H816" s="140" t="s">
        <v>3</v>
      </c>
      <c r="I816" s="142"/>
      <c r="L816" s="138"/>
      <c r="M816" s="143"/>
      <c r="T816" s="144"/>
      <c r="AT816" s="140" t="s">
        <v>188</v>
      </c>
      <c r="AU816" s="140" t="s">
        <v>86</v>
      </c>
      <c r="AV816" s="12" t="s">
        <v>83</v>
      </c>
      <c r="AW816" s="12" t="s">
        <v>36</v>
      </c>
      <c r="AX816" s="12" t="s">
        <v>75</v>
      </c>
      <c r="AY816" s="140" t="s">
        <v>177</v>
      </c>
    </row>
    <row r="817" spans="2:65" s="13" customFormat="1" x14ac:dyDescent="0.2">
      <c r="B817" s="145"/>
      <c r="D817" s="139" t="s">
        <v>188</v>
      </c>
      <c r="E817" s="146" t="s">
        <v>3</v>
      </c>
      <c r="F817" s="147" t="s">
        <v>1151</v>
      </c>
      <c r="H817" s="148">
        <v>59.4</v>
      </c>
      <c r="I817" s="149"/>
      <c r="L817" s="145"/>
      <c r="M817" s="150"/>
      <c r="T817" s="151"/>
      <c r="AT817" s="146" t="s">
        <v>188</v>
      </c>
      <c r="AU817" s="146" t="s">
        <v>86</v>
      </c>
      <c r="AV817" s="13" t="s">
        <v>86</v>
      </c>
      <c r="AW817" s="13" t="s">
        <v>36</v>
      </c>
      <c r="AX817" s="13" t="s">
        <v>75</v>
      </c>
      <c r="AY817" s="146" t="s">
        <v>177</v>
      </c>
    </row>
    <row r="818" spans="2:65" s="12" customFormat="1" x14ac:dyDescent="0.2">
      <c r="B818" s="138"/>
      <c r="D818" s="139" t="s">
        <v>188</v>
      </c>
      <c r="E818" s="140" t="s">
        <v>3</v>
      </c>
      <c r="F818" s="141" t="s">
        <v>1152</v>
      </c>
      <c r="H818" s="140" t="s">
        <v>3</v>
      </c>
      <c r="I818" s="142"/>
      <c r="L818" s="138"/>
      <c r="M818" s="143"/>
      <c r="T818" s="144"/>
      <c r="AT818" s="140" t="s">
        <v>188</v>
      </c>
      <c r="AU818" s="140" t="s">
        <v>86</v>
      </c>
      <c r="AV818" s="12" t="s">
        <v>83</v>
      </c>
      <c r="AW818" s="12" t="s">
        <v>36</v>
      </c>
      <c r="AX818" s="12" t="s">
        <v>75</v>
      </c>
      <c r="AY818" s="140" t="s">
        <v>177</v>
      </c>
    </row>
    <row r="819" spans="2:65" s="13" customFormat="1" x14ac:dyDescent="0.2">
      <c r="B819" s="145"/>
      <c r="D819" s="139" t="s">
        <v>188</v>
      </c>
      <c r="E819" s="146" t="s">
        <v>3</v>
      </c>
      <c r="F819" s="147" t="s">
        <v>1153</v>
      </c>
      <c r="H819" s="148">
        <v>13.6</v>
      </c>
      <c r="I819" s="149"/>
      <c r="L819" s="145"/>
      <c r="M819" s="150"/>
      <c r="T819" s="151"/>
      <c r="AT819" s="146" t="s">
        <v>188</v>
      </c>
      <c r="AU819" s="146" t="s">
        <v>86</v>
      </c>
      <c r="AV819" s="13" t="s">
        <v>86</v>
      </c>
      <c r="AW819" s="13" t="s">
        <v>36</v>
      </c>
      <c r="AX819" s="13" t="s">
        <v>75</v>
      </c>
      <c r="AY819" s="146" t="s">
        <v>177</v>
      </c>
    </row>
    <row r="820" spans="2:65" s="13" customFormat="1" x14ac:dyDescent="0.2">
      <c r="B820" s="145"/>
      <c r="D820" s="139" t="s">
        <v>188</v>
      </c>
      <c r="E820" s="146" t="s">
        <v>3</v>
      </c>
      <c r="F820" s="147" t="s">
        <v>1154</v>
      </c>
      <c r="H820" s="148">
        <v>118.26</v>
      </c>
      <c r="I820" s="149"/>
      <c r="L820" s="145"/>
      <c r="M820" s="150"/>
      <c r="T820" s="151"/>
      <c r="AT820" s="146" t="s">
        <v>188</v>
      </c>
      <c r="AU820" s="146" t="s">
        <v>86</v>
      </c>
      <c r="AV820" s="13" t="s">
        <v>86</v>
      </c>
      <c r="AW820" s="13" t="s">
        <v>36</v>
      </c>
      <c r="AX820" s="13" t="s">
        <v>75</v>
      </c>
      <c r="AY820" s="146" t="s">
        <v>177</v>
      </c>
    </row>
    <row r="821" spans="2:65" s="14" customFormat="1" x14ac:dyDescent="0.2">
      <c r="B821" s="152"/>
      <c r="D821" s="139" t="s">
        <v>188</v>
      </c>
      <c r="E821" s="153" t="s">
        <v>3</v>
      </c>
      <c r="F821" s="154" t="s">
        <v>199</v>
      </c>
      <c r="H821" s="155">
        <v>286.3</v>
      </c>
      <c r="I821" s="156"/>
      <c r="L821" s="152"/>
      <c r="M821" s="157"/>
      <c r="T821" s="158"/>
      <c r="AT821" s="153" t="s">
        <v>188</v>
      </c>
      <c r="AU821" s="153" t="s">
        <v>86</v>
      </c>
      <c r="AV821" s="14" t="s">
        <v>184</v>
      </c>
      <c r="AW821" s="14" t="s">
        <v>36</v>
      </c>
      <c r="AX821" s="14" t="s">
        <v>83</v>
      </c>
      <c r="AY821" s="153" t="s">
        <v>177</v>
      </c>
    </row>
    <row r="822" spans="2:65" s="1" customFormat="1" ht="16.5" customHeight="1" x14ac:dyDescent="0.2">
      <c r="B822" s="120"/>
      <c r="C822" s="159" t="s">
        <v>1155</v>
      </c>
      <c r="D822" s="159" t="s">
        <v>246</v>
      </c>
      <c r="E822" s="160" t="s">
        <v>1156</v>
      </c>
      <c r="F822" s="161" t="s">
        <v>1157</v>
      </c>
      <c r="G822" s="162" t="s">
        <v>279</v>
      </c>
      <c r="H822" s="163">
        <v>300.61500000000001</v>
      </c>
      <c r="I822" s="164"/>
      <c r="J822" s="165">
        <f>ROUND(I822*H822,2)</f>
        <v>0</v>
      </c>
      <c r="K822" s="161" t="s">
        <v>183</v>
      </c>
      <c r="L822" s="166"/>
      <c r="M822" s="167" t="s">
        <v>3</v>
      </c>
      <c r="N822" s="168" t="s">
        <v>46</v>
      </c>
      <c r="O822" s="276"/>
      <c r="P822" s="130">
        <f>O822*H822</f>
        <v>0</v>
      </c>
      <c r="Q822" s="130">
        <v>1.0000000000000001E-5</v>
      </c>
      <c r="R822" s="130">
        <f>Q822*H822</f>
        <v>3.0061500000000004E-3</v>
      </c>
      <c r="S822" s="130">
        <v>0</v>
      </c>
      <c r="T822" s="131">
        <f>S822*H822</f>
        <v>0</v>
      </c>
      <c r="U822" s="276"/>
      <c r="V822" s="276"/>
      <c r="W822" s="276"/>
      <c r="X822" s="276"/>
      <c r="Y822" s="276"/>
      <c r="Z822" s="276"/>
      <c r="AA822" s="276"/>
      <c r="AB822" s="276"/>
      <c r="AC822" s="276"/>
      <c r="AD822" s="276"/>
      <c r="AE822" s="276"/>
      <c r="AF822" s="276"/>
      <c r="AG822" s="276"/>
      <c r="AH822" s="276"/>
      <c r="AI822" s="276"/>
      <c r="AJ822" s="276"/>
      <c r="AK822" s="276"/>
      <c r="AL822" s="276"/>
      <c r="AM822" s="276"/>
      <c r="AN822" s="276"/>
      <c r="AO822" s="276"/>
      <c r="AP822" s="276"/>
      <c r="AQ822" s="276"/>
      <c r="AR822" s="132" t="s">
        <v>406</v>
      </c>
      <c r="AS822" s="276"/>
      <c r="AT822" s="132" t="s">
        <v>246</v>
      </c>
      <c r="AU822" s="132" t="s">
        <v>86</v>
      </c>
      <c r="AV822" s="276"/>
      <c r="AW822" s="276"/>
      <c r="AX822" s="276"/>
      <c r="AY822" s="17" t="s">
        <v>177</v>
      </c>
      <c r="AZ822" s="276"/>
      <c r="BA822" s="276"/>
      <c r="BB822" s="276"/>
      <c r="BC822" s="276"/>
      <c r="BD822" s="276"/>
      <c r="BE822" s="133">
        <f>IF(N822="základní",J822,0)</f>
        <v>0</v>
      </c>
      <c r="BF822" s="133">
        <f>IF(N822="snížená",J822,0)</f>
        <v>0</v>
      </c>
      <c r="BG822" s="133">
        <f>IF(N822="zákl. přenesená",J822,0)</f>
        <v>0</v>
      </c>
      <c r="BH822" s="133">
        <f>IF(N822="sníž. přenesená",J822,0)</f>
        <v>0</v>
      </c>
      <c r="BI822" s="133">
        <f>IF(N822="nulová",J822,0)</f>
        <v>0</v>
      </c>
      <c r="BJ822" s="17" t="s">
        <v>83</v>
      </c>
      <c r="BK822" s="133">
        <f>ROUND(I822*H822,2)</f>
        <v>0</v>
      </c>
      <c r="BL822" s="17" t="s">
        <v>284</v>
      </c>
      <c r="BM822" s="132" t="s">
        <v>1158</v>
      </c>
    </row>
    <row r="823" spans="2:65" s="13" customFormat="1" x14ac:dyDescent="0.2">
      <c r="B823" s="145"/>
      <c r="D823" s="139" t="s">
        <v>188</v>
      </c>
      <c r="F823" s="147" t="s">
        <v>1159</v>
      </c>
      <c r="H823" s="148">
        <v>300.61500000000001</v>
      </c>
      <c r="I823" s="149"/>
      <c r="L823" s="145"/>
      <c r="M823" s="150"/>
      <c r="T823" s="151"/>
      <c r="AT823" s="146" t="s">
        <v>188</v>
      </c>
      <c r="AU823" s="146" t="s">
        <v>86</v>
      </c>
      <c r="AV823" s="13" t="s">
        <v>86</v>
      </c>
      <c r="AW823" s="13" t="s">
        <v>4</v>
      </c>
      <c r="AX823" s="13" t="s">
        <v>83</v>
      </c>
      <c r="AY823" s="146" t="s">
        <v>177</v>
      </c>
    </row>
    <row r="824" spans="2:65" s="1" customFormat="1" ht="33" customHeight="1" x14ac:dyDescent="0.2">
      <c r="B824" s="120"/>
      <c r="C824" s="121" t="s">
        <v>1160</v>
      </c>
      <c r="D824" s="121" t="s">
        <v>179</v>
      </c>
      <c r="E824" s="122" t="s">
        <v>1161</v>
      </c>
      <c r="F824" s="123" t="s">
        <v>1162</v>
      </c>
      <c r="G824" s="124" t="s">
        <v>279</v>
      </c>
      <c r="H824" s="125">
        <v>2701.2629999999999</v>
      </c>
      <c r="I824" s="126"/>
      <c r="J824" s="127">
        <f>ROUND(I824*H824,2)</f>
        <v>0</v>
      </c>
      <c r="K824" s="123" t="s">
        <v>183</v>
      </c>
      <c r="L824" s="28"/>
      <c r="M824" s="128" t="s">
        <v>3</v>
      </c>
      <c r="N824" s="129" t="s">
        <v>46</v>
      </c>
      <c r="O824" s="276"/>
      <c r="P824" s="130">
        <f>O824*H824</f>
        <v>0</v>
      </c>
      <c r="Q824" s="130">
        <v>2.0000000000000001E-4</v>
      </c>
      <c r="R824" s="130">
        <f>Q824*H824</f>
        <v>0.54025259999999997</v>
      </c>
      <c r="S824" s="130">
        <v>0</v>
      </c>
      <c r="T824" s="131">
        <f>S824*H824</f>
        <v>0</v>
      </c>
      <c r="U824" s="276"/>
      <c r="V824" s="276"/>
      <c r="W824" s="276"/>
      <c r="X824" s="276"/>
      <c r="Y824" s="276"/>
      <c r="Z824" s="276"/>
      <c r="AA824" s="276"/>
      <c r="AB824" s="276"/>
      <c r="AC824" s="276"/>
      <c r="AD824" s="276"/>
      <c r="AE824" s="276"/>
      <c r="AF824" s="276"/>
      <c r="AG824" s="276"/>
      <c r="AH824" s="276"/>
      <c r="AI824" s="276"/>
      <c r="AJ824" s="276"/>
      <c r="AK824" s="276"/>
      <c r="AL824" s="276"/>
      <c r="AM824" s="276"/>
      <c r="AN824" s="276"/>
      <c r="AO824" s="276"/>
      <c r="AP824" s="276"/>
      <c r="AQ824" s="276"/>
      <c r="AR824" s="132" t="s">
        <v>284</v>
      </c>
      <c r="AS824" s="276"/>
      <c r="AT824" s="132" t="s">
        <v>179</v>
      </c>
      <c r="AU824" s="132" t="s">
        <v>86</v>
      </c>
      <c r="AV824" s="276"/>
      <c r="AW824" s="276"/>
      <c r="AX824" s="276"/>
      <c r="AY824" s="17" t="s">
        <v>177</v>
      </c>
      <c r="AZ824" s="276"/>
      <c r="BA824" s="276"/>
      <c r="BB824" s="276"/>
      <c r="BC824" s="276"/>
      <c r="BD824" s="276"/>
      <c r="BE824" s="133">
        <f>IF(N824="základní",J824,0)</f>
        <v>0</v>
      </c>
      <c r="BF824" s="133">
        <f>IF(N824="snížená",J824,0)</f>
        <v>0</v>
      </c>
      <c r="BG824" s="133">
        <f>IF(N824="zákl. přenesená",J824,0)</f>
        <v>0</v>
      </c>
      <c r="BH824" s="133">
        <f>IF(N824="sníž. přenesená",J824,0)</f>
        <v>0</v>
      </c>
      <c r="BI824" s="133">
        <f>IF(N824="nulová",J824,0)</f>
        <v>0</v>
      </c>
      <c r="BJ824" s="17" t="s">
        <v>83</v>
      </c>
      <c r="BK824" s="133">
        <f>ROUND(I824*H824,2)</f>
        <v>0</v>
      </c>
      <c r="BL824" s="17" t="s">
        <v>284</v>
      </c>
      <c r="BM824" s="132" t="s">
        <v>1163</v>
      </c>
    </row>
    <row r="825" spans="2:65" s="1" customFormat="1" x14ac:dyDescent="0.2">
      <c r="B825" s="28"/>
      <c r="C825" s="276"/>
      <c r="D825" s="134" t="s">
        <v>186</v>
      </c>
      <c r="E825" s="276"/>
      <c r="F825" s="135" t="s">
        <v>1164</v>
      </c>
      <c r="G825" s="276"/>
      <c r="H825" s="276"/>
      <c r="I825" s="136"/>
      <c r="J825" s="276"/>
      <c r="K825" s="276"/>
      <c r="L825" s="28"/>
      <c r="M825" s="137"/>
      <c r="N825" s="276"/>
      <c r="O825" s="276"/>
      <c r="P825" s="276"/>
      <c r="Q825" s="276"/>
      <c r="R825" s="276"/>
      <c r="S825" s="276"/>
      <c r="T825" s="44"/>
      <c r="U825" s="276"/>
      <c r="V825" s="276"/>
      <c r="W825" s="276"/>
      <c r="X825" s="276"/>
      <c r="Y825" s="276"/>
      <c r="Z825" s="276"/>
      <c r="AA825" s="276"/>
      <c r="AB825" s="276"/>
      <c r="AC825" s="276"/>
      <c r="AD825" s="276"/>
      <c r="AE825" s="276"/>
      <c r="AF825" s="276"/>
      <c r="AG825" s="276"/>
      <c r="AH825" s="276"/>
      <c r="AI825" s="276"/>
      <c r="AJ825" s="276"/>
      <c r="AK825" s="276"/>
      <c r="AL825" s="276"/>
      <c r="AM825" s="276"/>
      <c r="AN825" s="276"/>
      <c r="AO825" s="276"/>
      <c r="AP825" s="276"/>
      <c r="AQ825" s="276"/>
      <c r="AR825" s="276"/>
      <c r="AS825" s="276"/>
      <c r="AT825" s="17" t="s">
        <v>186</v>
      </c>
      <c r="AU825" s="17" t="s">
        <v>86</v>
      </c>
      <c r="AV825" s="276"/>
      <c r="AW825" s="276"/>
      <c r="AX825" s="276"/>
      <c r="AY825" s="276"/>
      <c r="AZ825" s="276"/>
      <c r="BA825" s="276"/>
      <c r="BB825" s="276"/>
      <c r="BC825" s="276"/>
      <c r="BD825" s="276"/>
      <c r="BE825" s="276"/>
      <c r="BF825" s="276"/>
      <c r="BG825" s="276"/>
      <c r="BH825" s="276"/>
      <c r="BI825" s="276"/>
      <c r="BJ825" s="276"/>
      <c r="BK825" s="276"/>
      <c r="BL825" s="276"/>
      <c r="BM825" s="276"/>
    </row>
    <row r="826" spans="2:65" s="13" customFormat="1" x14ac:dyDescent="0.2">
      <c r="B826" s="145"/>
      <c r="D826" s="139" t="s">
        <v>188</v>
      </c>
      <c r="E826" s="146" t="s">
        <v>3</v>
      </c>
      <c r="F826" s="147" t="s">
        <v>1165</v>
      </c>
      <c r="H826" s="148">
        <v>364.07299999999998</v>
      </c>
      <c r="I826" s="149"/>
      <c r="L826" s="145"/>
      <c r="M826" s="150"/>
      <c r="T826" s="151"/>
      <c r="AT826" s="146" t="s">
        <v>188</v>
      </c>
      <c r="AU826" s="146" t="s">
        <v>86</v>
      </c>
      <c r="AV826" s="13" t="s">
        <v>86</v>
      </c>
      <c r="AW826" s="13" t="s">
        <v>36</v>
      </c>
      <c r="AX826" s="13" t="s">
        <v>75</v>
      </c>
      <c r="AY826" s="146" t="s">
        <v>177</v>
      </c>
    </row>
    <row r="827" spans="2:65" s="12" customFormat="1" x14ac:dyDescent="0.2">
      <c r="B827" s="138"/>
      <c r="D827" s="139" t="s">
        <v>188</v>
      </c>
      <c r="E827" s="140" t="s">
        <v>3</v>
      </c>
      <c r="F827" s="141" t="s">
        <v>1166</v>
      </c>
      <c r="H827" s="140" t="s">
        <v>3</v>
      </c>
      <c r="I827" s="142"/>
      <c r="L827" s="138"/>
      <c r="M827" s="143"/>
      <c r="T827" s="144"/>
      <c r="AT827" s="140" t="s">
        <v>188</v>
      </c>
      <c r="AU827" s="140" t="s">
        <v>86</v>
      </c>
      <c r="AV827" s="12" t="s">
        <v>83</v>
      </c>
      <c r="AW827" s="12" t="s">
        <v>36</v>
      </c>
      <c r="AX827" s="12" t="s">
        <v>75</v>
      </c>
      <c r="AY827" s="140" t="s">
        <v>177</v>
      </c>
    </row>
    <row r="828" spans="2:65" s="13" customFormat="1" x14ac:dyDescent="0.2">
      <c r="B828" s="145"/>
      <c r="D828" s="139" t="s">
        <v>188</v>
      </c>
      <c r="E828" s="146" t="s">
        <v>3</v>
      </c>
      <c r="F828" s="147" t="s">
        <v>1167</v>
      </c>
      <c r="H828" s="148">
        <v>1123.19</v>
      </c>
      <c r="I828" s="149"/>
      <c r="L828" s="145"/>
      <c r="M828" s="150"/>
      <c r="T828" s="151"/>
      <c r="AT828" s="146" t="s">
        <v>188</v>
      </c>
      <c r="AU828" s="146" t="s">
        <v>86</v>
      </c>
      <c r="AV828" s="13" t="s">
        <v>86</v>
      </c>
      <c r="AW828" s="13" t="s">
        <v>36</v>
      </c>
      <c r="AX828" s="13" t="s">
        <v>75</v>
      </c>
      <c r="AY828" s="146" t="s">
        <v>177</v>
      </c>
    </row>
    <row r="829" spans="2:65" s="12" customFormat="1" x14ac:dyDescent="0.2">
      <c r="B829" s="138"/>
      <c r="D829" s="139" t="s">
        <v>188</v>
      </c>
      <c r="E829" s="140" t="s">
        <v>3</v>
      </c>
      <c r="F829" s="141" t="s">
        <v>1168</v>
      </c>
      <c r="H829" s="140" t="s">
        <v>3</v>
      </c>
      <c r="I829" s="142"/>
      <c r="L829" s="138"/>
      <c r="M829" s="143"/>
      <c r="T829" s="144"/>
      <c r="AT829" s="140" t="s">
        <v>188</v>
      </c>
      <c r="AU829" s="140" t="s">
        <v>86</v>
      </c>
      <c r="AV829" s="12" t="s">
        <v>83</v>
      </c>
      <c r="AW829" s="12" t="s">
        <v>36</v>
      </c>
      <c r="AX829" s="12" t="s">
        <v>75</v>
      </c>
      <c r="AY829" s="140" t="s">
        <v>177</v>
      </c>
    </row>
    <row r="830" spans="2:65" s="13" customFormat="1" x14ac:dyDescent="0.2">
      <c r="B830" s="145"/>
      <c r="D830" s="139" t="s">
        <v>188</v>
      </c>
      <c r="E830" s="146" t="s">
        <v>3</v>
      </c>
      <c r="F830" s="147" t="s">
        <v>1169</v>
      </c>
      <c r="H830" s="148">
        <v>712</v>
      </c>
      <c r="I830" s="149"/>
      <c r="L830" s="145"/>
      <c r="M830" s="150"/>
      <c r="T830" s="151"/>
      <c r="AT830" s="146" t="s">
        <v>188</v>
      </c>
      <c r="AU830" s="146" t="s">
        <v>86</v>
      </c>
      <c r="AV830" s="13" t="s">
        <v>86</v>
      </c>
      <c r="AW830" s="13" t="s">
        <v>36</v>
      </c>
      <c r="AX830" s="13" t="s">
        <v>75</v>
      </c>
      <c r="AY830" s="146" t="s">
        <v>177</v>
      </c>
    </row>
    <row r="831" spans="2:65" s="12" customFormat="1" x14ac:dyDescent="0.2">
      <c r="B831" s="138"/>
      <c r="D831" s="139" t="s">
        <v>188</v>
      </c>
      <c r="E831" s="140" t="s">
        <v>3</v>
      </c>
      <c r="F831" s="141" t="s">
        <v>1170</v>
      </c>
      <c r="H831" s="140" t="s">
        <v>3</v>
      </c>
      <c r="I831" s="142"/>
      <c r="L831" s="138"/>
      <c r="M831" s="143"/>
      <c r="T831" s="144"/>
      <c r="AT831" s="140" t="s">
        <v>188</v>
      </c>
      <c r="AU831" s="140" t="s">
        <v>86</v>
      </c>
      <c r="AV831" s="12" t="s">
        <v>83</v>
      </c>
      <c r="AW831" s="12" t="s">
        <v>36</v>
      </c>
      <c r="AX831" s="12" t="s">
        <v>75</v>
      </c>
      <c r="AY831" s="140" t="s">
        <v>177</v>
      </c>
    </row>
    <row r="832" spans="2:65" s="13" customFormat="1" x14ac:dyDescent="0.2">
      <c r="B832" s="145"/>
      <c r="D832" s="139" t="s">
        <v>188</v>
      </c>
      <c r="E832" s="146" t="s">
        <v>3</v>
      </c>
      <c r="F832" s="147" t="s">
        <v>1171</v>
      </c>
      <c r="H832" s="148">
        <v>502</v>
      </c>
      <c r="I832" s="149"/>
      <c r="L832" s="145"/>
      <c r="M832" s="150"/>
      <c r="T832" s="151"/>
      <c r="AT832" s="146" t="s">
        <v>188</v>
      </c>
      <c r="AU832" s="146" t="s">
        <v>86</v>
      </c>
      <c r="AV832" s="13" t="s">
        <v>86</v>
      </c>
      <c r="AW832" s="13" t="s">
        <v>36</v>
      </c>
      <c r="AX832" s="13" t="s">
        <v>75</v>
      </c>
      <c r="AY832" s="146" t="s">
        <v>177</v>
      </c>
    </row>
    <row r="833" spans="2:65" s="14" customFormat="1" x14ac:dyDescent="0.2">
      <c r="B833" s="152"/>
      <c r="D833" s="139" t="s">
        <v>188</v>
      </c>
      <c r="E833" s="153" t="s">
        <v>3</v>
      </c>
      <c r="F833" s="154" t="s">
        <v>199</v>
      </c>
      <c r="H833" s="155">
        <v>2701.2629999999999</v>
      </c>
      <c r="I833" s="156"/>
      <c r="L833" s="152"/>
      <c r="M833" s="157"/>
      <c r="T833" s="158"/>
      <c r="AT833" s="153" t="s">
        <v>188</v>
      </c>
      <c r="AU833" s="153" t="s">
        <v>86</v>
      </c>
      <c r="AV833" s="14" t="s">
        <v>184</v>
      </c>
      <c r="AW833" s="14" t="s">
        <v>36</v>
      </c>
      <c r="AX833" s="14" t="s">
        <v>83</v>
      </c>
      <c r="AY833" s="153" t="s">
        <v>177</v>
      </c>
    </row>
    <row r="834" spans="2:65" s="1" customFormat="1" ht="24.15" customHeight="1" x14ac:dyDescent="0.2">
      <c r="B834" s="120"/>
      <c r="C834" s="121" t="s">
        <v>1172</v>
      </c>
      <c r="D834" s="121" t="s">
        <v>179</v>
      </c>
      <c r="E834" s="122" t="s">
        <v>1173</v>
      </c>
      <c r="F834" s="123" t="s">
        <v>1174</v>
      </c>
      <c r="G834" s="124" t="s">
        <v>279</v>
      </c>
      <c r="H834" s="125">
        <v>1671.78</v>
      </c>
      <c r="I834" s="126"/>
      <c r="J834" s="127">
        <f>ROUND(I834*H834,2)</f>
        <v>0</v>
      </c>
      <c r="K834" s="123" t="s">
        <v>183</v>
      </c>
      <c r="L834" s="28"/>
      <c r="M834" s="128" t="s">
        <v>3</v>
      </c>
      <c r="N834" s="129" t="s">
        <v>46</v>
      </c>
      <c r="O834" s="276"/>
      <c r="P834" s="130">
        <f>O834*H834</f>
        <v>0</v>
      </c>
      <c r="Q834" s="130">
        <v>1E-4</v>
      </c>
      <c r="R834" s="130">
        <f>Q834*H834</f>
        <v>0.16717799999999999</v>
      </c>
      <c r="S834" s="130">
        <v>0</v>
      </c>
      <c r="T834" s="131">
        <f>S834*H834</f>
        <v>0</v>
      </c>
      <c r="U834" s="276"/>
      <c r="V834" s="276"/>
      <c r="W834" s="276"/>
      <c r="X834" s="276"/>
      <c r="Y834" s="276"/>
      <c r="Z834" s="276"/>
      <c r="AA834" s="276"/>
      <c r="AB834" s="276"/>
      <c r="AC834" s="276"/>
      <c r="AD834" s="276"/>
      <c r="AE834" s="276"/>
      <c r="AF834" s="276"/>
      <c r="AG834" s="276"/>
      <c r="AH834" s="276"/>
      <c r="AI834" s="276"/>
      <c r="AJ834" s="276"/>
      <c r="AK834" s="276"/>
      <c r="AL834" s="276"/>
      <c r="AM834" s="276"/>
      <c r="AN834" s="276"/>
      <c r="AO834" s="276"/>
      <c r="AP834" s="276"/>
      <c r="AQ834" s="276"/>
      <c r="AR834" s="132" t="s">
        <v>284</v>
      </c>
      <c r="AS834" s="276"/>
      <c r="AT834" s="132" t="s">
        <v>179</v>
      </c>
      <c r="AU834" s="132" t="s">
        <v>86</v>
      </c>
      <c r="AV834" s="276"/>
      <c r="AW834" s="276"/>
      <c r="AX834" s="276"/>
      <c r="AY834" s="17" t="s">
        <v>177</v>
      </c>
      <c r="AZ834" s="276"/>
      <c r="BA834" s="276"/>
      <c r="BB834" s="276"/>
      <c r="BC834" s="276"/>
      <c r="BD834" s="276"/>
      <c r="BE834" s="133">
        <f>IF(N834="základní",J834,0)</f>
        <v>0</v>
      </c>
      <c r="BF834" s="133">
        <f>IF(N834="snížená",J834,0)</f>
        <v>0</v>
      </c>
      <c r="BG834" s="133">
        <f>IF(N834="zákl. přenesená",J834,0)</f>
        <v>0</v>
      </c>
      <c r="BH834" s="133">
        <f>IF(N834="sníž. přenesená",J834,0)</f>
        <v>0</v>
      </c>
      <c r="BI834" s="133">
        <f>IF(N834="nulová",J834,0)</f>
        <v>0</v>
      </c>
      <c r="BJ834" s="17" t="s">
        <v>83</v>
      </c>
      <c r="BK834" s="133">
        <f>ROUND(I834*H834,2)</f>
        <v>0</v>
      </c>
      <c r="BL834" s="17" t="s">
        <v>284</v>
      </c>
      <c r="BM834" s="132" t="s">
        <v>1175</v>
      </c>
    </row>
    <row r="835" spans="2:65" s="1" customFormat="1" x14ac:dyDescent="0.2">
      <c r="B835" s="28"/>
      <c r="C835" s="276"/>
      <c r="D835" s="134" t="s">
        <v>186</v>
      </c>
      <c r="E835" s="276"/>
      <c r="F835" s="135" t="s">
        <v>1176</v>
      </c>
      <c r="G835" s="276"/>
      <c r="H835" s="276"/>
      <c r="I835" s="136"/>
      <c r="J835" s="276"/>
      <c r="K835" s="276"/>
      <c r="L835" s="28"/>
      <c r="M835" s="137"/>
      <c r="N835" s="276"/>
      <c r="O835" s="276"/>
      <c r="P835" s="276"/>
      <c r="Q835" s="276"/>
      <c r="R835" s="276"/>
      <c r="S835" s="276"/>
      <c r="T835" s="44"/>
      <c r="U835" s="276"/>
      <c r="V835" s="276"/>
      <c r="W835" s="276"/>
      <c r="X835" s="276"/>
      <c r="Y835" s="276"/>
      <c r="Z835" s="276"/>
      <c r="AA835" s="276"/>
      <c r="AB835" s="276"/>
      <c r="AC835" s="276"/>
      <c r="AD835" s="276"/>
      <c r="AE835" s="276"/>
      <c r="AF835" s="276"/>
      <c r="AG835" s="276"/>
      <c r="AH835" s="276"/>
      <c r="AI835" s="276"/>
      <c r="AJ835" s="276"/>
      <c r="AK835" s="276"/>
      <c r="AL835" s="276"/>
      <c r="AM835" s="276"/>
      <c r="AN835" s="276"/>
      <c r="AO835" s="276"/>
      <c r="AP835" s="276"/>
      <c r="AQ835" s="276"/>
      <c r="AR835" s="276"/>
      <c r="AS835" s="276"/>
      <c r="AT835" s="17" t="s">
        <v>186</v>
      </c>
      <c r="AU835" s="17" t="s">
        <v>86</v>
      </c>
      <c r="AV835" s="276"/>
      <c r="AW835" s="276"/>
      <c r="AX835" s="276"/>
      <c r="AY835" s="276"/>
      <c r="AZ835" s="276"/>
      <c r="BA835" s="276"/>
      <c r="BB835" s="276"/>
      <c r="BC835" s="276"/>
      <c r="BD835" s="276"/>
      <c r="BE835" s="276"/>
      <c r="BF835" s="276"/>
      <c r="BG835" s="276"/>
      <c r="BH835" s="276"/>
      <c r="BI835" s="276"/>
      <c r="BJ835" s="276"/>
      <c r="BK835" s="276"/>
      <c r="BL835" s="276"/>
      <c r="BM835" s="276"/>
    </row>
    <row r="836" spans="2:65" s="12" customFormat="1" x14ac:dyDescent="0.2">
      <c r="B836" s="138"/>
      <c r="D836" s="139" t="s">
        <v>188</v>
      </c>
      <c r="E836" s="140" t="s">
        <v>3</v>
      </c>
      <c r="F836" s="141" t="s">
        <v>1177</v>
      </c>
      <c r="H836" s="140" t="s">
        <v>3</v>
      </c>
      <c r="I836" s="142"/>
      <c r="L836" s="138"/>
      <c r="M836" s="143"/>
      <c r="T836" s="144"/>
      <c r="AT836" s="140" t="s">
        <v>188</v>
      </c>
      <c r="AU836" s="140" t="s">
        <v>86</v>
      </c>
      <c r="AV836" s="12" t="s">
        <v>83</v>
      </c>
      <c r="AW836" s="12" t="s">
        <v>36</v>
      </c>
      <c r="AX836" s="12" t="s">
        <v>75</v>
      </c>
      <c r="AY836" s="140" t="s">
        <v>177</v>
      </c>
    </row>
    <row r="837" spans="2:65" s="13" customFormat="1" x14ac:dyDescent="0.2">
      <c r="B837" s="145"/>
      <c r="D837" s="139" t="s">
        <v>188</v>
      </c>
      <c r="E837" s="146" t="s">
        <v>3</v>
      </c>
      <c r="F837" s="147" t="s">
        <v>1178</v>
      </c>
      <c r="H837" s="148">
        <v>1671.78</v>
      </c>
      <c r="I837" s="149"/>
      <c r="L837" s="145"/>
      <c r="M837" s="150"/>
      <c r="T837" s="151"/>
      <c r="AT837" s="146" t="s">
        <v>188</v>
      </c>
      <c r="AU837" s="146" t="s">
        <v>86</v>
      </c>
      <c r="AV837" s="13" t="s">
        <v>86</v>
      </c>
      <c r="AW837" s="13" t="s">
        <v>36</v>
      </c>
      <c r="AX837" s="13" t="s">
        <v>83</v>
      </c>
      <c r="AY837" s="146" t="s">
        <v>177</v>
      </c>
    </row>
    <row r="838" spans="2:65" s="1" customFormat="1" ht="37.65" customHeight="1" x14ac:dyDescent="0.2">
      <c r="B838" s="120"/>
      <c r="C838" s="121" t="s">
        <v>1179</v>
      </c>
      <c r="D838" s="121" t="s">
        <v>179</v>
      </c>
      <c r="E838" s="122" t="s">
        <v>1180</v>
      </c>
      <c r="F838" s="123" t="s">
        <v>1181</v>
      </c>
      <c r="G838" s="124" t="s">
        <v>279</v>
      </c>
      <c r="H838" s="125">
        <v>2701.2629999999999</v>
      </c>
      <c r="I838" s="126"/>
      <c r="J838" s="127">
        <f>ROUND(I838*H838,2)</f>
        <v>0</v>
      </c>
      <c r="K838" s="123" t="s">
        <v>183</v>
      </c>
      <c r="L838" s="28"/>
      <c r="M838" s="128" t="s">
        <v>3</v>
      </c>
      <c r="N838" s="129" t="s">
        <v>46</v>
      </c>
      <c r="O838" s="276"/>
      <c r="P838" s="130">
        <f>O838*H838</f>
        <v>0</v>
      </c>
      <c r="Q838" s="130">
        <v>2.5999999999999998E-4</v>
      </c>
      <c r="R838" s="130">
        <f>Q838*H838</f>
        <v>0.70232837999999986</v>
      </c>
      <c r="S838" s="130">
        <v>0</v>
      </c>
      <c r="T838" s="131">
        <f>S838*H838</f>
        <v>0</v>
      </c>
      <c r="U838" s="276"/>
      <c r="V838" s="276"/>
      <c r="W838" s="276"/>
      <c r="X838" s="276"/>
      <c r="Y838" s="276"/>
      <c r="Z838" s="276"/>
      <c r="AA838" s="276"/>
      <c r="AB838" s="276"/>
      <c r="AC838" s="276"/>
      <c r="AD838" s="276"/>
      <c r="AE838" s="276"/>
      <c r="AF838" s="276"/>
      <c r="AG838" s="276"/>
      <c r="AH838" s="276"/>
      <c r="AI838" s="276"/>
      <c r="AJ838" s="276"/>
      <c r="AK838" s="276"/>
      <c r="AL838" s="276"/>
      <c r="AM838" s="276"/>
      <c r="AN838" s="276"/>
      <c r="AO838" s="276"/>
      <c r="AP838" s="276"/>
      <c r="AQ838" s="276"/>
      <c r="AR838" s="132" t="s">
        <v>284</v>
      </c>
      <c r="AS838" s="276"/>
      <c r="AT838" s="132" t="s">
        <v>179</v>
      </c>
      <c r="AU838" s="132" t="s">
        <v>86</v>
      </c>
      <c r="AV838" s="276"/>
      <c r="AW838" s="276"/>
      <c r="AX838" s="276"/>
      <c r="AY838" s="17" t="s">
        <v>177</v>
      </c>
      <c r="AZ838" s="276"/>
      <c r="BA838" s="276"/>
      <c r="BB838" s="276"/>
      <c r="BC838" s="276"/>
      <c r="BD838" s="276"/>
      <c r="BE838" s="133">
        <f>IF(N838="základní",J838,0)</f>
        <v>0</v>
      </c>
      <c r="BF838" s="133">
        <f>IF(N838="snížená",J838,0)</f>
        <v>0</v>
      </c>
      <c r="BG838" s="133">
        <f>IF(N838="zákl. přenesená",J838,0)</f>
        <v>0</v>
      </c>
      <c r="BH838" s="133">
        <f>IF(N838="sníž. přenesená",J838,0)</f>
        <v>0</v>
      </c>
      <c r="BI838" s="133">
        <f>IF(N838="nulová",J838,0)</f>
        <v>0</v>
      </c>
      <c r="BJ838" s="17" t="s">
        <v>83</v>
      </c>
      <c r="BK838" s="133">
        <f>ROUND(I838*H838,2)</f>
        <v>0</v>
      </c>
      <c r="BL838" s="17" t="s">
        <v>284</v>
      </c>
      <c r="BM838" s="132" t="s">
        <v>1182</v>
      </c>
    </row>
    <row r="839" spans="2:65" s="1" customFormat="1" x14ac:dyDescent="0.2">
      <c r="B839" s="28"/>
      <c r="C839" s="276"/>
      <c r="D839" s="134" t="s">
        <v>186</v>
      </c>
      <c r="E839" s="276"/>
      <c r="F839" s="135" t="s">
        <v>1183</v>
      </c>
      <c r="G839" s="276"/>
      <c r="H839" s="276"/>
      <c r="I839" s="136"/>
      <c r="J839" s="276"/>
      <c r="K839" s="276"/>
      <c r="L839" s="28"/>
      <c r="M839" s="137"/>
      <c r="N839" s="276"/>
      <c r="O839" s="276"/>
      <c r="P839" s="276"/>
      <c r="Q839" s="276"/>
      <c r="R839" s="276"/>
      <c r="S839" s="276"/>
      <c r="T839" s="44"/>
      <c r="U839" s="276"/>
      <c r="V839" s="276"/>
      <c r="W839" s="276"/>
      <c r="X839" s="276"/>
      <c r="Y839" s="276"/>
      <c r="Z839" s="276"/>
      <c r="AA839" s="276"/>
      <c r="AB839" s="276"/>
      <c r="AC839" s="276"/>
      <c r="AD839" s="276"/>
      <c r="AE839" s="276"/>
      <c r="AF839" s="276"/>
      <c r="AG839" s="276"/>
      <c r="AH839" s="276"/>
      <c r="AI839" s="276"/>
      <c r="AJ839" s="276"/>
      <c r="AK839" s="276"/>
      <c r="AL839" s="276"/>
      <c r="AM839" s="276"/>
      <c r="AN839" s="276"/>
      <c r="AO839" s="276"/>
      <c r="AP839" s="276"/>
      <c r="AQ839" s="276"/>
      <c r="AR839" s="276"/>
      <c r="AS839" s="276"/>
      <c r="AT839" s="17" t="s">
        <v>186</v>
      </c>
      <c r="AU839" s="17" t="s">
        <v>86</v>
      </c>
      <c r="AV839" s="276"/>
      <c r="AW839" s="276"/>
      <c r="AX839" s="276"/>
      <c r="AY839" s="276"/>
      <c r="AZ839" s="276"/>
      <c r="BA839" s="276"/>
      <c r="BB839" s="276"/>
      <c r="BC839" s="276"/>
      <c r="BD839" s="276"/>
      <c r="BE839" s="276"/>
      <c r="BF839" s="276"/>
      <c r="BG839" s="276"/>
      <c r="BH839" s="276"/>
      <c r="BI839" s="276"/>
      <c r="BJ839" s="276"/>
      <c r="BK839" s="276"/>
      <c r="BL839" s="276"/>
      <c r="BM839" s="276"/>
    </row>
    <row r="840" spans="2:65" s="11" customFormat="1" ht="22.65" customHeight="1" x14ac:dyDescent="0.25">
      <c r="B840" s="108"/>
      <c r="D840" s="109" t="s">
        <v>74</v>
      </c>
      <c r="E840" s="118" t="s">
        <v>1184</v>
      </c>
      <c r="F840" s="118" t="s">
        <v>1185</v>
      </c>
      <c r="I840" s="111"/>
      <c r="J840" s="119">
        <f>BK840</f>
        <v>0</v>
      </c>
      <c r="L840" s="108"/>
      <c r="M840" s="113"/>
      <c r="P840" s="114">
        <f>SUM(P841:P847)</f>
        <v>0</v>
      </c>
      <c r="R840" s="114">
        <f>SUM(R841:R847)</f>
        <v>5.2519999999999997E-3</v>
      </c>
      <c r="T840" s="115">
        <f>SUM(T841:T847)</f>
        <v>0</v>
      </c>
      <c r="AR840" s="109" t="s">
        <v>86</v>
      </c>
      <c r="AT840" s="116" t="s">
        <v>74</v>
      </c>
      <c r="AU840" s="116" t="s">
        <v>83</v>
      </c>
      <c r="AY840" s="109" t="s">
        <v>177</v>
      </c>
      <c r="BK840" s="117">
        <f>SUM(BK841:BK847)</f>
        <v>0</v>
      </c>
    </row>
    <row r="841" spans="2:65" s="1" customFormat="1" ht="16.5" customHeight="1" x14ac:dyDescent="0.2">
      <c r="B841" s="120"/>
      <c r="C841" s="121" t="s">
        <v>1186</v>
      </c>
      <c r="D841" s="121" t="s">
        <v>179</v>
      </c>
      <c r="E841" s="122" t="s">
        <v>1187</v>
      </c>
      <c r="F841" s="123" t="s">
        <v>1188</v>
      </c>
      <c r="G841" s="124" t="s">
        <v>279</v>
      </c>
      <c r="H841" s="125">
        <v>4</v>
      </c>
      <c r="I841" s="126"/>
      <c r="J841" s="127">
        <f>ROUND(I841*H841,2)</f>
        <v>0</v>
      </c>
      <c r="K841" s="123" t="s">
        <v>183</v>
      </c>
      <c r="L841" s="28"/>
      <c r="M841" s="128" t="s">
        <v>3</v>
      </c>
      <c r="N841" s="129" t="s">
        <v>46</v>
      </c>
      <c r="O841" s="276"/>
      <c r="P841" s="130">
        <f>O841*H841</f>
        <v>0</v>
      </c>
      <c r="Q841" s="130">
        <v>0</v>
      </c>
      <c r="R841" s="130">
        <f>Q841*H841</f>
        <v>0</v>
      </c>
      <c r="S841" s="130">
        <v>0</v>
      </c>
      <c r="T841" s="131">
        <f>S841*H841</f>
        <v>0</v>
      </c>
      <c r="U841" s="276"/>
      <c r="V841" s="276"/>
      <c r="W841" s="276"/>
      <c r="X841" s="276"/>
      <c r="Y841" s="276"/>
      <c r="Z841" s="276"/>
      <c r="AA841" s="276"/>
      <c r="AB841" s="276"/>
      <c r="AC841" s="276"/>
      <c r="AD841" s="276"/>
      <c r="AE841" s="276"/>
      <c r="AF841" s="276"/>
      <c r="AG841" s="276"/>
      <c r="AH841" s="276"/>
      <c r="AI841" s="276"/>
      <c r="AJ841" s="276"/>
      <c r="AK841" s="276"/>
      <c r="AL841" s="276"/>
      <c r="AM841" s="276"/>
      <c r="AN841" s="276"/>
      <c r="AO841" s="276"/>
      <c r="AP841" s="276"/>
      <c r="AQ841" s="276"/>
      <c r="AR841" s="132" t="s">
        <v>284</v>
      </c>
      <c r="AS841" s="276"/>
      <c r="AT841" s="132" t="s">
        <v>179</v>
      </c>
      <c r="AU841" s="132" t="s">
        <v>86</v>
      </c>
      <c r="AV841" s="276"/>
      <c r="AW841" s="276"/>
      <c r="AX841" s="276"/>
      <c r="AY841" s="17" t="s">
        <v>177</v>
      </c>
      <c r="AZ841" s="276"/>
      <c r="BA841" s="276"/>
      <c r="BB841" s="276"/>
      <c r="BC841" s="276"/>
      <c r="BD841" s="276"/>
      <c r="BE841" s="133">
        <f>IF(N841="základní",J841,0)</f>
        <v>0</v>
      </c>
      <c r="BF841" s="133">
        <f>IF(N841="snížená",J841,0)</f>
        <v>0</v>
      </c>
      <c r="BG841" s="133">
        <f>IF(N841="zákl. přenesená",J841,0)</f>
        <v>0</v>
      </c>
      <c r="BH841" s="133">
        <f>IF(N841="sníž. přenesená",J841,0)</f>
        <v>0</v>
      </c>
      <c r="BI841" s="133">
        <f>IF(N841="nulová",J841,0)</f>
        <v>0</v>
      </c>
      <c r="BJ841" s="17" t="s">
        <v>83</v>
      </c>
      <c r="BK841" s="133">
        <f>ROUND(I841*H841,2)</f>
        <v>0</v>
      </c>
      <c r="BL841" s="17" t="s">
        <v>284</v>
      </c>
      <c r="BM841" s="132" t="s">
        <v>1189</v>
      </c>
    </row>
    <row r="842" spans="2:65" s="1" customFormat="1" x14ac:dyDescent="0.2">
      <c r="B842" s="28"/>
      <c r="C842" s="276"/>
      <c r="D842" s="134" t="s">
        <v>186</v>
      </c>
      <c r="E842" s="276"/>
      <c r="F842" s="135" t="s">
        <v>1190</v>
      </c>
      <c r="G842" s="276"/>
      <c r="H842" s="276"/>
      <c r="I842" s="136"/>
      <c r="J842" s="276"/>
      <c r="K842" s="276"/>
      <c r="L842" s="28"/>
      <c r="M842" s="137"/>
      <c r="N842" s="276"/>
      <c r="O842" s="276"/>
      <c r="P842" s="276"/>
      <c r="Q842" s="276"/>
      <c r="R842" s="276"/>
      <c r="S842" s="276"/>
      <c r="T842" s="44"/>
      <c r="U842" s="276"/>
      <c r="V842" s="276"/>
      <c r="W842" s="276"/>
      <c r="X842" s="276"/>
      <c r="Y842" s="276"/>
      <c r="Z842" s="276"/>
      <c r="AA842" s="276"/>
      <c r="AB842" s="276"/>
      <c r="AC842" s="276"/>
      <c r="AD842" s="276"/>
      <c r="AE842" s="276"/>
      <c r="AF842" s="276"/>
      <c r="AG842" s="276"/>
      <c r="AH842" s="276"/>
      <c r="AI842" s="276"/>
      <c r="AJ842" s="276"/>
      <c r="AK842" s="276"/>
      <c r="AL842" s="276"/>
      <c r="AM842" s="276"/>
      <c r="AN842" s="276"/>
      <c r="AO842" s="276"/>
      <c r="AP842" s="276"/>
      <c r="AQ842" s="276"/>
      <c r="AR842" s="276"/>
      <c r="AS842" s="276"/>
      <c r="AT842" s="17" t="s">
        <v>186</v>
      </c>
      <c r="AU842" s="17" t="s">
        <v>86</v>
      </c>
      <c r="AV842" s="276"/>
      <c r="AW842" s="276"/>
      <c r="AX842" s="276"/>
      <c r="AY842" s="276"/>
      <c r="AZ842" s="276"/>
      <c r="BA842" s="276"/>
      <c r="BB842" s="276"/>
      <c r="BC842" s="276"/>
      <c r="BD842" s="276"/>
      <c r="BE842" s="276"/>
      <c r="BF842" s="276"/>
      <c r="BG842" s="276"/>
      <c r="BH842" s="276"/>
      <c r="BI842" s="276"/>
      <c r="BJ842" s="276"/>
      <c r="BK842" s="276"/>
      <c r="BL842" s="276"/>
      <c r="BM842" s="276"/>
    </row>
    <row r="843" spans="2:65" s="12" customFormat="1" x14ac:dyDescent="0.2">
      <c r="B843" s="138"/>
      <c r="D843" s="139" t="s">
        <v>188</v>
      </c>
      <c r="E843" s="140" t="s">
        <v>3</v>
      </c>
      <c r="F843" s="141" t="s">
        <v>1191</v>
      </c>
      <c r="H843" s="140" t="s">
        <v>3</v>
      </c>
      <c r="I843" s="142"/>
      <c r="L843" s="138"/>
      <c r="M843" s="143"/>
      <c r="T843" s="144"/>
      <c r="AT843" s="140" t="s">
        <v>188</v>
      </c>
      <c r="AU843" s="140" t="s">
        <v>86</v>
      </c>
      <c r="AV843" s="12" t="s">
        <v>83</v>
      </c>
      <c r="AW843" s="12" t="s">
        <v>36</v>
      </c>
      <c r="AX843" s="12" t="s">
        <v>75</v>
      </c>
      <c r="AY843" s="140" t="s">
        <v>177</v>
      </c>
    </row>
    <row r="844" spans="2:65" s="13" customFormat="1" x14ac:dyDescent="0.2">
      <c r="B844" s="145"/>
      <c r="D844" s="139" t="s">
        <v>188</v>
      </c>
      <c r="E844" s="146" t="s">
        <v>3</v>
      </c>
      <c r="F844" s="147" t="s">
        <v>1192</v>
      </c>
      <c r="H844" s="148">
        <v>4</v>
      </c>
      <c r="I844" s="149"/>
      <c r="L844" s="145"/>
      <c r="M844" s="150"/>
      <c r="T844" s="151"/>
      <c r="AT844" s="146" t="s">
        <v>188</v>
      </c>
      <c r="AU844" s="146" t="s">
        <v>86</v>
      </c>
      <c r="AV844" s="13" t="s">
        <v>86</v>
      </c>
      <c r="AW844" s="13" t="s">
        <v>36</v>
      </c>
      <c r="AX844" s="13" t="s">
        <v>83</v>
      </c>
      <c r="AY844" s="146" t="s">
        <v>177</v>
      </c>
    </row>
    <row r="845" spans="2:65" s="1" customFormat="1" ht="16.5" customHeight="1" x14ac:dyDescent="0.2">
      <c r="B845" s="120"/>
      <c r="C845" s="159" t="s">
        <v>1193</v>
      </c>
      <c r="D845" s="159" t="s">
        <v>246</v>
      </c>
      <c r="E845" s="160" t="s">
        <v>1194</v>
      </c>
      <c r="F845" s="161" t="s">
        <v>2645</v>
      </c>
      <c r="G845" s="162" t="s">
        <v>279</v>
      </c>
      <c r="H845" s="163">
        <v>4.04</v>
      </c>
      <c r="I845" s="164"/>
      <c r="J845" s="165">
        <f>ROUND(I845*H845,2)</f>
        <v>0</v>
      </c>
      <c r="K845" s="161" t="s">
        <v>338</v>
      </c>
      <c r="L845" s="166"/>
      <c r="M845" s="167" t="s">
        <v>3</v>
      </c>
      <c r="N845" s="168" t="s">
        <v>46</v>
      </c>
      <c r="O845" s="276"/>
      <c r="P845" s="130">
        <f>O845*H845</f>
        <v>0</v>
      </c>
      <c r="Q845" s="130">
        <v>1.2999999999999999E-3</v>
      </c>
      <c r="R845" s="130">
        <f>Q845*H845</f>
        <v>5.2519999999999997E-3</v>
      </c>
      <c r="S845" s="130">
        <v>0</v>
      </c>
      <c r="T845" s="131">
        <f>S845*H845</f>
        <v>0</v>
      </c>
      <c r="U845" s="276"/>
      <c r="V845" s="276"/>
      <c r="W845" s="276"/>
      <c r="X845" s="276"/>
      <c r="Y845" s="276"/>
      <c r="Z845" s="276"/>
      <c r="AA845" s="276"/>
      <c r="AB845" s="276"/>
      <c r="AC845" s="276"/>
      <c r="AD845" s="276"/>
      <c r="AE845" s="276"/>
      <c r="AF845" s="276"/>
      <c r="AG845" s="276"/>
      <c r="AH845" s="276"/>
      <c r="AI845" s="276"/>
      <c r="AJ845" s="276"/>
      <c r="AK845" s="276"/>
      <c r="AL845" s="276"/>
      <c r="AM845" s="276"/>
      <c r="AN845" s="276"/>
      <c r="AO845" s="276"/>
      <c r="AP845" s="276"/>
      <c r="AQ845" s="276"/>
      <c r="AR845" s="132" t="s">
        <v>406</v>
      </c>
      <c r="AS845" s="276"/>
      <c r="AT845" s="132" t="s">
        <v>246</v>
      </c>
      <c r="AU845" s="132" t="s">
        <v>86</v>
      </c>
      <c r="AV845" s="276"/>
      <c r="AW845" s="276"/>
      <c r="AX845" s="276"/>
      <c r="AY845" s="17" t="s">
        <v>177</v>
      </c>
      <c r="AZ845" s="276"/>
      <c r="BA845" s="276"/>
      <c r="BB845" s="276"/>
      <c r="BC845" s="276"/>
      <c r="BD845" s="276"/>
      <c r="BE845" s="133">
        <f>IF(N845="základní",J845,0)</f>
        <v>0</v>
      </c>
      <c r="BF845" s="133">
        <f>IF(N845="snížená",J845,0)</f>
        <v>0</v>
      </c>
      <c r="BG845" s="133">
        <f>IF(N845="zákl. přenesená",J845,0)</f>
        <v>0</v>
      </c>
      <c r="BH845" s="133">
        <f>IF(N845="sníž. přenesená",J845,0)</f>
        <v>0</v>
      </c>
      <c r="BI845" s="133">
        <f>IF(N845="nulová",J845,0)</f>
        <v>0</v>
      </c>
      <c r="BJ845" s="17" t="s">
        <v>83</v>
      </c>
      <c r="BK845" s="133">
        <f>ROUND(I845*H845,2)</f>
        <v>0</v>
      </c>
      <c r="BL845" s="17" t="s">
        <v>284</v>
      </c>
      <c r="BM845" s="132" t="s">
        <v>1195</v>
      </c>
    </row>
    <row r="846" spans="2:65" s="1" customFormat="1" ht="48.9" customHeight="1" x14ac:dyDescent="0.2">
      <c r="B846" s="120"/>
      <c r="C846" s="121" t="s">
        <v>1196</v>
      </c>
      <c r="D846" s="121" t="s">
        <v>179</v>
      </c>
      <c r="E846" s="122" t="s">
        <v>1197</v>
      </c>
      <c r="F846" s="123" t="s">
        <v>1198</v>
      </c>
      <c r="G846" s="124" t="s">
        <v>227</v>
      </c>
      <c r="H846" s="125">
        <v>5.0000000000000001E-3</v>
      </c>
      <c r="I846" s="126"/>
      <c r="J846" s="127">
        <f>ROUND(I846*H846,2)</f>
        <v>0</v>
      </c>
      <c r="K846" s="123" t="s">
        <v>183</v>
      </c>
      <c r="L846" s="28"/>
      <c r="M846" s="128" t="s">
        <v>3</v>
      </c>
      <c r="N846" s="129" t="s">
        <v>46</v>
      </c>
      <c r="O846" s="276"/>
      <c r="P846" s="130">
        <f>O846*H846</f>
        <v>0</v>
      </c>
      <c r="Q846" s="130">
        <v>0</v>
      </c>
      <c r="R846" s="130">
        <f>Q846*H846</f>
        <v>0</v>
      </c>
      <c r="S846" s="130">
        <v>0</v>
      </c>
      <c r="T846" s="131">
        <f>S846*H846</f>
        <v>0</v>
      </c>
      <c r="U846" s="276"/>
      <c r="V846" s="276"/>
      <c r="W846" s="276"/>
      <c r="X846" s="276"/>
      <c r="Y846" s="276"/>
      <c r="Z846" s="276"/>
      <c r="AA846" s="276"/>
      <c r="AB846" s="276"/>
      <c r="AC846" s="276"/>
      <c r="AD846" s="276"/>
      <c r="AE846" s="276"/>
      <c r="AF846" s="276"/>
      <c r="AG846" s="276"/>
      <c r="AH846" s="276"/>
      <c r="AI846" s="276"/>
      <c r="AJ846" s="276"/>
      <c r="AK846" s="276"/>
      <c r="AL846" s="276"/>
      <c r="AM846" s="276"/>
      <c r="AN846" s="276"/>
      <c r="AO846" s="276"/>
      <c r="AP846" s="276"/>
      <c r="AQ846" s="276"/>
      <c r="AR846" s="132" t="s">
        <v>284</v>
      </c>
      <c r="AS846" s="276"/>
      <c r="AT846" s="132" t="s">
        <v>179</v>
      </c>
      <c r="AU846" s="132" t="s">
        <v>86</v>
      </c>
      <c r="AV846" s="276"/>
      <c r="AW846" s="276"/>
      <c r="AX846" s="276"/>
      <c r="AY846" s="17" t="s">
        <v>177</v>
      </c>
      <c r="AZ846" s="276"/>
      <c r="BA846" s="276"/>
      <c r="BB846" s="276"/>
      <c r="BC846" s="276"/>
      <c r="BD846" s="276"/>
      <c r="BE846" s="133">
        <f>IF(N846="základní",J846,0)</f>
        <v>0</v>
      </c>
      <c r="BF846" s="133">
        <f>IF(N846="snížená",J846,0)</f>
        <v>0</v>
      </c>
      <c r="BG846" s="133">
        <f>IF(N846="zákl. přenesená",J846,0)</f>
        <v>0</v>
      </c>
      <c r="BH846" s="133">
        <f>IF(N846="sníž. přenesená",J846,0)</f>
        <v>0</v>
      </c>
      <c r="BI846" s="133">
        <f>IF(N846="nulová",J846,0)</f>
        <v>0</v>
      </c>
      <c r="BJ846" s="17" t="s">
        <v>83</v>
      </c>
      <c r="BK846" s="133">
        <f>ROUND(I846*H846,2)</f>
        <v>0</v>
      </c>
      <c r="BL846" s="17" t="s">
        <v>284</v>
      </c>
      <c r="BM846" s="132" t="s">
        <v>1199</v>
      </c>
    </row>
    <row r="847" spans="2:65" s="1" customFormat="1" x14ac:dyDescent="0.2">
      <c r="B847" s="28"/>
      <c r="C847" s="276"/>
      <c r="D847" s="134" t="s">
        <v>186</v>
      </c>
      <c r="E847" s="276"/>
      <c r="F847" s="135" t="s">
        <v>1200</v>
      </c>
      <c r="G847" s="276"/>
      <c r="H847" s="276"/>
      <c r="I847" s="136"/>
      <c r="J847" s="276"/>
      <c r="K847" s="276"/>
      <c r="L847" s="28"/>
      <c r="M847" s="137"/>
      <c r="N847" s="276"/>
      <c r="O847" s="276"/>
      <c r="P847" s="276"/>
      <c r="Q847" s="276"/>
      <c r="R847" s="276"/>
      <c r="S847" s="276"/>
      <c r="T847" s="44"/>
      <c r="U847" s="276"/>
      <c r="V847" s="276"/>
      <c r="W847" s="276"/>
      <c r="X847" s="276"/>
      <c r="Y847" s="276"/>
      <c r="Z847" s="276"/>
      <c r="AA847" s="276"/>
      <c r="AB847" s="276"/>
      <c r="AC847" s="276"/>
      <c r="AD847" s="276"/>
      <c r="AE847" s="276"/>
      <c r="AF847" s="276"/>
      <c r="AG847" s="276"/>
      <c r="AH847" s="276"/>
      <c r="AI847" s="276"/>
      <c r="AJ847" s="276"/>
      <c r="AK847" s="276"/>
      <c r="AL847" s="276"/>
      <c r="AM847" s="276"/>
      <c r="AN847" s="276"/>
      <c r="AO847" s="276"/>
      <c r="AP847" s="276"/>
      <c r="AQ847" s="276"/>
      <c r="AR847" s="276"/>
      <c r="AS847" s="276"/>
      <c r="AT847" s="17" t="s">
        <v>186</v>
      </c>
      <c r="AU847" s="17" t="s">
        <v>86</v>
      </c>
      <c r="AV847" s="276"/>
      <c r="AW847" s="276"/>
      <c r="AX847" s="276"/>
      <c r="AY847" s="276"/>
      <c r="AZ847" s="276"/>
      <c r="BA847" s="276"/>
      <c r="BB847" s="276"/>
      <c r="BC847" s="276"/>
      <c r="BD847" s="276"/>
      <c r="BE847" s="276"/>
      <c r="BF847" s="276"/>
      <c r="BG847" s="276"/>
      <c r="BH847" s="276"/>
      <c r="BI847" s="276"/>
      <c r="BJ847" s="276"/>
      <c r="BK847" s="276"/>
      <c r="BL847" s="276"/>
      <c r="BM847" s="276"/>
    </row>
    <row r="848" spans="2:65" s="11" customFormat="1" ht="22.65" customHeight="1" x14ac:dyDescent="0.25">
      <c r="B848" s="108"/>
      <c r="D848" s="109" t="s">
        <v>74</v>
      </c>
      <c r="E848" s="118" t="s">
        <v>1201</v>
      </c>
      <c r="F848" s="118" t="s">
        <v>1202</v>
      </c>
      <c r="I848" s="111"/>
      <c r="J848" s="119">
        <f>BK848</f>
        <v>0</v>
      </c>
      <c r="L848" s="108"/>
      <c r="M848" s="113"/>
      <c r="P848" s="114">
        <f>SUM(P849:P852)</f>
        <v>0</v>
      </c>
      <c r="R848" s="114">
        <f>SUM(R849:R852)</f>
        <v>0.1644909</v>
      </c>
      <c r="T848" s="115">
        <f>SUM(T849:T852)</f>
        <v>0</v>
      </c>
      <c r="AR848" s="109" t="s">
        <v>86</v>
      </c>
      <c r="AT848" s="116" t="s">
        <v>74</v>
      </c>
      <c r="AU848" s="116" t="s">
        <v>83</v>
      </c>
      <c r="AY848" s="109" t="s">
        <v>177</v>
      </c>
      <c r="BK848" s="117">
        <f>SUM(BK849:BK852)</f>
        <v>0</v>
      </c>
    </row>
    <row r="849" spans="2:65" s="1" customFormat="1" ht="44.25" customHeight="1" x14ac:dyDescent="0.2">
      <c r="B849" s="120"/>
      <c r="C849" s="121" t="s">
        <v>1203</v>
      </c>
      <c r="D849" s="121" t="s">
        <v>179</v>
      </c>
      <c r="E849" s="122" t="s">
        <v>1204</v>
      </c>
      <c r="F849" s="123" t="s">
        <v>1205</v>
      </c>
      <c r="G849" s="124" t="s">
        <v>279</v>
      </c>
      <c r="H849" s="125">
        <v>15.33</v>
      </c>
      <c r="I849" s="126"/>
      <c r="J849" s="127">
        <f>ROUND(I849*H849,2)</f>
        <v>0</v>
      </c>
      <c r="K849" s="123" t="s">
        <v>183</v>
      </c>
      <c r="L849" s="28"/>
      <c r="M849" s="128" t="s">
        <v>3</v>
      </c>
      <c r="N849" s="129" t="s">
        <v>46</v>
      </c>
      <c r="O849" s="276"/>
      <c r="P849" s="130">
        <f>O849*H849</f>
        <v>0</v>
      </c>
      <c r="Q849" s="130">
        <v>1.073E-2</v>
      </c>
      <c r="R849" s="130">
        <f>Q849*H849</f>
        <v>0.1644909</v>
      </c>
      <c r="S849" s="130">
        <v>0</v>
      </c>
      <c r="T849" s="131">
        <f>S849*H849</f>
        <v>0</v>
      </c>
      <c r="U849" s="276"/>
      <c r="V849" s="276"/>
      <c r="W849" s="276"/>
      <c r="X849" s="276"/>
      <c r="Y849" s="276"/>
      <c r="Z849" s="276"/>
      <c r="AA849" s="276"/>
      <c r="AB849" s="276"/>
      <c r="AC849" s="276"/>
      <c r="AD849" s="276"/>
      <c r="AE849" s="276"/>
      <c r="AF849" s="276"/>
      <c r="AG849" s="276"/>
      <c r="AH849" s="276"/>
      <c r="AI849" s="276"/>
      <c r="AJ849" s="276"/>
      <c r="AK849" s="276"/>
      <c r="AL849" s="276"/>
      <c r="AM849" s="276"/>
      <c r="AN849" s="276"/>
      <c r="AO849" s="276"/>
      <c r="AP849" s="276"/>
      <c r="AQ849" s="276"/>
      <c r="AR849" s="132" t="s">
        <v>284</v>
      </c>
      <c r="AS849" s="276"/>
      <c r="AT849" s="132" t="s">
        <v>179</v>
      </c>
      <c r="AU849" s="132" t="s">
        <v>86</v>
      </c>
      <c r="AV849" s="276"/>
      <c r="AW849" s="276"/>
      <c r="AX849" s="276"/>
      <c r="AY849" s="17" t="s">
        <v>177</v>
      </c>
      <c r="AZ849" s="276"/>
      <c r="BA849" s="276"/>
      <c r="BB849" s="276"/>
      <c r="BC849" s="276"/>
      <c r="BD849" s="276"/>
      <c r="BE849" s="133">
        <f>IF(N849="základní",J849,0)</f>
        <v>0</v>
      </c>
      <c r="BF849" s="133">
        <f>IF(N849="snížená",J849,0)</f>
        <v>0</v>
      </c>
      <c r="BG849" s="133">
        <f>IF(N849="zákl. přenesená",J849,0)</f>
        <v>0</v>
      </c>
      <c r="BH849" s="133">
        <f>IF(N849="sníž. přenesená",J849,0)</f>
        <v>0</v>
      </c>
      <c r="BI849" s="133">
        <f>IF(N849="nulová",J849,0)</f>
        <v>0</v>
      </c>
      <c r="BJ849" s="17" t="s">
        <v>83</v>
      </c>
      <c r="BK849" s="133">
        <f>ROUND(I849*H849,2)</f>
        <v>0</v>
      </c>
      <c r="BL849" s="17" t="s">
        <v>284</v>
      </c>
      <c r="BM849" s="132" t="s">
        <v>1206</v>
      </c>
    </row>
    <row r="850" spans="2:65" s="1" customFormat="1" x14ac:dyDescent="0.2">
      <c r="B850" s="28"/>
      <c r="C850" s="276"/>
      <c r="D850" s="134" t="s">
        <v>186</v>
      </c>
      <c r="E850" s="276"/>
      <c r="F850" s="135" t="s">
        <v>1207</v>
      </c>
      <c r="G850" s="276"/>
      <c r="H850" s="276"/>
      <c r="I850" s="136"/>
      <c r="J850" s="276"/>
      <c r="K850" s="276"/>
      <c r="L850" s="28"/>
      <c r="M850" s="137"/>
      <c r="N850" s="276"/>
      <c r="O850" s="276"/>
      <c r="P850" s="276"/>
      <c r="Q850" s="276"/>
      <c r="R850" s="276"/>
      <c r="S850" s="276"/>
      <c r="T850" s="44"/>
      <c r="U850" s="276"/>
      <c r="V850" s="276"/>
      <c r="W850" s="276"/>
      <c r="X850" s="276"/>
      <c r="Y850" s="276"/>
      <c r="Z850" s="276"/>
      <c r="AA850" s="276"/>
      <c r="AB850" s="276"/>
      <c r="AC850" s="276"/>
      <c r="AD850" s="276"/>
      <c r="AE850" s="276"/>
      <c r="AF850" s="276"/>
      <c r="AG850" s="276"/>
      <c r="AH850" s="276"/>
      <c r="AI850" s="276"/>
      <c r="AJ850" s="276"/>
      <c r="AK850" s="276"/>
      <c r="AL850" s="276"/>
      <c r="AM850" s="276"/>
      <c r="AN850" s="276"/>
      <c r="AO850" s="276"/>
      <c r="AP850" s="276"/>
      <c r="AQ850" s="276"/>
      <c r="AR850" s="276"/>
      <c r="AS850" s="276"/>
      <c r="AT850" s="17" t="s">
        <v>186</v>
      </c>
      <c r="AU850" s="17" t="s">
        <v>86</v>
      </c>
      <c r="AV850" s="276"/>
      <c r="AW850" s="276"/>
      <c r="AX850" s="276"/>
      <c r="AY850" s="276"/>
      <c r="AZ850" s="276"/>
      <c r="BA850" s="276"/>
      <c r="BB850" s="276"/>
      <c r="BC850" s="276"/>
      <c r="BD850" s="276"/>
      <c r="BE850" s="276"/>
      <c r="BF850" s="276"/>
      <c r="BG850" s="276"/>
      <c r="BH850" s="276"/>
      <c r="BI850" s="276"/>
      <c r="BJ850" s="276"/>
      <c r="BK850" s="276"/>
      <c r="BL850" s="276"/>
      <c r="BM850" s="276"/>
    </row>
    <row r="851" spans="2:65" s="12" customFormat="1" x14ac:dyDescent="0.2">
      <c r="B851" s="138"/>
      <c r="D851" s="139" t="s">
        <v>188</v>
      </c>
      <c r="E851" s="140" t="s">
        <v>3</v>
      </c>
      <c r="F851" s="141" t="s">
        <v>1208</v>
      </c>
      <c r="H851" s="140" t="s">
        <v>3</v>
      </c>
      <c r="I851" s="142"/>
      <c r="L851" s="138"/>
      <c r="M851" s="143"/>
      <c r="T851" s="144"/>
      <c r="AT851" s="140" t="s">
        <v>188</v>
      </c>
      <c r="AU851" s="140" t="s">
        <v>86</v>
      </c>
      <c r="AV851" s="12" t="s">
        <v>83</v>
      </c>
      <c r="AW851" s="12" t="s">
        <v>36</v>
      </c>
      <c r="AX851" s="12" t="s">
        <v>75</v>
      </c>
      <c r="AY851" s="140" t="s">
        <v>177</v>
      </c>
    </row>
    <row r="852" spans="2:65" s="13" customFormat="1" x14ac:dyDescent="0.2">
      <c r="B852" s="145"/>
      <c r="D852" s="139" t="s">
        <v>188</v>
      </c>
      <c r="E852" s="146" t="s">
        <v>3</v>
      </c>
      <c r="F852" s="147" t="s">
        <v>1209</v>
      </c>
      <c r="H852" s="148">
        <v>15.33</v>
      </c>
      <c r="I852" s="149"/>
      <c r="L852" s="145"/>
      <c r="M852" s="169"/>
      <c r="N852" s="170"/>
      <c r="O852" s="170"/>
      <c r="P852" s="170"/>
      <c r="Q852" s="170"/>
      <c r="R852" s="170"/>
      <c r="S852" s="170"/>
      <c r="T852" s="171"/>
      <c r="AT852" s="146" t="s">
        <v>188</v>
      </c>
      <c r="AU852" s="146" t="s">
        <v>86</v>
      </c>
      <c r="AV852" s="13" t="s">
        <v>86</v>
      </c>
      <c r="AW852" s="13" t="s">
        <v>36</v>
      </c>
      <c r="AX852" s="13" t="s">
        <v>83</v>
      </c>
      <c r="AY852" s="146" t="s">
        <v>177</v>
      </c>
    </row>
    <row r="853" spans="2:65" s="1" customFormat="1" ht="6.9" customHeight="1" x14ac:dyDescent="0.2">
      <c r="B853" s="34"/>
      <c r="C853" s="35"/>
      <c r="D853" s="35"/>
      <c r="E853" s="35"/>
      <c r="F853" s="35"/>
      <c r="G853" s="35"/>
      <c r="H853" s="35"/>
      <c r="I853" s="35"/>
      <c r="J853" s="35"/>
      <c r="K853" s="35"/>
      <c r="L853" s="28"/>
      <c r="M853" s="276"/>
      <c r="N853" s="276"/>
      <c r="O853" s="276"/>
      <c r="P853" s="276"/>
      <c r="Q853" s="276"/>
      <c r="R853" s="276"/>
      <c r="S853" s="276"/>
      <c r="T853" s="276"/>
      <c r="U853" s="276"/>
      <c r="V853" s="276"/>
      <c r="W853" s="276"/>
      <c r="X853" s="276"/>
      <c r="Y853" s="276"/>
      <c r="Z853" s="276"/>
      <c r="AA853" s="276"/>
      <c r="AB853" s="276"/>
      <c r="AC853" s="276"/>
      <c r="AD853" s="276"/>
      <c r="AE853" s="276"/>
      <c r="AF853" s="276"/>
      <c r="AG853" s="276"/>
      <c r="AH853" s="276"/>
      <c r="AI853" s="276"/>
      <c r="AJ853" s="276"/>
      <c r="AK853" s="276"/>
      <c r="AL853" s="276"/>
      <c r="AM853" s="276"/>
      <c r="AN853" s="276"/>
      <c r="AO853" s="276"/>
      <c r="AP853" s="276"/>
      <c r="AQ853" s="276"/>
      <c r="AR853" s="276"/>
      <c r="AS853" s="276"/>
      <c r="AT853" s="276"/>
      <c r="AU853" s="276"/>
      <c r="AV853" s="276"/>
      <c r="AW853" s="276"/>
      <c r="AX853" s="276"/>
      <c r="AY853" s="276"/>
      <c r="AZ853" s="276"/>
      <c r="BA853" s="276"/>
      <c r="BB853" s="276"/>
      <c r="BC853" s="276"/>
      <c r="BD853" s="276"/>
      <c r="BE853" s="276"/>
      <c r="BF853" s="276"/>
      <c r="BG853" s="276"/>
      <c r="BH853" s="276"/>
      <c r="BI853" s="276"/>
      <c r="BJ853" s="276"/>
      <c r="BK853" s="276"/>
      <c r="BL853" s="276"/>
      <c r="BM853" s="276"/>
    </row>
  </sheetData>
  <autoFilter ref="C100:K852"/>
  <mergeCells count="9">
    <mergeCell ref="E50:H50"/>
    <mergeCell ref="E91:H91"/>
    <mergeCell ref="E93:H93"/>
    <mergeCell ref="L2:V2"/>
    <mergeCell ref="E7:H7"/>
    <mergeCell ref="E9:H9"/>
    <mergeCell ref="E18:H18"/>
    <mergeCell ref="E27:H27"/>
    <mergeCell ref="E48:H48"/>
  </mergeCells>
  <hyperlinks>
    <hyperlink ref="F105" r:id="rId1"/>
    <hyperlink ref="F109" r:id="rId2"/>
    <hyperlink ref="F116" r:id="rId3"/>
    <hyperlink ref="F119" r:id="rId4"/>
    <hyperlink ref="F122" r:id="rId5"/>
    <hyperlink ref="F126" r:id="rId6"/>
    <hyperlink ref="F129" r:id="rId7"/>
    <hyperlink ref="F132" r:id="rId8"/>
    <hyperlink ref="F135" r:id="rId9"/>
    <hyperlink ref="F145" r:id="rId10"/>
    <hyperlink ref="F149" r:id="rId11"/>
    <hyperlink ref="F153" r:id="rId12"/>
    <hyperlink ref="F157" r:id="rId13"/>
    <hyperlink ref="F161" r:id="rId14"/>
    <hyperlink ref="F168" r:id="rId15"/>
    <hyperlink ref="F171" r:id="rId16"/>
    <hyperlink ref="F181" r:id="rId17"/>
    <hyperlink ref="F191" r:id="rId18"/>
    <hyperlink ref="F200" r:id="rId19"/>
    <hyperlink ref="F204" r:id="rId20"/>
    <hyperlink ref="F222" r:id="rId21"/>
    <hyperlink ref="F232" r:id="rId22"/>
    <hyperlink ref="F246" r:id="rId23"/>
    <hyperlink ref="F248" r:id="rId24"/>
    <hyperlink ref="F251" r:id="rId25"/>
    <hyperlink ref="F262" r:id="rId26"/>
    <hyperlink ref="F265" r:id="rId27"/>
    <hyperlink ref="F268" r:id="rId28"/>
    <hyperlink ref="F270" r:id="rId29"/>
    <hyperlink ref="F274" r:id="rId30"/>
    <hyperlink ref="F282" r:id="rId31"/>
    <hyperlink ref="F285" r:id="rId32"/>
    <hyperlink ref="F288" r:id="rId33"/>
    <hyperlink ref="F297" r:id="rId34"/>
    <hyperlink ref="F303" r:id="rId35"/>
    <hyperlink ref="F307" r:id="rId36"/>
    <hyperlink ref="F317" r:id="rId37"/>
    <hyperlink ref="F326" r:id="rId38"/>
    <hyperlink ref="F335" r:id="rId39"/>
    <hyperlink ref="F345" r:id="rId40"/>
    <hyperlink ref="F352" r:id="rId41"/>
    <hyperlink ref="F355" r:id="rId42"/>
    <hyperlink ref="F362" r:id="rId43"/>
    <hyperlink ref="F369" r:id="rId44"/>
    <hyperlink ref="F378" r:id="rId45"/>
    <hyperlink ref="F387" r:id="rId46"/>
    <hyperlink ref="F396" r:id="rId47"/>
    <hyperlink ref="F405" r:id="rId48"/>
    <hyperlink ref="F412" r:id="rId49"/>
    <hyperlink ref="F419" r:id="rId50"/>
    <hyperlink ref="F422" r:id="rId51"/>
    <hyperlink ref="F429" r:id="rId52"/>
    <hyperlink ref="F454" r:id="rId53"/>
    <hyperlink ref="F456" r:id="rId54"/>
    <hyperlink ref="F459" r:id="rId55"/>
    <hyperlink ref="F462" r:id="rId56"/>
    <hyperlink ref="F465" r:id="rId57"/>
    <hyperlink ref="F467" r:id="rId58"/>
    <hyperlink ref="F469" r:id="rId59"/>
    <hyperlink ref="F471" r:id="rId60"/>
    <hyperlink ref="F473" r:id="rId61"/>
    <hyperlink ref="F476" r:id="rId62"/>
    <hyperlink ref="F478" r:id="rId63"/>
    <hyperlink ref="F480" r:id="rId64"/>
    <hyperlink ref="F484" r:id="rId65"/>
    <hyperlink ref="F488" r:id="rId66"/>
    <hyperlink ref="F496" r:id="rId67"/>
    <hyperlink ref="F499" r:id="rId68"/>
    <hyperlink ref="F511" r:id="rId69"/>
    <hyperlink ref="F514" r:id="rId70"/>
    <hyperlink ref="F519" r:id="rId71"/>
    <hyperlink ref="F522" r:id="rId72"/>
    <hyperlink ref="F528" r:id="rId73"/>
    <hyperlink ref="F535" r:id="rId74"/>
    <hyperlink ref="F538" r:id="rId75"/>
    <hyperlink ref="F545" r:id="rId76"/>
    <hyperlink ref="F549" r:id="rId77"/>
    <hyperlink ref="F552" r:id="rId78"/>
    <hyperlink ref="F560" r:id="rId79"/>
    <hyperlink ref="F569" r:id="rId80"/>
    <hyperlink ref="F578" r:id="rId81"/>
    <hyperlink ref="F587" r:id="rId82"/>
    <hyperlink ref="F600" r:id="rId83"/>
    <hyperlink ref="F607" r:id="rId84"/>
    <hyperlink ref="F619" r:id="rId85"/>
    <hyperlink ref="F623" r:id="rId86"/>
    <hyperlink ref="F639" r:id="rId87"/>
    <hyperlink ref="F642" r:id="rId88"/>
    <hyperlink ref="F648" r:id="rId89"/>
    <hyperlink ref="F653" r:id="rId90"/>
    <hyperlink ref="F658" r:id="rId91"/>
    <hyperlink ref="F664" r:id="rId92"/>
    <hyperlink ref="F673" r:id="rId93"/>
    <hyperlink ref="F676" r:id="rId94"/>
    <hyperlink ref="F684" r:id="rId95"/>
    <hyperlink ref="F695" r:id="rId96"/>
    <hyperlink ref="F698" r:id="rId97"/>
    <hyperlink ref="F700" r:id="rId98"/>
    <hyperlink ref="F702" r:id="rId99"/>
    <hyperlink ref="F704" r:id="rId100"/>
    <hyperlink ref="F714" r:id="rId101"/>
    <hyperlink ref="F720" r:id="rId102"/>
    <hyperlink ref="F733" r:id="rId103"/>
    <hyperlink ref="F736" r:id="rId104"/>
    <hyperlink ref="F747" r:id="rId105"/>
    <hyperlink ref="F759" r:id="rId106"/>
    <hyperlink ref="F761" r:id="rId107"/>
    <hyperlink ref="F764" r:id="rId108"/>
    <hyperlink ref="F773" r:id="rId109"/>
    <hyperlink ref="F778" r:id="rId110"/>
    <hyperlink ref="F781" r:id="rId111"/>
    <hyperlink ref="F785" r:id="rId112"/>
    <hyperlink ref="F787" r:id="rId113"/>
    <hyperlink ref="F792" r:id="rId114"/>
    <hyperlink ref="F799" r:id="rId115"/>
    <hyperlink ref="F802" r:id="rId116"/>
    <hyperlink ref="F805" r:id="rId117"/>
    <hyperlink ref="F808" r:id="rId118"/>
    <hyperlink ref="F811" r:id="rId119"/>
    <hyperlink ref="F825" r:id="rId120"/>
    <hyperlink ref="F835" r:id="rId121"/>
    <hyperlink ref="F839" r:id="rId122"/>
    <hyperlink ref="F842" r:id="rId123"/>
    <hyperlink ref="F847" r:id="rId124"/>
    <hyperlink ref="F850" r:id="rId125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2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184"/>
  <sheetViews>
    <sheetView showGridLines="0" topLeftCell="A168" workbookViewId="0"/>
  </sheetViews>
  <sheetFormatPr defaultColWidth="12" defaultRowHeight="10.199999999999999" x14ac:dyDescent="0.2"/>
  <cols>
    <col min="1" max="1" width="8.140625" customWidth="1"/>
    <col min="2" max="2" width="1.140625" customWidth="1"/>
    <col min="3" max="4" width="4.140625" customWidth="1"/>
    <col min="5" max="5" width="17.140625" customWidth="1"/>
    <col min="6" max="6" width="50.7109375" customWidth="1"/>
    <col min="7" max="7" width="7.42578125" customWidth="1"/>
    <col min="8" max="8" width="14" customWidth="1"/>
    <col min="9" max="9" width="15.7109375" customWidth="1"/>
    <col min="10" max="11" width="22.140625" customWidth="1"/>
    <col min="12" max="12" width="9.140625" customWidth="1"/>
    <col min="13" max="13" width="10.7109375" hidden="1" customWidth="1"/>
    <col min="14" max="14" width="9.140625" hidden="1"/>
    <col min="15" max="20" width="14.140625" hidden="1" customWidth="1"/>
    <col min="21" max="21" width="16.140625" hidden="1" customWidth="1"/>
    <col min="22" max="22" width="12.140625" customWidth="1"/>
    <col min="23" max="23" width="16.140625" customWidth="1"/>
    <col min="24" max="24" width="12.140625" customWidth="1"/>
    <col min="25" max="25" width="15" customWidth="1"/>
    <col min="26" max="26" width="11" customWidth="1"/>
    <col min="27" max="27" width="15" customWidth="1"/>
    <col min="28" max="28" width="16.140625" customWidth="1"/>
    <col min="29" max="29" width="11" customWidth="1"/>
    <col min="30" max="30" width="15" customWidth="1"/>
    <col min="31" max="31" width="16.140625" customWidth="1"/>
    <col min="44" max="65" width="9.140625" hidden="1"/>
  </cols>
  <sheetData>
    <row r="2" spans="2:46" ht="36.9" customHeight="1" x14ac:dyDescent="0.2">
      <c r="B2" s="262"/>
      <c r="C2" s="262"/>
      <c r="D2" s="262"/>
      <c r="E2" s="262"/>
      <c r="F2" s="262"/>
      <c r="G2" s="262"/>
      <c r="H2" s="262"/>
      <c r="I2" s="262"/>
      <c r="J2" s="262"/>
      <c r="K2" s="262"/>
      <c r="L2" s="292" t="s">
        <v>6</v>
      </c>
      <c r="M2" s="293"/>
      <c r="N2" s="293"/>
      <c r="O2" s="293"/>
      <c r="P2" s="293"/>
      <c r="Q2" s="293"/>
      <c r="R2" s="293"/>
      <c r="S2" s="293"/>
      <c r="T2" s="293"/>
      <c r="U2" s="293"/>
      <c r="V2" s="293"/>
      <c r="W2" s="262"/>
      <c r="X2" s="262"/>
      <c r="Y2" s="262"/>
      <c r="Z2" s="262"/>
      <c r="AA2" s="262"/>
      <c r="AB2" s="262"/>
      <c r="AC2" s="262"/>
      <c r="AD2" s="262"/>
      <c r="AE2" s="262"/>
      <c r="AF2" s="262"/>
      <c r="AG2" s="262"/>
      <c r="AH2" s="262"/>
      <c r="AI2" s="262"/>
      <c r="AJ2" s="262"/>
      <c r="AK2" s="262"/>
      <c r="AL2" s="262"/>
      <c r="AM2" s="262"/>
      <c r="AN2" s="262"/>
      <c r="AO2" s="262"/>
      <c r="AP2" s="262"/>
      <c r="AQ2" s="262"/>
      <c r="AR2" s="262"/>
      <c r="AS2" s="262"/>
      <c r="AT2" s="17" t="s">
        <v>89</v>
      </c>
    </row>
    <row r="3" spans="2:46" ht="6.9" customHeight="1" x14ac:dyDescent="0.2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M3" s="262"/>
      <c r="N3" s="262"/>
      <c r="O3" s="262"/>
      <c r="P3" s="262"/>
      <c r="Q3" s="262"/>
      <c r="R3" s="262"/>
      <c r="S3" s="262"/>
      <c r="T3" s="262"/>
      <c r="U3" s="262"/>
      <c r="V3" s="262"/>
      <c r="W3" s="262"/>
      <c r="X3" s="262"/>
      <c r="Y3" s="262"/>
      <c r="Z3" s="262"/>
      <c r="AA3" s="262"/>
      <c r="AB3" s="262"/>
      <c r="AC3" s="262"/>
      <c r="AD3" s="262"/>
      <c r="AE3" s="262"/>
      <c r="AF3" s="262"/>
      <c r="AG3" s="262"/>
      <c r="AH3" s="262"/>
      <c r="AI3" s="262"/>
      <c r="AJ3" s="262"/>
      <c r="AK3" s="262"/>
      <c r="AL3" s="262"/>
      <c r="AM3" s="262"/>
      <c r="AN3" s="262"/>
      <c r="AO3" s="262"/>
      <c r="AP3" s="262"/>
      <c r="AQ3" s="262"/>
      <c r="AR3" s="262"/>
      <c r="AS3" s="262"/>
      <c r="AT3" s="17" t="s">
        <v>86</v>
      </c>
    </row>
    <row r="4" spans="2:46" ht="24.9" customHeight="1" x14ac:dyDescent="0.2">
      <c r="B4" s="20"/>
      <c r="C4" s="262"/>
      <c r="D4" s="21" t="s">
        <v>132</v>
      </c>
      <c r="E4" s="262"/>
      <c r="F4" s="262"/>
      <c r="G4" s="262"/>
      <c r="H4" s="262"/>
      <c r="I4" s="262"/>
      <c r="J4" s="262"/>
      <c r="K4" s="262"/>
      <c r="L4" s="20"/>
      <c r="M4" s="79" t="s">
        <v>11</v>
      </c>
      <c r="N4" s="262"/>
      <c r="O4" s="262"/>
      <c r="P4" s="262"/>
      <c r="Q4" s="262"/>
      <c r="R4" s="262"/>
      <c r="S4" s="262"/>
      <c r="T4" s="262"/>
      <c r="U4" s="262"/>
      <c r="V4" s="262"/>
      <c r="W4" s="262"/>
      <c r="X4" s="262"/>
      <c r="Y4" s="262"/>
      <c r="Z4" s="262"/>
      <c r="AA4" s="262"/>
      <c r="AB4" s="262"/>
      <c r="AC4" s="262"/>
      <c r="AD4" s="262"/>
      <c r="AE4" s="262"/>
      <c r="AF4" s="262"/>
      <c r="AG4" s="262"/>
      <c r="AH4" s="262"/>
      <c r="AI4" s="262"/>
      <c r="AJ4" s="262"/>
      <c r="AK4" s="262"/>
      <c r="AL4" s="262"/>
      <c r="AM4" s="262"/>
      <c r="AN4" s="262"/>
      <c r="AO4" s="262"/>
      <c r="AP4" s="262"/>
      <c r="AQ4" s="262"/>
      <c r="AR4" s="262"/>
      <c r="AS4" s="262"/>
      <c r="AT4" s="17" t="s">
        <v>4</v>
      </c>
    </row>
    <row r="5" spans="2:46" ht="6.9" customHeight="1" x14ac:dyDescent="0.2">
      <c r="B5" s="20"/>
      <c r="C5" s="262"/>
      <c r="D5" s="262"/>
      <c r="E5" s="262"/>
      <c r="F5" s="262"/>
      <c r="G5" s="262"/>
      <c r="H5" s="262"/>
      <c r="I5" s="262"/>
      <c r="J5" s="262"/>
      <c r="K5" s="262"/>
      <c r="L5" s="20"/>
      <c r="M5" s="262"/>
      <c r="N5" s="262"/>
      <c r="O5" s="262"/>
      <c r="P5" s="262"/>
      <c r="Q5" s="262"/>
      <c r="R5" s="262"/>
      <c r="S5" s="262"/>
      <c r="T5" s="262"/>
      <c r="U5" s="262"/>
      <c r="V5" s="262"/>
      <c r="W5" s="262"/>
      <c r="X5" s="262"/>
      <c r="Y5" s="262"/>
      <c r="Z5" s="262"/>
      <c r="AA5" s="262"/>
      <c r="AB5" s="262"/>
      <c r="AC5" s="262"/>
      <c r="AD5" s="262"/>
      <c r="AE5" s="262"/>
      <c r="AF5" s="262"/>
      <c r="AG5" s="262"/>
      <c r="AH5" s="262"/>
      <c r="AI5" s="262"/>
      <c r="AJ5" s="262"/>
      <c r="AK5" s="262"/>
      <c r="AL5" s="262"/>
      <c r="AM5" s="262"/>
      <c r="AN5" s="262"/>
      <c r="AO5" s="262"/>
      <c r="AP5" s="262"/>
      <c r="AQ5" s="262"/>
      <c r="AR5" s="262"/>
      <c r="AS5" s="262"/>
      <c r="AT5" s="262"/>
    </row>
    <row r="6" spans="2:46" ht="12" customHeight="1" x14ac:dyDescent="0.2">
      <c r="B6" s="20"/>
      <c r="C6" s="262"/>
      <c r="D6" s="275" t="s">
        <v>17</v>
      </c>
      <c r="E6" s="262"/>
      <c r="F6" s="262"/>
      <c r="G6" s="262"/>
      <c r="H6" s="262"/>
      <c r="I6" s="262"/>
      <c r="J6" s="262"/>
      <c r="K6" s="262"/>
      <c r="L6" s="20"/>
      <c r="M6" s="262"/>
      <c r="N6" s="262"/>
      <c r="O6" s="262"/>
      <c r="P6" s="262"/>
      <c r="Q6" s="262"/>
      <c r="R6" s="262"/>
      <c r="S6" s="262"/>
      <c r="T6" s="262"/>
      <c r="U6" s="262"/>
      <c r="V6" s="262"/>
      <c r="W6" s="262"/>
      <c r="X6" s="262"/>
      <c r="Y6" s="262"/>
      <c r="Z6" s="262"/>
      <c r="AA6" s="262"/>
      <c r="AB6" s="262"/>
      <c r="AC6" s="262"/>
      <c r="AD6" s="262"/>
      <c r="AE6" s="262"/>
      <c r="AF6" s="262"/>
      <c r="AG6" s="262"/>
      <c r="AH6" s="262"/>
      <c r="AI6" s="262"/>
      <c r="AJ6" s="262"/>
      <c r="AK6" s="262"/>
      <c r="AL6" s="262"/>
      <c r="AM6" s="262"/>
      <c r="AN6" s="262"/>
      <c r="AO6" s="262"/>
      <c r="AP6" s="262"/>
      <c r="AQ6" s="262"/>
      <c r="AR6" s="262"/>
      <c r="AS6" s="262"/>
      <c r="AT6" s="262"/>
    </row>
    <row r="7" spans="2:46" ht="26.25" customHeight="1" x14ac:dyDescent="0.2">
      <c r="B7" s="20"/>
      <c r="C7" s="262"/>
      <c r="D7" s="262"/>
      <c r="E7" s="326" t="str">
        <f>'Rekapitulace stavby'!K6</f>
        <v>Stavební úpravy stávající budovy business centra VŠB - TUO II.etapa</v>
      </c>
      <c r="F7" s="327"/>
      <c r="G7" s="327"/>
      <c r="H7" s="327"/>
      <c r="I7" s="262"/>
      <c r="J7" s="262"/>
      <c r="K7" s="262"/>
      <c r="L7" s="20"/>
      <c r="M7" s="262"/>
      <c r="N7" s="262"/>
      <c r="O7" s="262"/>
      <c r="P7" s="262"/>
      <c r="Q7" s="262"/>
      <c r="R7" s="262"/>
      <c r="S7" s="262"/>
      <c r="T7" s="262"/>
      <c r="U7" s="262"/>
      <c r="V7" s="262"/>
      <c r="W7" s="262"/>
      <c r="X7" s="262"/>
      <c r="Y7" s="262"/>
      <c r="Z7" s="262"/>
      <c r="AA7" s="262"/>
      <c r="AB7" s="262"/>
      <c r="AC7" s="262"/>
      <c r="AD7" s="262"/>
      <c r="AE7" s="262"/>
      <c r="AF7" s="262"/>
      <c r="AG7" s="262"/>
      <c r="AH7" s="262"/>
      <c r="AI7" s="262"/>
      <c r="AJ7" s="262"/>
      <c r="AK7" s="262"/>
      <c r="AL7" s="262"/>
      <c r="AM7" s="262"/>
      <c r="AN7" s="262"/>
      <c r="AO7" s="262"/>
      <c r="AP7" s="262"/>
      <c r="AQ7" s="262"/>
      <c r="AR7" s="262"/>
      <c r="AS7" s="262"/>
      <c r="AT7" s="262"/>
    </row>
    <row r="8" spans="2:46" s="1" customFormat="1" ht="12" customHeight="1" x14ac:dyDescent="0.2">
      <c r="B8" s="28"/>
      <c r="C8" s="276"/>
      <c r="D8" s="275" t="s">
        <v>133</v>
      </c>
      <c r="E8" s="276"/>
      <c r="F8" s="276"/>
      <c r="G8" s="276"/>
      <c r="H8" s="276"/>
      <c r="I8" s="276"/>
      <c r="J8" s="276"/>
      <c r="K8" s="276"/>
      <c r="L8" s="28"/>
      <c r="M8" s="276"/>
      <c r="N8" s="276"/>
      <c r="O8" s="276"/>
      <c r="P8" s="276"/>
      <c r="Q8" s="276"/>
      <c r="R8" s="276"/>
      <c r="S8" s="276"/>
      <c r="T8" s="276"/>
      <c r="U8" s="276"/>
      <c r="V8" s="276"/>
      <c r="W8" s="276"/>
      <c r="X8" s="276"/>
      <c r="Y8" s="276"/>
      <c r="Z8" s="276"/>
      <c r="AA8" s="276"/>
      <c r="AB8" s="276"/>
      <c r="AC8" s="276"/>
      <c r="AD8" s="276"/>
      <c r="AE8" s="276"/>
      <c r="AF8" s="276"/>
      <c r="AG8" s="276"/>
      <c r="AH8" s="276"/>
      <c r="AI8" s="276"/>
      <c r="AJ8" s="276"/>
      <c r="AK8" s="276"/>
      <c r="AL8" s="276"/>
      <c r="AM8" s="276"/>
      <c r="AN8" s="276"/>
      <c r="AO8" s="276"/>
      <c r="AP8" s="276"/>
      <c r="AQ8" s="276"/>
      <c r="AR8" s="276"/>
      <c r="AS8" s="276"/>
      <c r="AT8" s="276"/>
    </row>
    <row r="9" spans="2:46" s="1" customFormat="1" ht="16.5" customHeight="1" x14ac:dyDescent="0.2">
      <c r="B9" s="28"/>
      <c r="C9" s="276"/>
      <c r="D9" s="276"/>
      <c r="E9" s="323" t="s">
        <v>1210</v>
      </c>
      <c r="F9" s="325"/>
      <c r="G9" s="325"/>
      <c r="H9" s="325"/>
      <c r="I9" s="276"/>
      <c r="J9" s="276"/>
      <c r="K9" s="276"/>
      <c r="L9" s="28"/>
      <c r="M9" s="276"/>
      <c r="N9" s="276"/>
      <c r="O9" s="276"/>
      <c r="P9" s="276"/>
      <c r="Q9" s="276"/>
      <c r="R9" s="276"/>
      <c r="S9" s="276"/>
      <c r="T9" s="276"/>
      <c r="U9" s="276"/>
      <c r="V9" s="276"/>
      <c r="W9" s="276"/>
      <c r="X9" s="276"/>
      <c r="Y9" s="276"/>
      <c r="Z9" s="276"/>
      <c r="AA9" s="276"/>
      <c r="AB9" s="276"/>
      <c r="AC9" s="276"/>
      <c r="AD9" s="276"/>
      <c r="AE9" s="276"/>
      <c r="AF9" s="276"/>
      <c r="AG9" s="276"/>
      <c r="AH9" s="276"/>
      <c r="AI9" s="276"/>
      <c r="AJ9" s="276"/>
      <c r="AK9" s="276"/>
      <c r="AL9" s="276"/>
      <c r="AM9" s="276"/>
      <c r="AN9" s="276"/>
      <c r="AO9" s="276"/>
      <c r="AP9" s="276"/>
      <c r="AQ9" s="276"/>
      <c r="AR9" s="276"/>
      <c r="AS9" s="276"/>
      <c r="AT9" s="276"/>
    </row>
    <row r="10" spans="2:46" s="1" customFormat="1" x14ac:dyDescent="0.2">
      <c r="B10" s="28"/>
      <c r="C10" s="276"/>
      <c r="D10" s="276"/>
      <c r="E10" s="276"/>
      <c r="F10" s="276"/>
      <c r="G10" s="276"/>
      <c r="H10" s="276"/>
      <c r="I10" s="276"/>
      <c r="J10" s="276"/>
      <c r="K10" s="276"/>
      <c r="L10" s="28"/>
      <c r="M10" s="276"/>
      <c r="N10" s="276"/>
      <c r="O10" s="276"/>
      <c r="P10" s="276"/>
      <c r="Q10" s="276"/>
      <c r="R10" s="276"/>
      <c r="S10" s="276"/>
      <c r="T10" s="276"/>
      <c r="U10" s="276"/>
      <c r="V10" s="276"/>
      <c r="W10" s="276"/>
      <c r="X10" s="276"/>
      <c r="Y10" s="276"/>
      <c r="Z10" s="276"/>
      <c r="AA10" s="276"/>
      <c r="AB10" s="276"/>
      <c r="AC10" s="276"/>
      <c r="AD10" s="276"/>
      <c r="AE10" s="276"/>
      <c r="AF10" s="276"/>
      <c r="AG10" s="276"/>
      <c r="AH10" s="276"/>
      <c r="AI10" s="276"/>
      <c r="AJ10" s="276"/>
      <c r="AK10" s="276"/>
      <c r="AL10" s="276"/>
      <c r="AM10" s="276"/>
      <c r="AN10" s="276"/>
      <c r="AO10" s="276"/>
      <c r="AP10" s="276"/>
      <c r="AQ10" s="276"/>
      <c r="AR10" s="276"/>
      <c r="AS10" s="276"/>
      <c r="AT10" s="276"/>
    </row>
    <row r="11" spans="2:46" s="1" customFormat="1" ht="12" customHeight="1" x14ac:dyDescent="0.2">
      <c r="B11" s="28"/>
      <c r="C11" s="276"/>
      <c r="D11" s="275" t="s">
        <v>19</v>
      </c>
      <c r="E11" s="276"/>
      <c r="F11" s="261" t="s">
        <v>3</v>
      </c>
      <c r="G11" s="276"/>
      <c r="H11" s="276"/>
      <c r="I11" s="275" t="s">
        <v>21</v>
      </c>
      <c r="J11" s="261" t="s">
        <v>3</v>
      </c>
      <c r="K11" s="276"/>
      <c r="L11" s="28"/>
      <c r="M11" s="276"/>
      <c r="N11" s="276"/>
      <c r="O11" s="276"/>
      <c r="P11" s="276"/>
      <c r="Q11" s="276"/>
      <c r="R11" s="276"/>
      <c r="S11" s="276"/>
      <c r="T11" s="276"/>
      <c r="U11" s="276"/>
      <c r="V11" s="276"/>
      <c r="W11" s="276"/>
      <c r="X11" s="276"/>
      <c r="Y11" s="276"/>
      <c r="Z11" s="276"/>
      <c r="AA11" s="276"/>
      <c r="AB11" s="276"/>
      <c r="AC11" s="276"/>
      <c r="AD11" s="276"/>
      <c r="AE11" s="276"/>
      <c r="AF11" s="276"/>
      <c r="AG11" s="276"/>
      <c r="AH11" s="276"/>
      <c r="AI11" s="276"/>
      <c r="AJ11" s="276"/>
      <c r="AK11" s="276"/>
      <c r="AL11" s="276"/>
      <c r="AM11" s="276"/>
      <c r="AN11" s="276"/>
      <c r="AO11" s="276"/>
      <c r="AP11" s="276"/>
      <c r="AQ11" s="276"/>
      <c r="AR11" s="276"/>
      <c r="AS11" s="276"/>
      <c r="AT11" s="276"/>
    </row>
    <row r="12" spans="2:46" s="1" customFormat="1" ht="12" customHeight="1" x14ac:dyDescent="0.2">
      <c r="B12" s="28"/>
      <c r="C12" s="276"/>
      <c r="D12" s="275" t="s">
        <v>22</v>
      </c>
      <c r="E12" s="276"/>
      <c r="F12" s="261" t="s">
        <v>23</v>
      </c>
      <c r="G12" s="276"/>
      <c r="H12" s="276"/>
      <c r="I12" s="275" t="s">
        <v>24</v>
      </c>
      <c r="J12" s="271" t="str">
        <f>'Rekapitulace stavby'!AN8</f>
        <v>9. 6. 2024</v>
      </c>
      <c r="K12" s="276"/>
      <c r="L12" s="28"/>
      <c r="M12" s="276"/>
      <c r="N12" s="276"/>
      <c r="O12" s="276"/>
      <c r="P12" s="276"/>
      <c r="Q12" s="276"/>
      <c r="R12" s="276"/>
      <c r="S12" s="276"/>
      <c r="T12" s="276"/>
      <c r="U12" s="276"/>
      <c r="V12" s="276"/>
      <c r="W12" s="276"/>
      <c r="X12" s="276"/>
      <c r="Y12" s="276"/>
      <c r="Z12" s="276"/>
      <c r="AA12" s="276"/>
      <c r="AB12" s="276"/>
      <c r="AC12" s="276"/>
      <c r="AD12" s="276"/>
      <c r="AE12" s="276"/>
      <c r="AF12" s="276"/>
      <c r="AG12" s="276"/>
      <c r="AH12" s="276"/>
      <c r="AI12" s="276"/>
      <c r="AJ12" s="276"/>
      <c r="AK12" s="276"/>
      <c r="AL12" s="276"/>
      <c r="AM12" s="276"/>
      <c r="AN12" s="276"/>
      <c r="AO12" s="276"/>
      <c r="AP12" s="276"/>
      <c r="AQ12" s="276"/>
      <c r="AR12" s="276"/>
      <c r="AS12" s="276"/>
      <c r="AT12" s="276"/>
    </row>
    <row r="13" spans="2:46" s="1" customFormat="1" ht="10.65" customHeight="1" x14ac:dyDescent="0.2">
      <c r="B13" s="28"/>
      <c r="C13" s="276"/>
      <c r="D13" s="276"/>
      <c r="E13" s="276"/>
      <c r="F13" s="276"/>
      <c r="G13" s="276"/>
      <c r="H13" s="276"/>
      <c r="I13" s="276"/>
      <c r="J13" s="276"/>
      <c r="K13" s="276"/>
      <c r="L13" s="28"/>
      <c r="M13" s="276"/>
      <c r="N13" s="276"/>
      <c r="O13" s="276"/>
      <c r="P13" s="276"/>
      <c r="Q13" s="276"/>
      <c r="R13" s="276"/>
      <c r="S13" s="276"/>
      <c r="T13" s="276"/>
      <c r="U13" s="276"/>
      <c r="V13" s="276"/>
      <c r="W13" s="276"/>
      <c r="X13" s="276"/>
      <c r="Y13" s="276"/>
      <c r="Z13" s="276"/>
      <c r="AA13" s="276"/>
      <c r="AB13" s="276"/>
      <c r="AC13" s="276"/>
      <c r="AD13" s="276"/>
      <c r="AE13" s="276"/>
      <c r="AF13" s="276"/>
      <c r="AG13" s="276"/>
      <c r="AH13" s="276"/>
      <c r="AI13" s="276"/>
      <c r="AJ13" s="276"/>
      <c r="AK13" s="276"/>
      <c r="AL13" s="276"/>
      <c r="AM13" s="276"/>
      <c r="AN13" s="276"/>
      <c r="AO13" s="276"/>
      <c r="AP13" s="276"/>
      <c r="AQ13" s="276"/>
      <c r="AR13" s="276"/>
      <c r="AS13" s="276"/>
      <c r="AT13" s="276"/>
    </row>
    <row r="14" spans="2:46" s="1" customFormat="1" ht="12" customHeight="1" x14ac:dyDescent="0.2">
      <c r="B14" s="28"/>
      <c r="C14" s="276"/>
      <c r="D14" s="275" t="s">
        <v>28</v>
      </c>
      <c r="E14" s="276"/>
      <c r="F14" s="276"/>
      <c r="G14" s="276"/>
      <c r="H14" s="276"/>
      <c r="I14" s="275" t="s">
        <v>29</v>
      </c>
      <c r="J14" s="261" t="s">
        <v>3</v>
      </c>
      <c r="K14" s="276"/>
      <c r="L14" s="28"/>
      <c r="M14" s="276"/>
      <c r="N14" s="276"/>
      <c r="O14" s="276"/>
      <c r="P14" s="276"/>
      <c r="Q14" s="276"/>
      <c r="R14" s="276"/>
      <c r="S14" s="276"/>
      <c r="T14" s="276"/>
      <c r="U14" s="276"/>
      <c r="V14" s="276"/>
      <c r="W14" s="276"/>
      <c r="X14" s="276"/>
      <c r="Y14" s="276"/>
      <c r="Z14" s="276"/>
      <c r="AA14" s="276"/>
      <c r="AB14" s="276"/>
      <c r="AC14" s="276"/>
      <c r="AD14" s="276"/>
      <c r="AE14" s="276"/>
      <c r="AF14" s="276"/>
      <c r="AG14" s="276"/>
      <c r="AH14" s="276"/>
      <c r="AI14" s="276"/>
      <c r="AJ14" s="276"/>
      <c r="AK14" s="276"/>
      <c r="AL14" s="276"/>
      <c r="AM14" s="276"/>
      <c r="AN14" s="276"/>
      <c r="AO14" s="276"/>
      <c r="AP14" s="276"/>
      <c r="AQ14" s="276"/>
      <c r="AR14" s="276"/>
      <c r="AS14" s="276"/>
      <c r="AT14" s="276"/>
    </row>
    <row r="15" spans="2:46" s="1" customFormat="1" ht="18" customHeight="1" x14ac:dyDescent="0.2">
      <c r="B15" s="28"/>
      <c r="C15" s="276"/>
      <c r="D15" s="276"/>
      <c r="E15" s="261" t="s">
        <v>30</v>
      </c>
      <c r="F15" s="276"/>
      <c r="G15" s="276"/>
      <c r="H15" s="276"/>
      <c r="I15" s="275" t="s">
        <v>31</v>
      </c>
      <c r="J15" s="261" t="s">
        <v>3</v>
      </c>
      <c r="K15" s="276"/>
      <c r="L15" s="28"/>
      <c r="M15" s="276"/>
      <c r="N15" s="276"/>
      <c r="O15" s="276"/>
      <c r="P15" s="276"/>
      <c r="Q15" s="276"/>
      <c r="R15" s="276"/>
      <c r="S15" s="276"/>
      <c r="T15" s="276"/>
      <c r="U15" s="276"/>
      <c r="V15" s="276"/>
      <c r="W15" s="276"/>
      <c r="X15" s="276"/>
      <c r="Y15" s="276"/>
      <c r="Z15" s="276"/>
      <c r="AA15" s="276"/>
      <c r="AB15" s="276"/>
      <c r="AC15" s="276"/>
      <c r="AD15" s="276"/>
      <c r="AE15" s="276"/>
      <c r="AF15" s="276"/>
      <c r="AG15" s="276"/>
      <c r="AH15" s="276"/>
      <c r="AI15" s="276"/>
      <c r="AJ15" s="276"/>
      <c r="AK15" s="276"/>
      <c r="AL15" s="276"/>
      <c r="AM15" s="276"/>
      <c r="AN15" s="276"/>
      <c r="AO15" s="276"/>
      <c r="AP15" s="276"/>
      <c r="AQ15" s="276"/>
      <c r="AR15" s="276"/>
      <c r="AS15" s="276"/>
      <c r="AT15" s="276"/>
    </row>
    <row r="16" spans="2:46" s="1" customFormat="1" ht="6.9" customHeight="1" x14ac:dyDescent="0.2">
      <c r="B16" s="28"/>
      <c r="C16" s="276"/>
      <c r="D16" s="276"/>
      <c r="E16" s="276"/>
      <c r="F16" s="276"/>
      <c r="G16" s="276"/>
      <c r="H16" s="276"/>
      <c r="I16" s="276"/>
      <c r="J16" s="276"/>
      <c r="K16" s="276"/>
      <c r="L16" s="28"/>
      <c r="M16" s="276"/>
      <c r="N16" s="276"/>
      <c r="O16" s="276"/>
      <c r="P16" s="276"/>
      <c r="Q16" s="276"/>
      <c r="R16" s="276"/>
      <c r="S16" s="276"/>
      <c r="T16" s="276"/>
      <c r="U16" s="276"/>
      <c r="V16" s="276"/>
      <c r="W16" s="276"/>
      <c r="X16" s="276"/>
      <c r="Y16" s="276"/>
      <c r="Z16" s="276"/>
      <c r="AA16" s="276"/>
      <c r="AB16" s="276"/>
      <c r="AC16" s="276"/>
      <c r="AD16" s="276"/>
      <c r="AE16" s="276"/>
      <c r="AF16" s="276"/>
      <c r="AG16" s="276"/>
      <c r="AH16" s="276"/>
      <c r="AI16" s="276"/>
      <c r="AJ16" s="276"/>
      <c r="AK16" s="276"/>
      <c r="AL16" s="276"/>
      <c r="AM16" s="276"/>
      <c r="AN16" s="276"/>
      <c r="AO16" s="276"/>
      <c r="AP16" s="276"/>
      <c r="AQ16" s="276"/>
      <c r="AR16" s="276"/>
      <c r="AS16" s="276"/>
      <c r="AT16" s="276"/>
    </row>
    <row r="17" spans="2:12" s="1" customFormat="1" ht="12" customHeight="1" x14ac:dyDescent="0.2">
      <c r="B17" s="28"/>
      <c r="C17" s="276"/>
      <c r="D17" s="275" t="s">
        <v>32</v>
      </c>
      <c r="E17" s="276"/>
      <c r="F17" s="276"/>
      <c r="G17" s="276"/>
      <c r="H17" s="276"/>
      <c r="I17" s="275" t="s">
        <v>29</v>
      </c>
      <c r="J17" s="277" t="str">
        <f>'Rekapitulace stavby'!AN13</f>
        <v>Vyplň údaj</v>
      </c>
      <c r="K17" s="276"/>
      <c r="L17" s="28"/>
    </row>
    <row r="18" spans="2:12" s="1" customFormat="1" ht="18" customHeight="1" x14ac:dyDescent="0.2">
      <c r="B18" s="28"/>
      <c r="C18" s="276"/>
      <c r="D18" s="276"/>
      <c r="E18" s="328" t="str">
        <f>'Rekapitulace stavby'!E14</f>
        <v>Vyplň údaj</v>
      </c>
      <c r="F18" s="315"/>
      <c r="G18" s="315"/>
      <c r="H18" s="315"/>
      <c r="I18" s="275" t="s">
        <v>31</v>
      </c>
      <c r="J18" s="277" t="str">
        <f>'Rekapitulace stavby'!AN14</f>
        <v>Vyplň údaj</v>
      </c>
      <c r="K18" s="276"/>
      <c r="L18" s="28"/>
    </row>
    <row r="19" spans="2:12" s="1" customFormat="1" ht="6.9" customHeight="1" x14ac:dyDescent="0.2">
      <c r="B19" s="28"/>
      <c r="C19" s="276"/>
      <c r="D19" s="276"/>
      <c r="E19" s="276"/>
      <c r="F19" s="276"/>
      <c r="G19" s="276"/>
      <c r="H19" s="276"/>
      <c r="I19" s="276"/>
      <c r="J19" s="276"/>
      <c r="K19" s="276"/>
      <c r="L19" s="28"/>
    </row>
    <row r="20" spans="2:12" s="1" customFormat="1" ht="12" customHeight="1" x14ac:dyDescent="0.2">
      <c r="B20" s="28"/>
      <c r="C20" s="276"/>
      <c r="D20" s="275" t="s">
        <v>34</v>
      </c>
      <c r="E20" s="276"/>
      <c r="F20" s="276"/>
      <c r="G20" s="276"/>
      <c r="H20" s="276"/>
      <c r="I20" s="275" t="s">
        <v>29</v>
      </c>
      <c r="J20" s="261" t="s">
        <v>3</v>
      </c>
      <c r="K20" s="276"/>
      <c r="L20" s="28"/>
    </row>
    <row r="21" spans="2:12" s="1" customFormat="1" ht="18" customHeight="1" x14ac:dyDescent="0.2">
      <c r="B21" s="28"/>
      <c r="C21" s="276"/>
      <c r="D21" s="276"/>
      <c r="E21" s="261" t="s">
        <v>35</v>
      </c>
      <c r="F21" s="276"/>
      <c r="G21" s="276"/>
      <c r="H21" s="276"/>
      <c r="I21" s="275" t="s">
        <v>31</v>
      </c>
      <c r="J21" s="261" t="s">
        <v>3</v>
      </c>
      <c r="K21" s="276"/>
      <c r="L21" s="28"/>
    </row>
    <row r="22" spans="2:12" s="1" customFormat="1" ht="6.9" customHeight="1" x14ac:dyDescent="0.2">
      <c r="B22" s="28"/>
      <c r="C22" s="276"/>
      <c r="D22" s="276"/>
      <c r="E22" s="276"/>
      <c r="F22" s="276"/>
      <c r="G22" s="276"/>
      <c r="H22" s="276"/>
      <c r="I22" s="276"/>
      <c r="J22" s="276"/>
      <c r="K22" s="276"/>
      <c r="L22" s="28"/>
    </row>
    <row r="23" spans="2:12" s="1" customFormat="1" ht="12" customHeight="1" x14ac:dyDescent="0.2">
      <c r="B23" s="28"/>
      <c r="C23" s="276"/>
      <c r="D23" s="275" t="s">
        <v>37</v>
      </c>
      <c r="E23" s="276"/>
      <c r="F23" s="276"/>
      <c r="G23" s="276"/>
      <c r="H23" s="276"/>
      <c r="I23" s="275" t="s">
        <v>29</v>
      </c>
      <c r="J23" s="261" t="s">
        <v>3</v>
      </c>
      <c r="K23" s="276"/>
      <c r="L23" s="28"/>
    </row>
    <row r="24" spans="2:12" s="1" customFormat="1" ht="18" customHeight="1" x14ac:dyDescent="0.2">
      <c r="B24" s="28"/>
      <c r="C24" s="276"/>
      <c r="D24" s="276"/>
      <c r="E24" s="261" t="s">
        <v>38</v>
      </c>
      <c r="F24" s="276"/>
      <c r="G24" s="276"/>
      <c r="H24" s="276"/>
      <c r="I24" s="275" t="s">
        <v>31</v>
      </c>
      <c r="J24" s="261" t="s">
        <v>3</v>
      </c>
      <c r="K24" s="276"/>
      <c r="L24" s="28"/>
    </row>
    <row r="25" spans="2:12" s="1" customFormat="1" ht="6.9" customHeight="1" x14ac:dyDescent="0.2">
      <c r="B25" s="28"/>
      <c r="C25" s="276"/>
      <c r="D25" s="276"/>
      <c r="E25" s="276"/>
      <c r="F25" s="276"/>
      <c r="G25" s="276"/>
      <c r="H25" s="276"/>
      <c r="I25" s="276"/>
      <c r="J25" s="276"/>
      <c r="K25" s="276"/>
      <c r="L25" s="28"/>
    </row>
    <row r="26" spans="2:12" s="1" customFormat="1" ht="12" customHeight="1" x14ac:dyDescent="0.2">
      <c r="B26" s="28"/>
      <c r="C26" s="276"/>
      <c r="D26" s="275" t="s">
        <v>39</v>
      </c>
      <c r="E26" s="276"/>
      <c r="F26" s="276"/>
      <c r="G26" s="276"/>
      <c r="H26" s="276"/>
      <c r="I26" s="276"/>
      <c r="J26" s="276"/>
      <c r="K26" s="276"/>
      <c r="L26" s="28"/>
    </row>
    <row r="27" spans="2:12" s="7" customFormat="1" ht="71.25" customHeight="1" x14ac:dyDescent="0.2">
      <c r="B27" s="80"/>
      <c r="E27" s="319" t="s">
        <v>40</v>
      </c>
      <c r="F27" s="319"/>
      <c r="G27" s="319"/>
      <c r="H27" s="319"/>
      <c r="L27" s="80"/>
    </row>
    <row r="28" spans="2:12" s="1" customFormat="1" ht="6.9" customHeight="1" x14ac:dyDescent="0.2">
      <c r="B28" s="28"/>
      <c r="C28" s="276"/>
      <c r="D28" s="276"/>
      <c r="E28" s="276"/>
      <c r="F28" s="276"/>
      <c r="G28" s="276"/>
      <c r="H28" s="276"/>
      <c r="I28" s="276"/>
      <c r="J28" s="276"/>
      <c r="K28" s="276"/>
      <c r="L28" s="28"/>
    </row>
    <row r="29" spans="2:12" s="1" customFormat="1" ht="6.9" customHeight="1" x14ac:dyDescent="0.2">
      <c r="B29" s="28"/>
      <c r="C29" s="276"/>
      <c r="D29" s="42"/>
      <c r="E29" s="42"/>
      <c r="F29" s="42"/>
      <c r="G29" s="42"/>
      <c r="H29" s="42"/>
      <c r="I29" s="42"/>
      <c r="J29" s="42"/>
      <c r="K29" s="42"/>
      <c r="L29" s="28"/>
    </row>
    <row r="30" spans="2:12" s="1" customFormat="1" ht="25.5" customHeight="1" x14ac:dyDescent="0.2">
      <c r="B30" s="28"/>
      <c r="C30" s="276"/>
      <c r="D30" s="81" t="s">
        <v>41</v>
      </c>
      <c r="E30" s="276"/>
      <c r="F30" s="276"/>
      <c r="G30" s="276"/>
      <c r="H30" s="276"/>
      <c r="I30" s="276"/>
      <c r="J30" s="274">
        <f>ROUND(J87, 2)</f>
        <v>0</v>
      </c>
      <c r="K30" s="276"/>
      <c r="L30" s="28"/>
    </row>
    <row r="31" spans="2:12" s="1" customFormat="1" ht="6.9" customHeight="1" x14ac:dyDescent="0.2">
      <c r="B31" s="28"/>
      <c r="C31" s="276"/>
      <c r="D31" s="42"/>
      <c r="E31" s="42"/>
      <c r="F31" s="42"/>
      <c r="G31" s="42"/>
      <c r="H31" s="42"/>
      <c r="I31" s="42"/>
      <c r="J31" s="42"/>
      <c r="K31" s="42"/>
      <c r="L31" s="28"/>
    </row>
    <row r="32" spans="2:12" s="1" customFormat="1" ht="14.4" customHeight="1" x14ac:dyDescent="0.2">
      <c r="B32" s="28"/>
      <c r="C32" s="276"/>
      <c r="D32" s="276"/>
      <c r="E32" s="276"/>
      <c r="F32" s="266" t="s">
        <v>43</v>
      </c>
      <c r="G32" s="276"/>
      <c r="H32" s="276"/>
      <c r="I32" s="266" t="s">
        <v>42</v>
      </c>
      <c r="J32" s="266" t="s">
        <v>44</v>
      </c>
      <c r="K32" s="276"/>
      <c r="L32" s="28"/>
    </row>
    <row r="33" spans="2:12" s="1" customFormat="1" ht="14.4" customHeight="1" x14ac:dyDescent="0.2">
      <c r="B33" s="28"/>
      <c r="C33" s="276"/>
      <c r="D33" s="273" t="s">
        <v>45</v>
      </c>
      <c r="E33" s="275" t="s">
        <v>46</v>
      </c>
      <c r="F33" s="72">
        <f>ROUND((SUM(BE87:BE183)),  2)</f>
        <v>0</v>
      </c>
      <c r="G33" s="276"/>
      <c r="H33" s="276"/>
      <c r="I33" s="82">
        <v>0.21</v>
      </c>
      <c r="J33" s="72">
        <f>ROUND(((SUM(BE87:BE183))*I33),  2)</f>
        <v>0</v>
      </c>
      <c r="K33" s="276"/>
      <c r="L33" s="28"/>
    </row>
    <row r="34" spans="2:12" s="1" customFormat="1" ht="14.4" customHeight="1" x14ac:dyDescent="0.2">
      <c r="B34" s="28"/>
      <c r="C34" s="276"/>
      <c r="D34" s="276"/>
      <c r="E34" s="275" t="s">
        <v>47</v>
      </c>
      <c r="F34" s="72">
        <f>ROUND((SUM(BF87:BF183)),  2)</f>
        <v>0</v>
      </c>
      <c r="G34" s="276"/>
      <c r="H34" s="276"/>
      <c r="I34" s="82">
        <v>0.12</v>
      </c>
      <c r="J34" s="72">
        <f>ROUND(((SUM(BF87:BF183))*I34),  2)</f>
        <v>0</v>
      </c>
      <c r="K34" s="276"/>
      <c r="L34" s="28"/>
    </row>
    <row r="35" spans="2:12" s="1" customFormat="1" ht="14.4" hidden="1" customHeight="1" x14ac:dyDescent="0.2">
      <c r="B35" s="28"/>
      <c r="C35" s="276"/>
      <c r="D35" s="276"/>
      <c r="E35" s="275" t="s">
        <v>48</v>
      </c>
      <c r="F35" s="72">
        <f>ROUND((SUM(BG87:BG183)),  2)</f>
        <v>0</v>
      </c>
      <c r="G35" s="276"/>
      <c r="H35" s="276"/>
      <c r="I35" s="82">
        <v>0.21</v>
      </c>
      <c r="J35" s="72">
        <f>0</f>
        <v>0</v>
      </c>
      <c r="K35" s="276"/>
      <c r="L35" s="28"/>
    </row>
    <row r="36" spans="2:12" s="1" customFormat="1" ht="14.4" hidden="1" customHeight="1" x14ac:dyDescent="0.2">
      <c r="B36" s="28"/>
      <c r="C36" s="276"/>
      <c r="D36" s="276"/>
      <c r="E36" s="275" t="s">
        <v>49</v>
      </c>
      <c r="F36" s="72">
        <f>ROUND((SUM(BH87:BH183)),  2)</f>
        <v>0</v>
      </c>
      <c r="G36" s="276"/>
      <c r="H36" s="276"/>
      <c r="I36" s="82">
        <v>0.12</v>
      </c>
      <c r="J36" s="72">
        <f>0</f>
        <v>0</v>
      </c>
      <c r="K36" s="276"/>
      <c r="L36" s="28"/>
    </row>
    <row r="37" spans="2:12" s="1" customFormat="1" ht="14.4" hidden="1" customHeight="1" x14ac:dyDescent="0.2">
      <c r="B37" s="28"/>
      <c r="C37" s="276"/>
      <c r="D37" s="276"/>
      <c r="E37" s="275" t="s">
        <v>50</v>
      </c>
      <c r="F37" s="72">
        <f>ROUND((SUM(BI87:BI183)),  2)</f>
        <v>0</v>
      </c>
      <c r="G37" s="276"/>
      <c r="H37" s="276"/>
      <c r="I37" s="82">
        <v>0</v>
      </c>
      <c r="J37" s="72">
        <f>0</f>
        <v>0</v>
      </c>
      <c r="K37" s="276"/>
      <c r="L37" s="28"/>
    </row>
    <row r="38" spans="2:12" s="1" customFormat="1" ht="6.9" customHeight="1" x14ac:dyDescent="0.2">
      <c r="B38" s="28"/>
      <c r="C38" s="276"/>
      <c r="D38" s="276"/>
      <c r="E38" s="276"/>
      <c r="F38" s="276"/>
      <c r="G38" s="276"/>
      <c r="H38" s="276"/>
      <c r="I38" s="276"/>
      <c r="J38" s="276"/>
      <c r="K38" s="276"/>
      <c r="L38" s="28"/>
    </row>
    <row r="39" spans="2:12" s="1" customFormat="1" ht="25.5" customHeight="1" x14ac:dyDescent="0.2">
      <c r="B39" s="28"/>
      <c r="C39" s="83"/>
      <c r="D39" s="84" t="s">
        <v>51</v>
      </c>
      <c r="E39" s="45"/>
      <c r="F39" s="45"/>
      <c r="G39" s="85" t="s">
        <v>52</v>
      </c>
      <c r="H39" s="86" t="s">
        <v>53</v>
      </c>
      <c r="I39" s="45"/>
      <c r="J39" s="87">
        <f>SUM(J30:J37)</f>
        <v>0</v>
      </c>
      <c r="K39" s="88"/>
      <c r="L39" s="28"/>
    </row>
    <row r="40" spans="2:12" s="1" customFormat="1" ht="14.4" customHeight="1" x14ac:dyDescent="0.2">
      <c r="B40" s="34"/>
      <c r="C40" s="35"/>
      <c r="D40" s="35"/>
      <c r="E40" s="35"/>
      <c r="F40" s="35"/>
      <c r="G40" s="35"/>
      <c r="H40" s="35"/>
      <c r="I40" s="35"/>
      <c r="J40" s="35"/>
      <c r="K40" s="35"/>
      <c r="L40" s="28"/>
    </row>
    <row r="44" spans="2:12" s="1" customFormat="1" ht="6.9" customHeight="1" x14ac:dyDescent="0.2">
      <c r="B44" s="36"/>
      <c r="C44" s="37"/>
      <c r="D44" s="37"/>
      <c r="E44" s="37"/>
      <c r="F44" s="37"/>
      <c r="G44" s="37"/>
      <c r="H44" s="37"/>
      <c r="I44" s="37"/>
      <c r="J44" s="37"/>
      <c r="K44" s="37"/>
      <c r="L44" s="28"/>
    </row>
    <row r="45" spans="2:12" s="1" customFormat="1" ht="24.9" customHeight="1" x14ac:dyDescent="0.2">
      <c r="B45" s="28"/>
      <c r="C45" s="21" t="s">
        <v>136</v>
      </c>
      <c r="D45" s="276"/>
      <c r="E45" s="276"/>
      <c r="F45" s="276"/>
      <c r="G45" s="276"/>
      <c r="H45" s="276"/>
      <c r="I45" s="276"/>
      <c r="J45" s="276"/>
      <c r="K45" s="276"/>
      <c r="L45" s="28"/>
    </row>
    <row r="46" spans="2:12" s="1" customFormat="1" ht="6.9" customHeight="1" x14ac:dyDescent="0.2">
      <c r="B46" s="28"/>
      <c r="C46" s="276"/>
      <c r="D46" s="276"/>
      <c r="E46" s="276"/>
      <c r="F46" s="276"/>
      <c r="G46" s="276"/>
      <c r="H46" s="276"/>
      <c r="I46" s="276"/>
      <c r="J46" s="276"/>
      <c r="K46" s="276"/>
      <c r="L46" s="28"/>
    </row>
    <row r="47" spans="2:12" s="1" customFormat="1" ht="12" customHeight="1" x14ac:dyDescent="0.2">
      <c r="B47" s="28"/>
      <c r="C47" s="275" t="s">
        <v>17</v>
      </c>
      <c r="D47" s="276"/>
      <c r="E47" s="276"/>
      <c r="F47" s="276"/>
      <c r="G47" s="276"/>
      <c r="H47" s="276"/>
      <c r="I47" s="276"/>
      <c r="J47" s="276"/>
      <c r="K47" s="276"/>
      <c r="L47" s="28"/>
    </row>
    <row r="48" spans="2:12" s="1" customFormat="1" ht="26.25" customHeight="1" x14ac:dyDescent="0.2">
      <c r="B48" s="28"/>
      <c r="C48" s="276"/>
      <c r="D48" s="276"/>
      <c r="E48" s="326" t="str">
        <f>E7</f>
        <v>Stavební úpravy stávající budovy business centra VŠB - TUO II.etapa</v>
      </c>
      <c r="F48" s="327"/>
      <c r="G48" s="327"/>
      <c r="H48" s="327"/>
      <c r="I48" s="276"/>
      <c r="J48" s="276"/>
      <c r="K48" s="276"/>
      <c r="L48" s="28"/>
    </row>
    <row r="49" spans="2:47" s="1" customFormat="1" ht="12" customHeight="1" x14ac:dyDescent="0.2">
      <c r="B49" s="28"/>
      <c r="C49" s="275" t="s">
        <v>133</v>
      </c>
      <c r="D49" s="276"/>
      <c r="E49" s="276"/>
      <c r="F49" s="276"/>
      <c r="G49" s="276"/>
      <c r="H49" s="276"/>
      <c r="I49" s="276"/>
      <c r="J49" s="276"/>
      <c r="K49" s="276"/>
      <c r="L49" s="28"/>
      <c r="M49" s="276"/>
      <c r="N49" s="276"/>
      <c r="O49" s="276"/>
      <c r="P49" s="276"/>
      <c r="Q49" s="276"/>
      <c r="R49" s="276"/>
      <c r="S49" s="276"/>
      <c r="T49" s="276"/>
      <c r="U49" s="276"/>
      <c r="V49" s="276"/>
      <c r="W49" s="276"/>
      <c r="X49" s="276"/>
      <c r="Y49" s="276"/>
      <c r="Z49" s="276"/>
      <c r="AA49" s="276"/>
      <c r="AB49" s="276"/>
      <c r="AC49" s="276"/>
      <c r="AD49" s="276"/>
      <c r="AE49" s="276"/>
      <c r="AF49" s="276"/>
      <c r="AG49" s="276"/>
      <c r="AH49" s="276"/>
      <c r="AI49" s="276"/>
      <c r="AJ49" s="276"/>
      <c r="AK49" s="276"/>
      <c r="AL49" s="276"/>
      <c r="AM49" s="276"/>
      <c r="AN49" s="276"/>
      <c r="AO49" s="276"/>
      <c r="AP49" s="276"/>
      <c r="AQ49" s="276"/>
      <c r="AR49" s="276"/>
      <c r="AS49" s="276"/>
      <c r="AT49" s="276"/>
      <c r="AU49" s="276"/>
    </row>
    <row r="50" spans="2:47" s="1" customFormat="1" ht="16.5" customHeight="1" x14ac:dyDescent="0.2">
      <c r="B50" s="28"/>
      <c r="C50" s="276"/>
      <c r="D50" s="276"/>
      <c r="E50" s="323" t="str">
        <f>E9</f>
        <v>2401102 - SO 01 Zdravotechnika</v>
      </c>
      <c r="F50" s="325"/>
      <c r="G50" s="325"/>
      <c r="H50" s="325"/>
      <c r="I50" s="276"/>
      <c r="J50" s="276"/>
      <c r="K50" s="276"/>
      <c r="L50" s="28"/>
      <c r="M50" s="276"/>
      <c r="N50" s="276"/>
      <c r="O50" s="276"/>
      <c r="P50" s="276"/>
      <c r="Q50" s="276"/>
      <c r="R50" s="276"/>
      <c r="S50" s="276"/>
      <c r="T50" s="276"/>
      <c r="U50" s="276"/>
      <c r="V50" s="276"/>
      <c r="W50" s="276"/>
      <c r="X50" s="276"/>
      <c r="Y50" s="276"/>
      <c r="Z50" s="276"/>
      <c r="AA50" s="276"/>
      <c r="AB50" s="276"/>
      <c r="AC50" s="276"/>
      <c r="AD50" s="276"/>
      <c r="AE50" s="276"/>
      <c r="AF50" s="276"/>
      <c r="AG50" s="276"/>
      <c r="AH50" s="276"/>
      <c r="AI50" s="276"/>
      <c r="AJ50" s="276"/>
      <c r="AK50" s="276"/>
      <c r="AL50" s="276"/>
      <c r="AM50" s="276"/>
      <c r="AN50" s="276"/>
      <c r="AO50" s="276"/>
      <c r="AP50" s="276"/>
      <c r="AQ50" s="276"/>
      <c r="AR50" s="276"/>
      <c r="AS50" s="276"/>
      <c r="AT50" s="276"/>
      <c r="AU50" s="276"/>
    </row>
    <row r="51" spans="2:47" s="1" customFormat="1" ht="6.9" customHeight="1" x14ac:dyDescent="0.2">
      <c r="B51" s="28"/>
      <c r="C51" s="276"/>
      <c r="D51" s="276"/>
      <c r="E51" s="276"/>
      <c r="F51" s="276"/>
      <c r="G51" s="276"/>
      <c r="H51" s="276"/>
      <c r="I51" s="276"/>
      <c r="J51" s="276"/>
      <c r="K51" s="276"/>
      <c r="L51" s="28"/>
      <c r="M51" s="276"/>
      <c r="N51" s="276"/>
      <c r="O51" s="276"/>
      <c r="P51" s="276"/>
      <c r="Q51" s="276"/>
      <c r="R51" s="276"/>
      <c r="S51" s="276"/>
      <c r="T51" s="276"/>
      <c r="U51" s="276"/>
      <c r="V51" s="276"/>
      <c r="W51" s="276"/>
      <c r="X51" s="276"/>
      <c r="Y51" s="276"/>
      <c r="Z51" s="276"/>
      <c r="AA51" s="276"/>
      <c r="AB51" s="276"/>
      <c r="AC51" s="276"/>
      <c r="AD51" s="276"/>
      <c r="AE51" s="276"/>
      <c r="AF51" s="276"/>
      <c r="AG51" s="276"/>
      <c r="AH51" s="276"/>
      <c r="AI51" s="276"/>
      <c r="AJ51" s="276"/>
      <c r="AK51" s="276"/>
      <c r="AL51" s="276"/>
      <c r="AM51" s="276"/>
      <c r="AN51" s="276"/>
      <c r="AO51" s="276"/>
      <c r="AP51" s="276"/>
      <c r="AQ51" s="276"/>
      <c r="AR51" s="276"/>
      <c r="AS51" s="276"/>
      <c r="AT51" s="276"/>
      <c r="AU51" s="276"/>
    </row>
    <row r="52" spans="2:47" s="1" customFormat="1" ht="12" customHeight="1" x14ac:dyDescent="0.2">
      <c r="B52" s="28"/>
      <c r="C52" s="275" t="s">
        <v>22</v>
      </c>
      <c r="D52" s="276"/>
      <c r="E52" s="276"/>
      <c r="F52" s="261" t="str">
        <f>F12</f>
        <v>Ostrava</v>
      </c>
      <c r="G52" s="276"/>
      <c r="H52" s="276"/>
      <c r="I52" s="275" t="s">
        <v>24</v>
      </c>
      <c r="J52" s="271" t="str">
        <f>IF(J12="","",J12)</f>
        <v>9. 6. 2024</v>
      </c>
      <c r="K52" s="276"/>
      <c r="L52" s="28"/>
      <c r="M52" s="276"/>
      <c r="N52" s="276"/>
      <c r="O52" s="276"/>
      <c r="P52" s="276"/>
      <c r="Q52" s="276"/>
      <c r="R52" s="276"/>
      <c r="S52" s="276"/>
      <c r="T52" s="276"/>
      <c r="U52" s="276"/>
      <c r="V52" s="276"/>
      <c r="W52" s="276"/>
      <c r="X52" s="276"/>
      <c r="Y52" s="276"/>
      <c r="Z52" s="276"/>
      <c r="AA52" s="276"/>
      <c r="AB52" s="276"/>
      <c r="AC52" s="276"/>
      <c r="AD52" s="276"/>
      <c r="AE52" s="276"/>
      <c r="AF52" s="276"/>
      <c r="AG52" s="276"/>
      <c r="AH52" s="276"/>
      <c r="AI52" s="276"/>
      <c r="AJ52" s="276"/>
      <c r="AK52" s="276"/>
      <c r="AL52" s="276"/>
      <c r="AM52" s="276"/>
      <c r="AN52" s="276"/>
      <c r="AO52" s="276"/>
      <c r="AP52" s="276"/>
      <c r="AQ52" s="276"/>
      <c r="AR52" s="276"/>
      <c r="AS52" s="276"/>
      <c r="AT52" s="276"/>
      <c r="AU52" s="276"/>
    </row>
    <row r="53" spans="2:47" s="1" customFormat="1" ht="6.9" customHeight="1" x14ac:dyDescent="0.2">
      <c r="B53" s="28"/>
      <c r="C53" s="276"/>
      <c r="D53" s="276"/>
      <c r="E53" s="276"/>
      <c r="F53" s="276"/>
      <c r="G53" s="276"/>
      <c r="H53" s="276"/>
      <c r="I53" s="276"/>
      <c r="J53" s="276"/>
      <c r="K53" s="276"/>
      <c r="L53" s="28"/>
      <c r="M53" s="276"/>
      <c r="N53" s="276"/>
      <c r="O53" s="276"/>
      <c r="P53" s="276"/>
      <c r="Q53" s="276"/>
      <c r="R53" s="276"/>
      <c r="S53" s="276"/>
      <c r="T53" s="276"/>
      <c r="U53" s="276"/>
      <c r="V53" s="276"/>
      <c r="W53" s="276"/>
      <c r="X53" s="276"/>
      <c r="Y53" s="276"/>
      <c r="Z53" s="276"/>
      <c r="AA53" s="276"/>
      <c r="AB53" s="276"/>
      <c r="AC53" s="276"/>
      <c r="AD53" s="276"/>
      <c r="AE53" s="276"/>
      <c r="AF53" s="276"/>
      <c r="AG53" s="276"/>
      <c r="AH53" s="276"/>
      <c r="AI53" s="276"/>
      <c r="AJ53" s="276"/>
      <c r="AK53" s="276"/>
      <c r="AL53" s="276"/>
      <c r="AM53" s="276"/>
      <c r="AN53" s="276"/>
      <c r="AO53" s="276"/>
      <c r="AP53" s="276"/>
      <c r="AQ53" s="276"/>
      <c r="AR53" s="276"/>
      <c r="AS53" s="276"/>
      <c r="AT53" s="276"/>
      <c r="AU53" s="276"/>
    </row>
    <row r="54" spans="2:47" s="1" customFormat="1" ht="15.15" customHeight="1" x14ac:dyDescent="0.2">
      <c r="B54" s="28"/>
      <c r="C54" s="275" t="s">
        <v>28</v>
      </c>
      <c r="D54" s="276"/>
      <c r="E54" s="276"/>
      <c r="F54" s="261" t="str">
        <f>E15</f>
        <v>VŠB TU, Ostrava</v>
      </c>
      <c r="G54" s="276"/>
      <c r="H54" s="276"/>
      <c r="I54" s="275" t="s">
        <v>34</v>
      </c>
      <c r="J54" s="264" t="str">
        <f>E21</f>
        <v>ARCHI BIM</v>
      </c>
      <c r="K54" s="276"/>
      <c r="L54" s="28"/>
      <c r="M54" s="276"/>
      <c r="N54" s="276"/>
      <c r="O54" s="276"/>
      <c r="P54" s="276"/>
      <c r="Q54" s="276"/>
      <c r="R54" s="276"/>
      <c r="S54" s="276"/>
      <c r="T54" s="276"/>
      <c r="U54" s="276"/>
      <c r="V54" s="276"/>
      <c r="W54" s="276"/>
      <c r="X54" s="276"/>
      <c r="Y54" s="276"/>
      <c r="Z54" s="276"/>
      <c r="AA54" s="276"/>
      <c r="AB54" s="276"/>
      <c r="AC54" s="276"/>
      <c r="AD54" s="276"/>
      <c r="AE54" s="276"/>
      <c r="AF54" s="276"/>
      <c r="AG54" s="276"/>
      <c r="AH54" s="276"/>
      <c r="AI54" s="276"/>
      <c r="AJ54" s="276"/>
      <c r="AK54" s="276"/>
      <c r="AL54" s="276"/>
      <c r="AM54" s="276"/>
      <c r="AN54" s="276"/>
      <c r="AO54" s="276"/>
      <c r="AP54" s="276"/>
      <c r="AQ54" s="276"/>
      <c r="AR54" s="276"/>
      <c r="AS54" s="276"/>
      <c r="AT54" s="276"/>
      <c r="AU54" s="276"/>
    </row>
    <row r="55" spans="2:47" s="1" customFormat="1" ht="15.15" customHeight="1" x14ac:dyDescent="0.2">
      <c r="B55" s="28"/>
      <c r="C55" s="275" t="s">
        <v>32</v>
      </c>
      <c r="D55" s="276"/>
      <c r="E55" s="276"/>
      <c r="F55" s="261" t="str">
        <f>IF(E18="","",E18)</f>
        <v>Vyplň údaj</v>
      </c>
      <c r="G55" s="276"/>
      <c r="H55" s="276"/>
      <c r="I55" s="275" t="s">
        <v>37</v>
      </c>
      <c r="J55" s="264" t="str">
        <f>E24</f>
        <v>Anna Mužná</v>
      </c>
      <c r="K55" s="276"/>
      <c r="L55" s="28"/>
      <c r="M55" s="276"/>
      <c r="N55" s="276"/>
      <c r="O55" s="276"/>
      <c r="P55" s="276"/>
      <c r="Q55" s="276"/>
      <c r="R55" s="276"/>
      <c r="S55" s="276"/>
      <c r="T55" s="276"/>
      <c r="U55" s="276"/>
      <c r="V55" s="276"/>
      <c r="W55" s="276"/>
      <c r="X55" s="276"/>
      <c r="Y55" s="276"/>
      <c r="Z55" s="276"/>
      <c r="AA55" s="276"/>
      <c r="AB55" s="276"/>
      <c r="AC55" s="276"/>
      <c r="AD55" s="276"/>
      <c r="AE55" s="276"/>
      <c r="AF55" s="276"/>
      <c r="AG55" s="276"/>
      <c r="AH55" s="276"/>
      <c r="AI55" s="276"/>
      <c r="AJ55" s="276"/>
      <c r="AK55" s="276"/>
      <c r="AL55" s="276"/>
      <c r="AM55" s="276"/>
      <c r="AN55" s="276"/>
      <c r="AO55" s="276"/>
      <c r="AP55" s="276"/>
      <c r="AQ55" s="276"/>
      <c r="AR55" s="276"/>
      <c r="AS55" s="276"/>
      <c r="AT55" s="276"/>
      <c r="AU55" s="276"/>
    </row>
    <row r="56" spans="2:47" s="1" customFormat="1" ht="10.35" customHeight="1" x14ac:dyDescent="0.2">
      <c r="B56" s="28"/>
      <c r="C56" s="276"/>
      <c r="D56" s="276"/>
      <c r="E56" s="276"/>
      <c r="F56" s="276"/>
      <c r="G56" s="276"/>
      <c r="H56" s="276"/>
      <c r="I56" s="276"/>
      <c r="J56" s="276"/>
      <c r="K56" s="276"/>
      <c r="L56" s="28"/>
      <c r="M56" s="276"/>
      <c r="N56" s="276"/>
      <c r="O56" s="276"/>
      <c r="P56" s="276"/>
      <c r="Q56" s="276"/>
      <c r="R56" s="276"/>
      <c r="S56" s="276"/>
      <c r="T56" s="276"/>
      <c r="U56" s="276"/>
      <c r="V56" s="276"/>
      <c r="W56" s="276"/>
      <c r="X56" s="276"/>
      <c r="Y56" s="276"/>
      <c r="Z56" s="276"/>
      <c r="AA56" s="276"/>
      <c r="AB56" s="276"/>
      <c r="AC56" s="276"/>
      <c r="AD56" s="276"/>
      <c r="AE56" s="276"/>
      <c r="AF56" s="276"/>
      <c r="AG56" s="276"/>
      <c r="AH56" s="276"/>
      <c r="AI56" s="276"/>
      <c r="AJ56" s="276"/>
      <c r="AK56" s="276"/>
      <c r="AL56" s="276"/>
      <c r="AM56" s="276"/>
      <c r="AN56" s="276"/>
      <c r="AO56" s="276"/>
      <c r="AP56" s="276"/>
      <c r="AQ56" s="276"/>
      <c r="AR56" s="276"/>
      <c r="AS56" s="276"/>
      <c r="AT56" s="276"/>
      <c r="AU56" s="276"/>
    </row>
    <row r="57" spans="2:47" s="1" customFormat="1" ht="29.25" customHeight="1" x14ac:dyDescent="0.2">
      <c r="B57" s="28"/>
      <c r="C57" s="89" t="s">
        <v>137</v>
      </c>
      <c r="D57" s="83"/>
      <c r="E57" s="83"/>
      <c r="F57" s="83"/>
      <c r="G57" s="83"/>
      <c r="H57" s="83"/>
      <c r="I57" s="83"/>
      <c r="J57" s="90" t="s">
        <v>138</v>
      </c>
      <c r="K57" s="83"/>
      <c r="L57" s="28"/>
      <c r="M57" s="276"/>
      <c r="N57" s="276"/>
      <c r="O57" s="276"/>
      <c r="P57" s="276"/>
      <c r="Q57" s="276"/>
      <c r="R57" s="276"/>
      <c r="S57" s="276"/>
      <c r="T57" s="276"/>
      <c r="U57" s="276"/>
      <c r="V57" s="276"/>
      <c r="W57" s="276"/>
      <c r="X57" s="276"/>
      <c r="Y57" s="276"/>
      <c r="Z57" s="276"/>
      <c r="AA57" s="276"/>
      <c r="AB57" s="276"/>
      <c r="AC57" s="276"/>
      <c r="AD57" s="276"/>
      <c r="AE57" s="276"/>
      <c r="AF57" s="276"/>
      <c r="AG57" s="276"/>
      <c r="AH57" s="276"/>
      <c r="AI57" s="276"/>
      <c r="AJ57" s="276"/>
      <c r="AK57" s="276"/>
      <c r="AL57" s="276"/>
      <c r="AM57" s="276"/>
      <c r="AN57" s="276"/>
      <c r="AO57" s="276"/>
      <c r="AP57" s="276"/>
      <c r="AQ57" s="276"/>
      <c r="AR57" s="276"/>
      <c r="AS57" s="276"/>
      <c r="AT57" s="276"/>
      <c r="AU57" s="276"/>
    </row>
    <row r="58" spans="2:47" s="1" customFormat="1" ht="10.35" customHeight="1" x14ac:dyDescent="0.2">
      <c r="B58" s="28"/>
      <c r="C58" s="276"/>
      <c r="D58" s="276"/>
      <c r="E58" s="276"/>
      <c r="F58" s="276"/>
      <c r="G58" s="276"/>
      <c r="H58" s="276"/>
      <c r="I58" s="276"/>
      <c r="J58" s="276"/>
      <c r="K58" s="276"/>
      <c r="L58" s="28"/>
      <c r="M58" s="276"/>
      <c r="N58" s="276"/>
      <c r="O58" s="276"/>
      <c r="P58" s="276"/>
      <c r="Q58" s="276"/>
      <c r="R58" s="276"/>
      <c r="S58" s="276"/>
      <c r="T58" s="276"/>
      <c r="U58" s="276"/>
      <c r="V58" s="276"/>
      <c r="W58" s="276"/>
      <c r="X58" s="276"/>
      <c r="Y58" s="276"/>
      <c r="Z58" s="276"/>
      <c r="AA58" s="276"/>
      <c r="AB58" s="276"/>
      <c r="AC58" s="276"/>
      <c r="AD58" s="276"/>
      <c r="AE58" s="276"/>
      <c r="AF58" s="276"/>
      <c r="AG58" s="276"/>
      <c r="AH58" s="276"/>
      <c r="AI58" s="276"/>
      <c r="AJ58" s="276"/>
      <c r="AK58" s="276"/>
      <c r="AL58" s="276"/>
      <c r="AM58" s="276"/>
      <c r="AN58" s="276"/>
      <c r="AO58" s="276"/>
      <c r="AP58" s="276"/>
      <c r="AQ58" s="276"/>
      <c r="AR58" s="276"/>
      <c r="AS58" s="276"/>
      <c r="AT58" s="276"/>
      <c r="AU58" s="276"/>
    </row>
    <row r="59" spans="2:47" s="1" customFormat="1" ht="22.65" customHeight="1" x14ac:dyDescent="0.2">
      <c r="B59" s="28"/>
      <c r="C59" s="91" t="s">
        <v>73</v>
      </c>
      <c r="D59" s="276"/>
      <c r="E59" s="276"/>
      <c r="F59" s="276"/>
      <c r="G59" s="276"/>
      <c r="H59" s="276"/>
      <c r="I59" s="276"/>
      <c r="J59" s="274">
        <f>J87</f>
        <v>0</v>
      </c>
      <c r="K59" s="276"/>
      <c r="L59" s="28"/>
      <c r="M59" s="276"/>
      <c r="N59" s="276"/>
      <c r="O59" s="276"/>
      <c r="P59" s="276"/>
      <c r="Q59" s="276"/>
      <c r="R59" s="276"/>
      <c r="S59" s="276"/>
      <c r="T59" s="276"/>
      <c r="U59" s="276"/>
      <c r="V59" s="276"/>
      <c r="W59" s="276"/>
      <c r="X59" s="276"/>
      <c r="Y59" s="276"/>
      <c r="Z59" s="276"/>
      <c r="AA59" s="276"/>
      <c r="AB59" s="276"/>
      <c r="AC59" s="276"/>
      <c r="AD59" s="276"/>
      <c r="AE59" s="276"/>
      <c r="AF59" s="276"/>
      <c r="AG59" s="276"/>
      <c r="AH59" s="276"/>
      <c r="AI59" s="276"/>
      <c r="AJ59" s="276"/>
      <c r="AK59" s="276"/>
      <c r="AL59" s="276"/>
      <c r="AM59" s="276"/>
      <c r="AN59" s="276"/>
      <c r="AO59" s="276"/>
      <c r="AP59" s="276"/>
      <c r="AQ59" s="276"/>
      <c r="AR59" s="276"/>
      <c r="AS59" s="276"/>
      <c r="AT59" s="276"/>
      <c r="AU59" s="17" t="s">
        <v>139</v>
      </c>
    </row>
    <row r="60" spans="2:47" s="8" customFormat="1" ht="24.9" customHeight="1" x14ac:dyDescent="0.2">
      <c r="B60" s="92"/>
      <c r="D60" s="93" t="s">
        <v>1211</v>
      </c>
      <c r="E60" s="94"/>
      <c r="F60" s="94"/>
      <c r="G60" s="94"/>
      <c r="H60" s="94"/>
      <c r="I60" s="94"/>
      <c r="J60" s="95">
        <f>J88</f>
        <v>0</v>
      </c>
      <c r="L60" s="92"/>
    </row>
    <row r="61" spans="2:47" s="9" customFormat="1" ht="20.100000000000001" customHeight="1" x14ac:dyDescent="0.2">
      <c r="B61" s="96"/>
      <c r="C61" s="270"/>
      <c r="D61" s="97" t="s">
        <v>1212</v>
      </c>
      <c r="E61" s="98"/>
      <c r="F61" s="98"/>
      <c r="G61" s="98"/>
      <c r="H61" s="98"/>
      <c r="I61" s="98"/>
      <c r="J61" s="99">
        <f>J91</f>
        <v>0</v>
      </c>
      <c r="K61" s="270"/>
      <c r="L61" s="96"/>
      <c r="M61" s="270"/>
      <c r="N61" s="270"/>
      <c r="O61" s="270"/>
      <c r="P61" s="270"/>
      <c r="Q61" s="270"/>
      <c r="R61" s="270"/>
      <c r="S61" s="270"/>
      <c r="T61" s="270"/>
      <c r="U61" s="270"/>
      <c r="V61" s="270"/>
      <c r="W61" s="270"/>
      <c r="X61" s="270"/>
      <c r="Y61" s="270"/>
      <c r="Z61" s="270"/>
      <c r="AA61" s="270"/>
      <c r="AB61" s="270"/>
      <c r="AC61" s="270"/>
      <c r="AD61" s="270"/>
      <c r="AE61" s="270"/>
      <c r="AF61" s="270"/>
      <c r="AG61" s="270"/>
      <c r="AH61" s="270"/>
      <c r="AI61" s="270"/>
      <c r="AJ61" s="270"/>
      <c r="AK61" s="270"/>
      <c r="AL61" s="270"/>
      <c r="AM61" s="270"/>
      <c r="AN61" s="270"/>
      <c r="AO61" s="270"/>
      <c r="AP61" s="270"/>
      <c r="AQ61" s="270"/>
      <c r="AR61" s="270"/>
      <c r="AS61" s="270"/>
      <c r="AT61" s="270"/>
      <c r="AU61" s="270"/>
    </row>
    <row r="62" spans="2:47" s="8" customFormat="1" ht="24.9" customHeight="1" x14ac:dyDescent="0.2">
      <c r="B62" s="92"/>
      <c r="D62" s="93" t="s">
        <v>1213</v>
      </c>
      <c r="E62" s="94"/>
      <c r="F62" s="94"/>
      <c r="G62" s="94"/>
      <c r="H62" s="94"/>
      <c r="I62" s="94"/>
      <c r="J62" s="95">
        <f>J93</f>
        <v>0</v>
      </c>
      <c r="L62" s="92"/>
    </row>
    <row r="63" spans="2:47" s="8" customFormat="1" ht="24.9" customHeight="1" x14ac:dyDescent="0.2">
      <c r="B63" s="92"/>
      <c r="D63" s="93" t="s">
        <v>1214</v>
      </c>
      <c r="E63" s="94"/>
      <c r="F63" s="94"/>
      <c r="G63" s="94"/>
      <c r="H63" s="94"/>
      <c r="I63" s="94"/>
      <c r="J63" s="95">
        <f>J99</f>
        <v>0</v>
      </c>
      <c r="L63" s="92"/>
    </row>
    <row r="64" spans="2:47" s="8" customFormat="1" ht="24.9" customHeight="1" x14ac:dyDescent="0.2">
      <c r="B64" s="92"/>
      <c r="D64" s="93" t="s">
        <v>1215</v>
      </c>
      <c r="E64" s="94"/>
      <c r="F64" s="94"/>
      <c r="G64" s="94"/>
      <c r="H64" s="94"/>
      <c r="I64" s="94"/>
      <c r="J64" s="95">
        <f>J103</f>
        <v>0</v>
      </c>
      <c r="L64" s="92"/>
    </row>
    <row r="65" spans="2:12" s="8" customFormat="1" ht="24.9" customHeight="1" x14ac:dyDescent="0.2">
      <c r="B65" s="92"/>
      <c r="D65" s="93" t="s">
        <v>1216</v>
      </c>
      <c r="E65" s="94"/>
      <c r="F65" s="94"/>
      <c r="G65" s="94"/>
      <c r="H65" s="94"/>
      <c r="I65" s="94"/>
      <c r="J65" s="95">
        <f>J139</f>
        <v>0</v>
      </c>
      <c r="L65" s="92"/>
    </row>
    <row r="66" spans="2:12" s="8" customFormat="1" ht="24.9" customHeight="1" x14ac:dyDescent="0.2">
      <c r="B66" s="92"/>
      <c r="D66" s="93" t="s">
        <v>1217</v>
      </c>
      <c r="E66" s="94"/>
      <c r="F66" s="94"/>
      <c r="G66" s="94"/>
      <c r="H66" s="94"/>
      <c r="I66" s="94"/>
      <c r="J66" s="95">
        <f>J168</f>
        <v>0</v>
      </c>
      <c r="L66" s="92"/>
    </row>
    <row r="67" spans="2:12" s="9" customFormat="1" ht="20.100000000000001" customHeight="1" x14ac:dyDescent="0.2">
      <c r="B67" s="96"/>
      <c r="C67" s="270"/>
      <c r="D67" s="97" t="s">
        <v>155</v>
      </c>
      <c r="E67" s="98"/>
      <c r="F67" s="98"/>
      <c r="G67" s="98"/>
      <c r="H67" s="98"/>
      <c r="I67" s="98"/>
      <c r="J67" s="99">
        <f>J178</f>
        <v>0</v>
      </c>
      <c r="K67" s="270"/>
      <c r="L67" s="96"/>
    </row>
    <row r="68" spans="2:12" s="1" customFormat="1" ht="21.75" customHeight="1" x14ac:dyDescent="0.2">
      <c r="B68" s="28"/>
      <c r="C68" s="276"/>
      <c r="D68" s="276"/>
      <c r="E68" s="276"/>
      <c r="F68" s="276"/>
      <c r="G68" s="276"/>
      <c r="H68" s="276"/>
      <c r="I68" s="276"/>
      <c r="J68" s="276"/>
      <c r="K68" s="276"/>
      <c r="L68" s="28"/>
    </row>
    <row r="69" spans="2:12" s="1" customFormat="1" ht="6.9" customHeight="1" x14ac:dyDescent="0.2">
      <c r="B69" s="34"/>
      <c r="C69" s="35"/>
      <c r="D69" s="35"/>
      <c r="E69" s="35"/>
      <c r="F69" s="35"/>
      <c r="G69" s="35"/>
      <c r="H69" s="35"/>
      <c r="I69" s="35"/>
      <c r="J69" s="35"/>
      <c r="K69" s="35"/>
      <c r="L69" s="28"/>
    </row>
    <row r="73" spans="2:12" s="1" customFormat="1" ht="6.9" customHeight="1" x14ac:dyDescent="0.2">
      <c r="B73" s="36"/>
      <c r="C73" s="37"/>
      <c r="D73" s="37"/>
      <c r="E73" s="37"/>
      <c r="F73" s="37"/>
      <c r="G73" s="37"/>
      <c r="H73" s="37"/>
      <c r="I73" s="37"/>
      <c r="J73" s="37"/>
      <c r="K73" s="37"/>
      <c r="L73" s="28"/>
    </row>
    <row r="74" spans="2:12" s="1" customFormat="1" ht="24.9" customHeight="1" x14ac:dyDescent="0.2">
      <c r="B74" s="28"/>
      <c r="C74" s="21" t="s">
        <v>162</v>
      </c>
      <c r="D74" s="276"/>
      <c r="E74" s="276"/>
      <c r="F74" s="276"/>
      <c r="G74" s="276"/>
      <c r="H74" s="276"/>
      <c r="I74" s="276"/>
      <c r="J74" s="276"/>
      <c r="K74" s="276"/>
      <c r="L74" s="28"/>
    </row>
    <row r="75" spans="2:12" s="1" customFormat="1" ht="6.9" customHeight="1" x14ac:dyDescent="0.2">
      <c r="B75" s="28"/>
      <c r="C75" s="276"/>
      <c r="D75" s="276"/>
      <c r="E75" s="276"/>
      <c r="F75" s="276"/>
      <c r="G75" s="276"/>
      <c r="H75" s="276"/>
      <c r="I75" s="276"/>
      <c r="J75" s="276"/>
      <c r="K75" s="276"/>
      <c r="L75" s="28"/>
    </row>
    <row r="76" spans="2:12" s="1" customFormat="1" ht="12" customHeight="1" x14ac:dyDescent="0.2">
      <c r="B76" s="28"/>
      <c r="C76" s="275" t="s">
        <v>17</v>
      </c>
      <c r="D76" s="276"/>
      <c r="E76" s="276"/>
      <c r="F76" s="276"/>
      <c r="G76" s="276"/>
      <c r="H76" s="276"/>
      <c r="I76" s="276"/>
      <c r="J76" s="276"/>
      <c r="K76" s="276"/>
      <c r="L76" s="28"/>
    </row>
    <row r="77" spans="2:12" s="1" customFormat="1" ht="26.25" customHeight="1" x14ac:dyDescent="0.2">
      <c r="B77" s="28"/>
      <c r="C77" s="276"/>
      <c r="D77" s="276"/>
      <c r="E77" s="326" t="str">
        <f>E7</f>
        <v>Stavební úpravy stávající budovy business centra VŠB - TUO II.etapa</v>
      </c>
      <c r="F77" s="327"/>
      <c r="G77" s="327"/>
      <c r="H77" s="327"/>
      <c r="I77" s="276"/>
      <c r="J77" s="276"/>
      <c r="K77" s="276"/>
      <c r="L77" s="28"/>
    </row>
    <row r="78" spans="2:12" s="1" customFormat="1" ht="12" customHeight="1" x14ac:dyDescent="0.2">
      <c r="B78" s="28"/>
      <c r="C78" s="275" t="s">
        <v>133</v>
      </c>
      <c r="D78" s="276"/>
      <c r="E78" s="276"/>
      <c r="F78" s="276"/>
      <c r="G78" s="276"/>
      <c r="H78" s="276"/>
      <c r="I78" s="276"/>
      <c r="J78" s="276"/>
      <c r="K78" s="276"/>
      <c r="L78" s="28"/>
    </row>
    <row r="79" spans="2:12" s="1" customFormat="1" ht="16.5" customHeight="1" x14ac:dyDescent="0.2">
      <c r="B79" s="28"/>
      <c r="C79" s="276"/>
      <c r="D79" s="276"/>
      <c r="E79" s="323" t="str">
        <f>E9</f>
        <v>2401102 - SO 01 Zdravotechnika</v>
      </c>
      <c r="F79" s="325"/>
      <c r="G79" s="325"/>
      <c r="H79" s="325"/>
      <c r="I79" s="276"/>
      <c r="J79" s="276"/>
      <c r="K79" s="276"/>
      <c r="L79" s="28"/>
    </row>
    <row r="80" spans="2:12" s="1" customFormat="1" ht="6.9" customHeight="1" x14ac:dyDescent="0.2">
      <c r="B80" s="28"/>
      <c r="C80" s="276"/>
      <c r="D80" s="276"/>
      <c r="E80" s="276"/>
      <c r="F80" s="276"/>
      <c r="G80" s="276"/>
      <c r="H80" s="276"/>
      <c r="I80" s="276"/>
      <c r="J80" s="276"/>
      <c r="K80" s="276"/>
      <c r="L80" s="28"/>
    </row>
    <row r="81" spans="2:65" s="1" customFormat="1" ht="12" customHeight="1" x14ac:dyDescent="0.2">
      <c r="B81" s="28"/>
      <c r="C81" s="275" t="s">
        <v>22</v>
      </c>
      <c r="D81" s="276"/>
      <c r="E81" s="276"/>
      <c r="F81" s="261" t="str">
        <f>F12</f>
        <v>Ostrava</v>
      </c>
      <c r="G81" s="276"/>
      <c r="H81" s="276"/>
      <c r="I81" s="275" t="s">
        <v>24</v>
      </c>
      <c r="J81" s="271" t="str">
        <f>IF(J12="","",J12)</f>
        <v>9. 6. 2024</v>
      </c>
      <c r="K81" s="276"/>
      <c r="L81" s="28"/>
      <c r="M81" s="276"/>
      <c r="N81" s="276"/>
      <c r="O81" s="276"/>
      <c r="P81" s="276"/>
      <c r="Q81" s="276"/>
      <c r="R81" s="276"/>
      <c r="S81" s="276"/>
      <c r="T81" s="276"/>
      <c r="U81" s="276"/>
      <c r="V81" s="276"/>
      <c r="W81" s="276"/>
      <c r="X81" s="276"/>
      <c r="Y81" s="276"/>
      <c r="Z81" s="276"/>
      <c r="AA81" s="276"/>
      <c r="AB81" s="276"/>
      <c r="AC81" s="276"/>
      <c r="AD81" s="276"/>
      <c r="AE81" s="276"/>
      <c r="AF81" s="276"/>
      <c r="AG81" s="276"/>
      <c r="AH81" s="276"/>
      <c r="AI81" s="276"/>
      <c r="AJ81" s="276"/>
      <c r="AK81" s="276"/>
      <c r="AL81" s="276"/>
      <c r="AM81" s="276"/>
      <c r="AN81" s="276"/>
      <c r="AO81" s="276"/>
      <c r="AP81" s="276"/>
      <c r="AQ81" s="276"/>
      <c r="AR81" s="276"/>
      <c r="AS81" s="276"/>
      <c r="AT81" s="276"/>
      <c r="AU81" s="276"/>
      <c r="AV81" s="276"/>
      <c r="AW81" s="276"/>
      <c r="AX81" s="276"/>
      <c r="AY81" s="276"/>
      <c r="AZ81" s="276"/>
      <c r="BA81" s="276"/>
      <c r="BB81" s="276"/>
      <c r="BC81" s="276"/>
      <c r="BD81" s="276"/>
      <c r="BE81" s="276"/>
      <c r="BF81" s="276"/>
      <c r="BG81" s="276"/>
      <c r="BH81" s="276"/>
      <c r="BI81" s="276"/>
      <c r="BJ81" s="276"/>
      <c r="BK81" s="276"/>
      <c r="BL81" s="276"/>
      <c r="BM81" s="276"/>
    </row>
    <row r="82" spans="2:65" s="1" customFormat="1" ht="6.9" customHeight="1" x14ac:dyDescent="0.2">
      <c r="B82" s="28"/>
      <c r="C82" s="276"/>
      <c r="D82" s="276"/>
      <c r="E82" s="276"/>
      <c r="F82" s="276"/>
      <c r="G82" s="276"/>
      <c r="H82" s="276"/>
      <c r="I82" s="276"/>
      <c r="J82" s="276"/>
      <c r="K82" s="276"/>
      <c r="L82" s="28"/>
      <c r="M82" s="276"/>
      <c r="N82" s="276"/>
      <c r="O82" s="276"/>
      <c r="P82" s="276"/>
      <c r="Q82" s="276"/>
      <c r="R82" s="276"/>
      <c r="S82" s="276"/>
      <c r="T82" s="276"/>
      <c r="U82" s="276"/>
      <c r="V82" s="276"/>
      <c r="W82" s="276"/>
      <c r="X82" s="276"/>
      <c r="Y82" s="276"/>
      <c r="Z82" s="276"/>
      <c r="AA82" s="276"/>
      <c r="AB82" s="276"/>
      <c r="AC82" s="276"/>
      <c r="AD82" s="276"/>
      <c r="AE82" s="276"/>
      <c r="AF82" s="276"/>
      <c r="AG82" s="276"/>
      <c r="AH82" s="276"/>
      <c r="AI82" s="276"/>
      <c r="AJ82" s="276"/>
      <c r="AK82" s="276"/>
      <c r="AL82" s="276"/>
      <c r="AM82" s="276"/>
      <c r="AN82" s="276"/>
      <c r="AO82" s="276"/>
      <c r="AP82" s="276"/>
      <c r="AQ82" s="276"/>
      <c r="AR82" s="276"/>
      <c r="AS82" s="276"/>
      <c r="AT82" s="276"/>
      <c r="AU82" s="276"/>
      <c r="AV82" s="276"/>
      <c r="AW82" s="276"/>
      <c r="AX82" s="276"/>
      <c r="AY82" s="276"/>
      <c r="AZ82" s="276"/>
      <c r="BA82" s="276"/>
      <c r="BB82" s="276"/>
      <c r="BC82" s="276"/>
      <c r="BD82" s="276"/>
      <c r="BE82" s="276"/>
      <c r="BF82" s="276"/>
      <c r="BG82" s="276"/>
      <c r="BH82" s="276"/>
      <c r="BI82" s="276"/>
      <c r="BJ82" s="276"/>
      <c r="BK82" s="276"/>
      <c r="BL82" s="276"/>
      <c r="BM82" s="276"/>
    </row>
    <row r="83" spans="2:65" s="1" customFormat="1" ht="15.15" customHeight="1" x14ac:dyDescent="0.2">
      <c r="B83" s="28"/>
      <c r="C83" s="275" t="s">
        <v>28</v>
      </c>
      <c r="D83" s="276"/>
      <c r="E83" s="276"/>
      <c r="F83" s="261" t="str">
        <f>E15</f>
        <v>VŠB TU, Ostrava</v>
      </c>
      <c r="G83" s="276"/>
      <c r="H83" s="276"/>
      <c r="I83" s="275" t="s">
        <v>34</v>
      </c>
      <c r="J83" s="264" t="str">
        <f>E21</f>
        <v>ARCHI BIM</v>
      </c>
      <c r="K83" s="276"/>
      <c r="L83" s="28"/>
      <c r="M83" s="276"/>
      <c r="N83" s="276"/>
      <c r="O83" s="276"/>
      <c r="P83" s="276"/>
      <c r="Q83" s="276"/>
      <c r="R83" s="276"/>
      <c r="S83" s="276"/>
      <c r="T83" s="276"/>
      <c r="U83" s="276"/>
      <c r="V83" s="276"/>
      <c r="W83" s="276"/>
      <c r="X83" s="276"/>
      <c r="Y83" s="276"/>
      <c r="Z83" s="276"/>
      <c r="AA83" s="276"/>
      <c r="AB83" s="276"/>
      <c r="AC83" s="276"/>
      <c r="AD83" s="276"/>
      <c r="AE83" s="276"/>
      <c r="AF83" s="276"/>
      <c r="AG83" s="276"/>
      <c r="AH83" s="276"/>
      <c r="AI83" s="276"/>
      <c r="AJ83" s="276"/>
      <c r="AK83" s="276"/>
      <c r="AL83" s="276"/>
      <c r="AM83" s="276"/>
      <c r="AN83" s="276"/>
      <c r="AO83" s="276"/>
      <c r="AP83" s="276"/>
      <c r="AQ83" s="276"/>
      <c r="AR83" s="276"/>
      <c r="AS83" s="276"/>
      <c r="AT83" s="276"/>
      <c r="AU83" s="276"/>
      <c r="AV83" s="276"/>
      <c r="AW83" s="276"/>
      <c r="AX83" s="276"/>
      <c r="AY83" s="276"/>
      <c r="AZ83" s="276"/>
      <c r="BA83" s="276"/>
      <c r="BB83" s="276"/>
      <c r="BC83" s="276"/>
      <c r="BD83" s="276"/>
      <c r="BE83" s="276"/>
      <c r="BF83" s="276"/>
      <c r="BG83" s="276"/>
      <c r="BH83" s="276"/>
      <c r="BI83" s="276"/>
      <c r="BJ83" s="276"/>
      <c r="BK83" s="276"/>
      <c r="BL83" s="276"/>
      <c r="BM83" s="276"/>
    </row>
    <row r="84" spans="2:65" s="1" customFormat="1" ht="15.15" customHeight="1" x14ac:dyDescent="0.2">
      <c r="B84" s="28"/>
      <c r="C84" s="275" t="s">
        <v>32</v>
      </c>
      <c r="D84" s="276"/>
      <c r="E84" s="276"/>
      <c r="F84" s="261" t="str">
        <f>IF(E18="","",E18)</f>
        <v>Vyplň údaj</v>
      </c>
      <c r="G84" s="276"/>
      <c r="H84" s="276"/>
      <c r="I84" s="275" t="s">
        <v>37</v>
      </c>
      <c r="J84" s="264" t="str">
        <f>E24</f>
        <v>Anna Mužná</v>
      </c>
      <c r="K84" s="276"/>
      <c r="L84" s="28"/>
      <c r="M84" s="276"/>
      <c r="N84" s="276"/>
      <c r="O84" s="276"/>
      <c r="P84" s="276"/>
      <c r="Q84" s="276"/>
      <c r="R84" s="276"/>
      <c r="S84" s="276"/>
      <c r="T84" s="276"/>
      <c r="U84" s="276"/>
      <c r="V84" s="276"/>
      <c r="W84" s="276"/>
      <c r="X84" s="276"/>
      <c r="Y84" s="276"/>
      <c r="Z84" s="276"/>
      <c r="AA84" s="276"/>
      <c r="AB84" s="276"/>
      <c r="AC84" s="276"/>
      <c r="AD84" s="276"/>
      <c r="AE84" s="276"/>
      <c r="AF84" s="276"/>
      <c r="AG84" s="276"/>
      <c r="AH84" s="276"/>
      <c r="AI84" s="276"/>
      <c r="AJ84" s="276"/>
      <c r="AK84" s="276"/>
      <c r="AL84" s="276"/>
      <c r="AM84" s="276"/>
      <c r="AN84" s="276"/>
      <c r="AO84" s="276"/>
      <c r="AP84" s="276"/>
      <c r="AQ84" s="276"/>
      <c r="AR84" s="276"/>
      <c r="AS84" s="276"/>
      <c r="AT84" s="276"/>
      <c r="AU84" s="276"/>
      <c r="AV84" s="276"/>
      <c r="AW84" s="276"/>
      <c r="AX84" s="276"/>
      <c r="AY84" s="276"/>
      <c r="AZ84" s="276"/>
      <c r="BA84" s="276"/>
      <c r="BB84" s="276"/>
      <c r="BC84" s="276"/>
      <c r="BD84" s="276"/>
      <c r="BE84" s="276"/>
      <c r="BF84" s="276"/>
      <c r="BG84" s="276"/>
      <c r="BH84" s="276"/>
      <c r="BI84" s="276"/>
      <c r="BJ84" s="276"/>
      <c r="BK84" s="276"/>
      <c r="BL84" s="276"/>
      <c r="BM84" s="276"/>
    </row>
    <row r="85" spans="2:65" s="1" customFormat="1" ht="10.35" customHeight="1" x14ac:dyDescent="0.2">
      <c r="B85" s="28"/>
      <c r="C85" s="276"/>
      <c r="D85" s="276"/>
      <c r="E85" s="276"/>
      <c r="F85" s="276"/>
      <c r="G85" s="276"/>
      <c r="H85" s="276"/>
      <c r="I85" s="276"/>
      <c r="J85" s="276"/>
      <c r="K85" s="276"/>
      <c r="L85" s="28"/>
      <c r="M85" s="276"/>
      <c r="N85" s="276"/>
      <c r="O85" s="276"/>
      <c r="P85" s="276"/>
      <c r="Q85" s="276"/>
      <c r="R85" s="276"/>
      <c r="S85" s="276"/>
      <c r="T85" s="276"/>
      <c r="U85" s="276"/>
      <c r="V85" s="276"/>
      <c r="W85" s="276"/>
      <c r="X85" s="276"/>
      <c r="Y85" s="276"/>
      <c r="Z85" s="276"/>
      <c r="AA85" s="276"/>
      <c r="AB85" s="276"/>
      <c r="AC85" s="276"/>
      <c r="AD85" s="276"/>
      <c r="AE85" s="276"/>
      <c r="AF85" s="276"/>
      <c r="AG85" s="276"/>
      <c r="AH85" s="276"/>
      <c r="AI85" s="276"/>
      <c r="AJ85" s="276"/>
      <c r="AK85" s="276"/>
      <c r="AL85" s="276"/>
      <c r="AM85" s="276"/>
      <c r="AN85" s="276"/>
      <c r="AO85" s="276"/>
      <c r="AP85" s="276"/>
      <c r="AQ85" s="276"/>
      <c r="AR85" s="276"/>
      <c r="AS85" s="276"/>
      <c r="AT85" s="276"/>
      <c r="AU85" s="276"/>
      <c r="AV85" s="276"/>
      <c r="AW85" s="276"/>
      <c r="AX85" s="276"/>
      <c r="AY85" s="276"/>
      <c r="AZ85" s="276"/>
      <c r="BA85" s="276"/>
      <c r="BB85" s="276"/>
      <c r="BC85" s="276"/>
      <c r="BD85" s="276"/>
      <c r="BE85" s="276"/>
      <c r="BF85" s="276"/>
      <c r="BG85" s="276"/>
      <c r="BH85" s="276"/>
      <c r="BI85" s="276"/>
      <c r="BJ85" s="276"/>
      <c r="BK85" s="276"/>
      <c r="BL85" s="276"/>
      <c r="BM85" s="276"/>
    </row>
    <row r="86" spans="2:65" s="10" customFormat="1" ht="29.25" customHeight="1" x14ac:dyDescent="0.2">
      <c r="B86" s="100"/>
      <c r="C86" s="101" t="s">
        <v>163</v>
      </c>
      <c r="D86" s="102" t="s">
        <v>60</v>
      </c>
      <c r="E86" s="102" t="s">
        <v>56</v>
      </c>
      <c r="F86" s="102" t="s">
        <v>57</v>
      </c>
      <c r="G86" s="102" t="s">
        <v>164</v>
      </c>
      <c r="H86" s="102" t="s">
        <v>165</v>
      </c>
      <c r="I86" s="102" t="s">
        <v>166</v>
      </c>
      <c r="J86" s="102" t="s">
        <v>138</v>
      </c>
      <c r="K86" s="103" t="s">
        <v>167</v>
      </c>
      <c r="L86" s="100"/>
      <c r="M86" s="47" t="s">
        <v>3</v>
      </c>
      <c r="N86" s="48" t="s">
        <v>45</v>
      </c>
      <c r="O86" s="48" t="s">
        <v>168</v>
      </c>
      <c r="P86" s="48" t="s">
        <v>169</v>
      </c>
      <c r="Q86" s="48" t="s">
        <v>170</v>
      </c>
      <c r="R86" s="48" t="s">
        <v>171</v>
      </c>
      <c r="S86" s="48" t="s">
        <v>172</v>
      </c>
      <c r="T86" s="49" t="s">
        <v>173</v>
      </c>
    </row>
    <row r="87" spans="2:65" s="1" customFormat="1" ht="22.65" customHeight="1" x14ac:dyDescent="0.3">
      <c r="B87" s="28"/>
      <c r="C87" s="52" t="s">
        <v>174</v>
      </c>
      <c r="D87" s="276"/>
      <c r="E87" s="276"/>
      <c r="F87" s="276"/>
      <c r="G87" s="276"/>
      <c r="H87" s="276"/>
      <c r="I87" s="276"/>
      <c r="J87" s="104">
        <f>BK87</f>
        <v>0</v>
      </c>
      <c r="K87" s="276"/>
      <c r="L87" s="28"/>
      <c r="M87" s="50"/>
      <c r="N87" s="42"/>
      <c r="O87" s="42"/>
      <c r="P87" s="105">
        <f>P88+P93+P99+P103+P139+P168</f>
        <v>0</v>
      </c>
      <c r="Q87" s="42"/>
      <c r="R87" s="105">
        <f>R88+R93+R99+R103+R139+R168</f>
        <v>1.5504520000000002</v>
      </c>
      <c r="S87" s="42"/>
      <c r="T87" s="106">
        <f>T88+T93+T99+T103+T139+T168</f>
        <v>0</v>
      </c>
      <c r="U87" s="276"/>
      <c r="V87" s="276"/>
      <c r="W87" s="276"/>
      <c r="X87" s="276"/>
      <c r="Y87" s="276"/>
      <c r="Z87" s="276"/>
      <c r="AA87" s="276"/>
      <c r="AB87" s="276"/>
      <c r="AC87" s="276"/>
      <c r="AD87" s="276"/>
      <c r="AE87" s="276"/>
      <c r="AF87" s="276"/>
      <c r="AG87" s="276"/>
      <c r="AH87" s="276"/>
      <c r="AI87" s="276"/>
      <c r="AJ87" s="276"/>
      <c r="AK87" s="276"/>
      <c r="AL87" s="276"/>
      <c r="AM87" s="276"/>
      <c r="AN87" s="276"/>
      <c r="AO87" s="276"/>
      <c r="AP87" s="276"/>
      <c r="AQ87" s="276"/>
      <c r="AR87" s="276"/>
      <c r="AS87" s="276"/>
      <c r="AT87" s="17" t="s">
        <v>74</v>
      </c>
      <c r="AU87" s="17" t="s">
        <v>139</v>
      </c>
      <c r="AV87" s="276"/>
      <c r="AW87" s="276"/>
      <c r="AX87" s="276"/>
      <c r="AY87" s="276"/>
      <c r="AZ87" s="276"/>
      <c r="BA87" s="276"/>
      <c r="BB87" s="276"/>
      <c r="BC87" s="276"/>
      <c r="BD87" s="276"/>
      <c r="BE87" s="276"/>
      <c r="BF87" s="276"/>
      <c r="BG87" s="276"/>
      <c r="BH87" s="276"/>
      <c r="BI87" s="276"/>
      <c r="BJ87" s="276"/>
      <c r="BK87" s="107">
        <f>BK88+BK93+BK99+BK103+BK139+BK168</f>
        <v>0</v>
      </c>
      <c r="BL87" s="276"/>
      <c r="BM87" s="276"/>
    </row>
    <row r="88" spans="2:65" s="11" customFormat="1" ht="26.1" customHeight="1" x14ac:dyDescent="0.25">
      <c r="B88" s="108"/>
      <c r="D88" s="109" t="s">
        <v>74</v>
      </c>
      <c r="E88" s="110" t="s">
        <v>200</v>
      </c>
      <c r="F88" s="110" t="s">
        <v>289</v>
      </c>
      <c r="I88" s="111"/>
      <c r="J88" s="112">
        <f>BK88</f>
        <v>0</v>
      </c>
      <c r="L88" s="108"/>
      <c r="M88" s="113"/>
      <c r="P88" s="114">
        <f>P89+P90+P91</f>
        <v>0</v>
      </c>
      <c r="R88" s="114">
        <f>R89+R90+R91</f>
        <v>0</v>
      </c>
      <c r="T88" s="115">
        <f>T89+T90+T91</f>
        <v>0</v>
      </c>
      <c r="AR88" s="109" t="s">
        <v>83</v>
      </c>
      <c r="AT88" s="116" t="s">
        <v>74</v>
      </c>
      <c r="AU88" s="116" t="s">
        <v>75</v>
      </c>
      <c r="AY88" s="109" t="s">
        <v>177</v>
      </c>
      <c r="BK88" s="117">
        <f>BK89+BK90+BK91</f>
        <v>0</v>
      </c>
    </row>
    <row r="89" spans="2:65" s="1" customFormat="1" ht="44.25" customHeight="1" x14ac:dyDescent="0.2">
      <c r="B89" s="120"/>
      <c r="C89" s="121" t="s">
        <v>83</v>
      </c>
      <c r="D89" s="121" t="s">
        <v>179</v>
      </c>
      <c r="E89" s="122" t="s">
        <v>1218</v>
      </c>
      <c r="F89" s="123" t="s">
        <v>1219</v>
      </c>
      <c r="G89" s="124" t="s">
        <v>387</v>
      </c>
      <c r="H89" s="125">
        <v>3</v>
      </c>
      <c r="I89" s="126"/>
      <c r="J89" s="127">
        <f>ROUND(I89*H89,2)</f>
        <v>0</v>
      </c>
      <c r="K89" s="123" t="s">
        <v>1220</v>
      </c>
      <c r="L89" s="28"/>
      <c r="M89" s="128" t="s">
        <v>3</v>
      </c>
      <c r="N89" s="129" t="s">
        <v>46</v>
      </c>
      <c r="O89" s="276"/>
      <c r="P89" s="130">
        <f>O89*H89</f>
        <v>0</v>
      </c>
      <c r="Q89" s="130">
        <v>0</v>
      </c>
      <c r="R89" s="130">
        <f>Q89*H89</f>
        <v>0</v>
      </c>
      <c r="S89" s="130">
        <v>0</v>
      </c>
      <c r="T89" s="131">
        <f>S89*H89</f>
        <v>0</v>
      </c>
      <c r="U89" s="276"/>
      <c r="V89" s="276"/>
      <c r="W89" s="276"/>
      <c r="X89" s="276"/>
      <c r="Y89" s="276"/>
      <c r="Z89" s="276"/>
      <c r="AA89" s="276"/>
      <c r="AB89" s="276"/>
      <c r="AC89" s="276"/>
      <c r="AD89" s="276"/>
      <c r="AE89" s="276"/>
      <c r="AF89" s="276"/>
      <c r="AG89" s="276"/>
      <c r="AH89" s="276"/>
      <c r="AI89" s="276"/>
      <c r="AJ89" s="276"/>
      <c r="AK89" s="276"/>
      <c r="AL89" s="276"/>
      <c r="AM89" s="276"/>
      <c r="AN89" s="276"/>
      <c r="AO89" s="276"/>
      <c r="AP89" s="276"/>
      <c r="AQ89" s="276"/>
      <c r="AR89" s="132" t="s">
        <v>184</v>
      </c>
      <c r="AS89" s="276"/>
      <c r="AT89" s="132" t="s">
        <v>179</v>
      </c>
      <c r="AU89" s="132" t="s">
        <v>83</v>
      </c>
      <c r="AV89" s="276"/>
      <c r="AW89" s="276"/>
      <c r="AX89" s="276"/>
      <c r="AY89" s="17" t="s">
        <v>177</v>
      </c>
      <c r="AZ89" s="276"/>
      <c r="BA89" s="276"/>
      <c r="BB89" s="276"/>
      <c r="BC89" s="276"/>
      <c r="BD89" s="276"/>
      <c r="BE89" s="133">
        <f>IF(N89="základní",J89,0)</f>
        <v>0</v>
      </c>
      <c r="BF89" s="133">
        <f>IF(N89="snížená",J89,0)</f>
        <v>0</v>
      </c>
      <c r="BG89" s="133">
        <f>IF(N89="zákl. přenesená",J89,0)</f>
        <v>0</v>
      </c>
      <c r="BH89" s="133">
        <f>IF(N89="sníž. přenesená",J89,0)</f>
        <v>0</v>
      </c>
      <c r="BI89" s="133">
        <f>IF(N89="nulová",J89,0)</f>
        <v>0</v>
      </c>
      <c r="BJ89" s="17" t="s">
        <v>83</v>
      </c>
      <c r="BK89" s="133">
        <f>ROUND(I89*H89,2)</f>
        <v>0</v>
      </c>
      <c r="BL89" s="17" t="s">
        <v>184</v>
      </c>
      <c r="BM89" s="132" t="s">
        <v>86</v>
      </c>
    </row>
    <row r="90" spans="2:65" s="1" customFormat="1" ht="37.65" customHeight="1" x14ac:dyDescent="0.2">
      <c r="B90" s="120"/>
      <c r="C90" s="121" t="s">
        <v>86</v>
      </c>
      <c r="D90" s="121" t="s">
        <v>179</v>
      </c>
      <c r="E90" s="122" t="s">
        <v>1221</v>
      </c>
      <c r="F90" s="123" t="s">
        <v>1222</v>
      </c>
      <c r="G90" s="124" t="s">
        <v>387</v>
      </c>
      <c r="H90" s="125">
        <v>3</v>
      </c>
      <c r="I90" s="126"/>
      <c r="J90" s="127">
        <f>ROUND(I90*H90,2)</f>
        <v>0</v>
      </c>
      <c r="K90" s="123" t="s">
        <v>1220</v>
      </c>
      <c r="L90" s="28"/>
      <c r="M90" s="128" t="s">
        <v>3</v>
      </c>
      <c r="N90" s="129" t="s">
        <v>46</v>
      </c>
      <c r="O90" s="276"/>
      <c r="P90" s="130">
        <f>O90*H90</f>
        <v>0</v>
      </c>
      <c r="Q90" s="130">
        <v>0</v>
      </c>
      <c r="R90" s="130">
        <f>Q90*H90</f>
        <v>0</v>
      </c>
      <c r="S90" s="130">
        <v>0</v>
      </c>
      <c r="T90" s="131">
        <f>S90*H90</f>
        <v>0</v>
      </c>
      <c r="U90" s="276"/>
      <c r="V90" s="276"/>
      <c r="W90" s="276"/>
      <c r="X90" s="276"/>
      <c r="Y90" s="276"/>
      <c r="Z90" s="276"/>
      <c r="AA90" s="276"/>
      <c r="AB90" s="276"/>
      <c r="AC90" s="276"/>
      <c r="AD90" s="276"/>
      <c r="AE90" s="276"/>
      <c r="AF90" s="276"/>
      <c r="AG90" s="276"/>
      <c r="AH90" s="276"/>
      <c r="AI90" s="276"/>
      <c r="AJ90" s="276"/>
      <c r="AK90" s="276"/>
      <c r="AL90" s="276"/>
      <c r="AM90" s="276"/>
      <c r="AN90" s="276"/>
      <c r="AO90" s="276"/>
      <c r="AP90" s="276"/>
      <c r="AQ90" s="276"/>
      <c r="AR90" s="132" t="s">
        <v>184</v>
      </c>
      <c r="AS90" s="276"/>
      <c r="AT90" s="132" t="s">
        <v>179</v>
      </c>
      <c r="AU90" s="132" t="s">
        <v>83</v>
      </c>
      <c r="AV90" s="276"/>
      <c r="AW90" s="276"/>
      <c r="AX90" s="276"/>
      <c r="AY90" s="17" t="s">
        <v>177</v>
      </c>
      <c r="AZ90" s="276"/>
      <c r="BA90" s="276"/>
      <c r="BB90" s="276"/>
      <c r="BC90" s="276"/>
      <c r="BD90" s="276"/>
      <c r="BE90" s="133">
        <f>IF(N90="základní",J90,0)</f>
        <v>0</v>
      </c>
      <c r="BF90" s="133">
        <f>IF(N90="snížená",J90,0)</f>
        <v>0</v>
      </c>
      <c r="BG90" s="133">
        <f>IF(N90="zákl. přenesená",J90,0)</f>
        <v>0</v>
      </c>
      <c r="BH90" s="133">
        <f>IF(N90="sníž. přenesená",J90,0)</f>
        <v>0</v>
      </c>
      <c r="BI90" s="133">
        <f>IF(N90="nulová",J90,0)</f>
        <v>0</v>
      </c>
      <c r="BJ90" s="17" t="s">
        <v>83</v>
      </c>
      <c r="BK90" s="133">
        <f>ROUND(I90*H90,2)</f>
        <v>0</v>
      </c>
      <c r="BL90" s="17" t="s">
        <v>184</v>
      </c>
      <c r="BM90" s="132" t="s">
        <v>184</v>
      </c>
    </row>
    <row r="91" spans="2:65" s="11" customFormat="1" ht="22.65" customHeight="1" x14ac:dyDescent="0.25">
      <c r="B91" s="108"/>
      <c r="D91" s="109" t="s">
        <v>74</v>
      </c>
      <c r="E91" s="118" t="s">
        <v>798</v>
      </c>
      <c r="F91" s="118" t="s">
        <v>1223</v>
      </c>
      <c r="I91" s="111"/>
      <c r="J91" s="119">
        <f>BK91</f>
        <v>0</v>
      </c>
      <c r="L91" s="108"/>
      <c r="M91" s="113"/>
      <c r="P91" s="114">
        <f>P92</f>
        <v>0</v>
      </c>
      <c r="R91" s="114">
        <f>R92</f>
        <v>0</v>
      </c>
      <c r="T91" s="115">
        <f>T92</f>
        <v>0</v>
      </c>
      <c r="AR91" s="109" t="s">
        <v>83</v>
      </c>
      <c r="AT91" s="116" t="s">
        <v>74</v>
      </c>
      <c r="AU91" s="116" t="s">
        <v>83</v>
      </c>
      <c r="AY91" s="109" t="s">
        <v>177</v>
      </c>
      <c r="BK91" s="117">
        <f>BK92</f>
        <v>0</v>
      </c>
    </row>
    <row r="92" spans="2:65" s="1" customFormat="1" ht="16.5" customHeight="1" x14ac:dyDescent="0.2">
      <c r="B92" s="120"/>
      <c r="C92" s="121" t="s">
        <v>564</v>
      </c>
      <c r="D92" s="121" t="s">
        <v>179</v>
      </c>
      <c r="E92" s="122" t="s">
        <v>1224</v>
      </c>
      <c r="F92" s="123" t="s">
        <v>1225</v>
      </c>
      <c r="G92" s="124" t="s">
        <v>1226</v>
      </c>
      <c r="H92" s="125">
        <v>35</v>
      </c>
      <c r="I92" s="126"/>
      <c r="J92" s="127">
        <f>ROUND(I92*H92,2)</f>
        <v>0</v>
      </c>
      <c r="K92" s="123" t="s">
        <v>3</v>
      </c>
      <c r="L92" s="28"/>
      <c r="M92" s="128" t="s">
        <v>3</v>
      </c>
      <c r="N92" s="129" t="s">
        <v>46</v>
      </c>
      <c r="O92" s="276"/>
      <c r="P92" s="130">
        <f>O92*H92</f>
        <v>0</v>
      </c>
      <c r="Q92" s="130">
        <v>0</v>
      </c>
      <c r="R92" s="130">
        <f>Q92*H92</f>
        <v>0</v>
      </c>
      <c r="S92" s="130">
        <v>0</v>
      </c>
      <c r="T92" s="131">
        <f>S92*H92</f>
        <v>0</v>
      </c>
      <c r="U92" s="276"/>
      <c r="V92" s="276"/>
      <c r="W92" s="276"/>
      <c r="X92" s="276"/>
      <c r="Y92" s="276"/>
      <c r="Z92" s="276"/>
      <c r="AA92" s="276"/>
      <c r="AB92" s="276"/>
      <c r="AC92" s="276"/>
      <c r="AD92" s="276"/>
      <c r="AE92" s="276"/>
      <c r="AF92" s="276"/>
      <c r="AG92" s="276"/>
      <c r="AH92" s="276"/>
      <c r="AI92" s="276"/>
      <c r="AJ92" s="276"/>
      <c r="AK92" s="276"/>
      <c r="AL92" s="276"/>
      <c r="AM92" s="276"/>
      <c r="AN92" s="276"/>
      <c r="AO92" s="276"/>
      <c r="AP92" s="276"/>
      <c r="AQ92" s="276"/>
      <c r="AR92" s="132" t="s">
        <v>184</v>
      </c>
      <c r="AS92" s="276"/>
      <c r="AT92" s="132" t="s">
        <v>179</v>
      </c>
      <c r="AU92" s="132" t="s">
        <v>86</v>
      </c>
      <c r="AV92" s="276"/>
      <c r="AW92" s="276"/>
      <c r="AX92" s="276"/>
      <c r="AY92" s="17" t="s">
        <v>177</v>
      </c>
      <c r="AZ92" s="276"/>
      <c r="BA92" s="276"/>
      <c r="BB92" s="276"/>
      <c r="BC92" s="276"/>
      <c r="BD92" s="276"/>
      <c r="BE92" s="133">
        <f>IF(N92="základní",J92,0)</f>
        <v>0</v>
      </c>
      <c r="BF92" s="133">
        <f>IF(N92="snížená",J92,0)</f>
        <v>0</v>
      </c>
      <c r="BG92" s="133">
        <f>IF(N92="zákl. přenesená",J92,0)</f>
        <v>0</v>
      </c>
      <c r="BH92" s="133">
        <f>IF(N92="sníž. přenesená",J92,0)</f>
        <v>0</v>
      </c>
      <c r="BI92" s="133">
        <f>IF(N92="nulová",J92,0)</f>
        <v>0</v>
      </c>
      <c r="BJ92" s="17" t="s">
        <v>83</v>
      </c>
      <c r="BK92" s="133">
        <f>ROUND(I92*H92,2)</f>
        <v>0</v>
      </c>
      <c r="BL92" s="17" t="s">
        <v>184</v>
      </c>
      <c r="BM92" s="132" t="s">
        <v>1227</v>
      </c>
    </row>
    <row r="93" spans="2:65" s="11" customFormat="1" ht="26.1" customHeight="1" x14ac:dyDescent="0.25">
      <c r="B93" s="108"/>
      <c r="D93" s="109" t="s">
        <v>74</v>
      </c>
      <c r="E93" s="110" t="s">
        <v>844</v>
      </c>
      <c r="F93" s="110" t="s">
        <v>1228</v>
      </c>
      <c r="I93" s="111"/>
      <c r="J93" s="112">
        <f>BK93</f>
        <v>0</v>
      </c>
      <c r="L93" s="108"/>
      <c r="M93" s="113"/>
      <c r="P93" s="114">
        <f>SUM(P94:P98)</f>
        <v>0</v>
      </c>
      <c r="R93" s="114">
        <f>SUM(R94:R98)</f>
        <v>7.0000000000000007E-2</v>
      </c>
      <c r="T93" s="115">
        <f>SUM(T94:T98)</f>
        <v>0</v>
      </c>
      <c r="AR93" s="109" t="s">
        <v>83</v>
      </c>
      <c r="AT93" s="116" t="s">
        <v>74</v>
      </c>
      <c r="AU93" s="116" t="s">
        <v>75</v>
      </c>
      <c r="AY93" s="109" t="s">
        <v>177</v>
      </c>
      <c r="BK93" s="117">
        <f>SUM(BK94:BK98)</f>
        <v>0</v>
      </c>
    </row>
    <row r="94" spans="2:65" s="1" customFormat="1" ht="24.15" customHeight="1" x14ac:dyDescent="0.2">
      <c r="B94" s="120"/>
      <c r="C94" s="121" t="s">
        <v>200</v>
      </c>
      <c r="D94" s="121" t="s">
        <v>179</v>
      </c>
      <c r="E94" s="122" t="s">
        <v>1229</v>
      </c>
      <c r="F94" s="123" t="s">
        <v>1230</v>
      </c>
      <c r="G94" s="124" t="s">
        <v>328</v>
      </c>
      <c r="H94" s="125">
        <v>15</v>
      </c>
      <c r="I94" s="126"/>
      <c r="J94" s="127">
        <f>ROUND(I94*H94,2)</f>
        <v>0</v>
      </c>
      <c r="K94" s="123" t="s">
        <v>1220</v>
      </c>
      <c r="L94" s="28"/>
      <c r="M94" s="128" t="s">
        <v>3</v>
      </c>
      <c r="N94" s="129" t="s">
        <v>46</v>
      </c>
      <c r="O94" s="276"/>
      <c r="P94" s="130">
        <f>O94*H94</f>
        <v>0</v>
      </c>
      <c r="Q94" s="130">
        <v>4.0000000000000001E-3</v>
      </c>
      <c r="R94" s="130">
        <f>Q94*H94</f>
        <v>0.06</v>
      </c>
      <c r="S94" s="130">
        <v>0</v>
      </c>
      <c r="T94" s="131">
        <f>S94*H94</f>
        <v>0</v>
      </c>
      <c r="U94" s="276"/>
      <c r="V94" s="276"/>
      <c r="W94" s="276"/>
      <c r="X94" s="276"/>
      <c r="Y94" s="276"/>
      <c r="Z94" s="276"/>
      <c r="AA94" s="276"/>
      <c r="AB94" s="276"/>
      <c r="AC94" s="276"/>
      <c r="AD94" s="276"/>
      <c r="AE94" s="276"/>
      <c r="AF94" s="276"/>
      <c r="AG94" s="276"/>
      <c r="AH94" s="276"/>
      <c r="AI94" s="276"/>
      <c r="AJ94" s="276"/>
      <c r="AK94" s="276"/>
      <c r="AL94" s="276"/>
      <c r="AM94" s="276"/>
      <c r="AN94" s="276"/>
      <c r="AO94" s="276"/>
      <c r="AP94" s="276"/>
      <c r="AQ94" s="276"/>
      <c r="AR94" s="132" t="s">
        <v>184</v>
      </c>
      <c r="AS94" s="276"/>
      <c r="AT94" s="132" t="s">
        <v>179</v>
      </c>
      <c r="AU94" s="132" t="s">
        <v>83</v>
      </c>
      <c r="AV94" s="276"/>
      <c r="AW94" s="276"/>
      <c r="AX94" s="276"/>
      <c r="AY94" s="17" t="s">
        <v>177</v>
      </c>
      <c r="AZ94" s="276"/>
      <c r="BA94" s="276"/>
      <c r="BB94" s="276"/>
      <c r="BC94" s="276"/>
      <c r="BD94" s="276"/>
      <c r="BE94" s="133">
        <f>IF(N94="základní",J94,0)</f>
        <v>0</v>
      </c>
      <c r="BF94" s="133">
        <f>IF(N94="snížená",J94,0)</f>
        <v>0</v>
      </c>
      <c r="BG94" s="133">
        <f>IF(N94="zákl. přenesená",J94,0)</f>
        <v>0</v>
      </c>
      <c r="BH94" s="133">
        <f>IF(N94="sníž. přenesená",J94,0)</f>
        <v>0</v>
      </c>
      <c r="BI94" s="133">
        <f>IF(N94="nulová",J94,0)</f>
        <v>0</v>
      </c>
      <c r="BJ94" s="17" t="s">
        <v>83</v>
      </c>
      <c r="BK94" s="133">
        <f>ROUND(I94*H94,2)</f>
        <v>0</v>
      </c>
      <c r="BL94" s="17" t="s">
        <v>184</v>
      </c>
      <c r="BM94" s="132" t="s">
        <v>218</v>
      </c>
    </row>
    <row r="95" spans="2:65" s="1" customFormat="1" ht="19.2" x14ac:dyDescent="0.2">
      <c r="B95" s="28"/>
      <c r="C95" s="276"/>
      <c r="D95" s="139" t="s">
        <v>1231</v>
      </c>
      <c r="E95" s="276"/>
      <c r="F95" s="172" t="s">
        <v>1232</v>
      </c>
      <c r="G95" s="276"/>
      <c r="H95" s="276"/>
      <c r="I95" s="136"/>
      <c r="J95" s="276"/>
      <c r="K95" s="276"/>
      <c r="L95" s="28"/>
      <c r="M95" s="137"/>
      <c r="N95" s="276"/>
      <c r="O95" s="276"/>
      <c r="P95" s="276"/>
      <c r="Q95" s="276"/>
      <c r="R95" s="276"/>
      <c r="S95" s="276"/>
      <c r="T95" s="44"/>
      <c r="U95" s="276"/>
      <c r="V95" s="276"/>
      <c r="W95" s="276"/>
      <c r="X95" s="276"/>
      <c r="Y95" s="276"/>
      <c r="Z95" s="276"/>
      <c r="AA95" s="276"/>
      <c r="AB95" s="276"/>
      <c r="AC95" s="276"/>
      <c r="AD95" s="276"/>
      <c r="AE95" s="276"/>
      <c r="AF95" s="276"/>
      <c r="AG95" s="276"/>
      <c r="AH95" s="276"/>
      <c r="AI95" s="276"/>
      <c r="AJ95" s="276"/>
      <c r="AK95" s="276"/>
      <c r="AL95" s="276"/>
      <c r="AM95" s="276"/>
      <c r="AN95" s="276"/>
      <c r="AO95" s="276"/>
      <c r="AP95" s="276"/>
      <c r="AQ95" s="276"/>
      <c r="AR95" s="276"/>
      <c r="AS95" s="276"/>
      <c r="AT95" s="17" t="s">
        <v>1231</v>
      </c>
      <c r="AU95" s="17" t="s">
        <v>83</v>
      </c>
      <c r="AV95" s="276"/>
      <c r="AW95" s="276"/>
      <c r="AX95" s="276"/>
      <c r="AY95" s="276"/>
      <c r="AZ95" s="276"/>
      <c r="BA95" s="276"/>
      <c r="BB95" s="276"/>
      <c r="BC95" s="276"/>
      <c r="BD95" s="276"/>
      <c r="BE95" s="276"/>
      <c r="BF95" s="276"/>
      <c r="BG95" s="276"/>
      <c r="BH95" s="276"/>
      <c r="BI95" s="276"/>
      <c r="BJ95" s="276"/>
      <c r="BK95" s="276"/>
      <c r="BL95" s="276"/>
      <c r="BM95" s="276"/>
    </row>
    <row r="96" spans="2:65" s="13" customFormat="1" x14ac:dyDescent="0.2">
      <c r="B96" s="145"/>
      <c r="D96" s="139" t="s">
        <v>188</v>
      </c>
      <c r="E96" s="146" t="s">
        <v>3</v>
      </c>
      <c r="F96" s="147" t="s">
        <v>1233</v>
      </c>
      <c r="H96" s="148">
        <v>15</v>
      </c>
      <c r="I96" s="149"/>
      <c r="L96" s="145"/>
      <c r="M96" s="150"/>
      <c r="T96" s="151"/>
      <c r="AT96" s="146" t="s">
        <v>188</v>
      </c>
      <c r="AU96" s="146" t="s">
        <v>83</v>
      </c>
      <c r="AV96" s="13" t="s">
        <v>86</v>
      </c>
      <c r="AW96" s="13" t="s">
        <v>36</v>
      </c>
      <c r="AX96" s="13" t="s">
        <v>75</v>
      </c>
      <c r="AY96" s="146" t="s">
        <v>177</v>
      </c>
    </row>
    <row r="97" spans="2:65" s="14" customFormat="1" x14ac:dyDescent="0.2">
      <c r="B97" s="152"/>
      <c r="D97" s="139" t="s">
        <v>188</v>
      </c>
      <c r="E97" s="153" t="s">
        <v>3</v>
      </c>
      <c r="F97" s="154" t="s">
        <v>199</v>
      </c>
      <c r="H97" s="155">
        <v>15</v>
      </c>
      <c r="I97" s="156"/>
      <c r="L97" s="152"/>
      <c r="M97" s="157"/>
      <c r="T97" s="158"/>
      <c r="AT97" s="153" t="s">
        <v>188</v>
      </c>
      <c r="AU97" s="153" t="s">
        <v>83</v>
      </c>
      <c r="AV97" s="14" t="s">
        <v>184</v>
      </c>
      <c r="AW97" s="14" t="s">
        <v>36</v>
      </c>
      <c r="AX97" s="14" t="s">
        <v>83</v>
      </c>
      <c r="AY97" s="153" t="s">
        <v>177</v>
      </c>
    </row>
    <row r="98" spans="2:65" s="1" customFormat="1" ht="24.15" customHeight="1" x14ac:dyDescent="0.2">
      <c r="B98" s="120"/>
      <c r="C98" s="121" t="s">
        <v>184</v>
      </c>
      <c r="D98" s="121" t="s">
        <v>179</v>
      </c>
      <c r="E98" s="122" t="s">
        <v>1234</v>
      </c>
      <c r="F98" s="123" t="s">
        <v>1235</v>
      </c>
      <c r="G98" s="124" t="s">
        <v>328</v>
      </c>
      <c r="H98" s="125">
        <v>15</v>
      </c>
      <c r="I98" s="126"/>
      <c r="J98" s="127">
        <f>ROUND(I98*H98,2)</f>
        <v>0</v>
      </c>
      <c r="K98" s="123" t="s">
        <v>1220</v>
      </c>
      <c r="L98" s="28"/>
      <c r="M98" s="128" t="s">
        <v>3</v>
      </c>
      <c r="N98" s="129" t="s">
        <v>46</v>
      </c>
      <c r="O98" s="276"/>
      <c r="P98" s="130">
        <f>O98*H98</f>
        <v>0</v>
      </c>
      <c r="Q98" s="130">
        <v>6.6666666666666697E-4</v>
      </c>
      <c r="R98" s="130">
        <f>Q98*H98</f>
        <v>1.0000000000000005E-2</v>
      </c>
      <c r="S98" s="130">
        <v>0</v>
      </c>
      <c r="T98" s="131">
        <f>S98*H98</f>
        <v>0</v>
      </c>
      <c r="U98" s="276"/>
      <c r="V98" s="276"/>
      <c r="W98" s="276"/>
      <c r="X98" s="276"/>
      <c r="Y98" s="276"/>
      <c r="Z98" s="276"/>
      <c r="AA98" s="276"/>
      <c r="AB98" s="276"/>
      <c r="AC98" s="276"/>
      <c r="AD98" s="276"/>
      <c r="AE98" s="276"/>
      <c r="AF98" s="276"/>
      <c r="AG98" s="276"/>
      <c r="AH98" s="276"/>
      <c r="AI98" s="276"/>
      <c r="AJ98" s="276"/>
      <c r="AK98" s="276"/>
      <c r="AL98" s="276"/>
      <c r="AM98" s="276"/>
      <c r="AN98" s="276"/>
      <c r="AO98" s="276"/>
      <c r="AP98" s="276"/>
      <c r="AQ98" s="276"/>
      <c r="AR98" s="132" t="s">
        <v>184</v>
      </c>
      <c r="AS98" s="276"/>
      <c r="AT98" s="132" t="s">
        <v>179</v>
      </c>
      <c r="AU98" s="132" t="s">
        <v>83</v>
      </c>
      <c r="AV98" s="276"/>
      <c r="AW98" s="276"/>
      <c r="AX98" s="276"/>
      <c r="AY98" s="17" t="s">
        <v>177</v>
      </c>
      <c r="AZ98" s="276"/>
      <c r="BA98" s="276"/>
      <c r="BB98" s="276"/>
      <c r="BC98" s="276"/>
      <c r="BD98" s="276"/>
      <c r="BE98" s="133">
        <f>IF(N98="základní",J98,0)</f>
        <v>0</v>
      </c>
      <c r="BF98" s="133">
        <f>IF(N98="snížená",J98,0)</f>
        <v>0</v>
      </c>
      <c r="BG98" s="133">
        <f>IF(N98="zákl. přenesená",J98,0)</f>
        <v>0</v>
      </c>
      <c r="BH98" s="133">
        <f>IF(N98="sníž. přenesená",J98,0)</f>
        <v>0</v>
      </c>
      <c r="BI98" s="133">
        <f>IF(N98="nulová",J98,0)</f>
        <v>0</v>
      </c>
      <c r="BJ98" s="17" t="s">
        <v>83</v>
      </c>
      <c r="BK98" s="133">
        <f>ROUND(I98*H98,2)</f>
        <v>0</v>
      </c>
      <c r="BL98" s="17" t="s">
        <v>184</v>
      </c>
      <c r="BM98" s="132" t="s">
        <v>231</v>
      </c>
    </row>
    <row r="99" spans="2:65" s="11" customFormat="1" ht="26.1" customHeight="1" x14ac:dyDescent="0.25">
      <c r="B99" s="108"/>
      <c r="D99" s="109" t="s">
        <v>74</v>
      </c>
      <c r="E99" s="110" t="s">
        <v>672</v>
      </c>
      <c r="F99" s="110" t="s">
        <v>1236</v>
      </c>
      <c r="I99" s="111"/>
      <c r="J99" s="112">
        <f>BK99</f>
        <v>0</v>
      </c>
      <c r="L99" s="108"/>
      <c r="M99" s="113"/>
      <c r="P99" s="114">
        <f>SUM(P100:P102)</f>
        <v>0</v>
      </c>
      <c r="R99" s="114">
        <f>SUM(R100:R102)</f>
        <v>0.01</v>
      </c>
      <c r="T99" s="115">
        <f>SUM(T100:T102)</f>
        <v>0</v>
      </c>
      <c r="AR99" s="109" t="s">
        <v>86</v>
      </c>
      <c r="AT99" s="116" t="s">
        <v>74</v>
      </c>
      <c r="AU99" s="116" t="s">
        <v>75</v>
      </c>
      <c r="AY99" s="109" t="s">
        <v>177</v>
      </c>
      <c r="BK99" s="117">
        <f>SUM(BK100:BK102)</f>
        <v>0</v>
      </c>
    </row>
    <row r="100" spans="2:65" s="1" customFormat="1" ht="21.75" customHeight="1" x14ac:dyDescent="0.2">
      <c r="B100" s="120"/>
      <c r="C100" s="121" t="s">
        <v>211</v>
      </c>
      <c r="D100" s="121" t="s">
        <v>179</v>
      </c>
      <c r="E100" s="122" t="s">
        <v>1237</v>
      </c>
      <c r="F100" s="123" t="s">
        <v>1238</v>
      </c>
      <c r="G100" s="124" t="s">
        <v>387</v>
      </c>
      <c r="H100" s="125">
        <v>5</v>
      </c>
      <c r="I100" s="126"/>
      <c r="J100" s="127">
        <f>ROUND(I100*H100,2)</f>
        <v>0</v>
      </c>
      <c r="K100" s="123" t="s">
        <v>1220</v>
      </c>
      <c r="L100" s="28"/>
      <c r="M100" s="128" t="s">
        <v>3</v>
      </c>
      <c r="N100" s="129" t="s">
        <v>46</v>
      </c>
      <c r="O100" s="276"/>
      <c r="P100" s="130">
        <f>O100*H100</f>
        <v>0</v>
      </c>
      <c r="Q100" s="130">
        <v>2E-3</v>
      </c>
      <c r="R100" s="130">
        <f>Q100*H100</f>
        <v>0.01</v>
      </c>
      <c r="S100" s="130">
        <v>0</v>
      </c>
      <c r="T100" s="131">
        <f>S100*H100</f>
        <v>0</v>
      </c>
      <c r="U100" s="276"/>
      <c r="V100" s="276"/>
      <c r="W100" s="276"/>
      <c r="X100" s="276"/>
      <c r="Y100" s="276"/>
      <c r="Z100" s="276"/>
      <c r="AA100" s="276"/>
      <c r="AB100" s="276"/>
      <c r="AC100" s="276"/>
      <c r="AD100" s="276"/>
      <c r="AE100" s="276"/>
      <c r="AF100" s="276"/>
      <c r="AG100" s="276"/>
      <c r="AH100" s="276"/>
      <c r="AI100" s="276"/>
      <c r="AJ100" s="276"/>
      <c r="AK100" s="276"/>
      <c r="AL100" s="276"/>
      <c r="AM100" s="276"/>
      <c r="AN100" s="276"/>
      <c r="AO100" s="276"/>
      <c r="AP100" s="276"/>
      <c r="AQ100" s="276"/>
      <c r="AR100" s="132" t="s">
        <v>284</v>
      </c>
      <c r="AS100" s="276"/>
      <c r="AT100" s="132" t="s">
        <v>179</v>
      </c>
      <c r="AU100" s="132" t="s">
        <v>83</v>
      </c>
      <c r="AV100" s="276"/>
      <c r="AW100" s="276"/>
      <c r="AX100" s="276"/>
      <c r="AY100" s="17" t="s">
        <v>177</v>
      </c>
      <c r="AZ100" s="276"/>
      <c r="BA100" s="276"/>
      <c r="BB100" s="276"/>
      <c r="BC100" s="276"/>
      <c r="BD100" s="276"/>
      <c r="BE100" s="133">
        <f>IF(N100="základní",J100,0)</f>
        <v>0</v>
      </c>
      <c r="BF100" s="133">
        <f>IF(N100="snížená",J100,0)</f>
        <v>0</v>
      </c>
      <c r="BG100" s="133">
        <f>IF(N100="zákl. přenesená",J100,0)</f>
        <v>0</v>
      </c>
      <c r="BH100" s="133">
        <f>IF(N100="sníž. přenesená",J100,0)</f>
        <v>0</v>
      </c>
      <c r="BI100" s="133">
        <f>IF(N100="nulová",J100,0)</f>
        <v>0</v>
      </c>
      <c r="BJ100" s="17" t="s">
        <v>83</v>
      </c>
      <c r="BK100" s="133">
        <f>ROUND(I100*H100,2)</f>
        <v>0</v>
      </c>
      <c r="BL100" s="17" t="s">
        <v>284</v>
      </c>
      <c r="BM100" s="132" t="s">
        <v>245</v>
      </c>
    </row>
    <row r="101" spans="2:65" s="13" customFormat="1" x14ac:dyDescent="0.2">
      <c r="B101" s="145"/>
      <c r="D101" s="139" t="s">
        <v>188</v>
      </c>
      <c r="E101" s="146" t="s">
        <v>3</v>
      </c>
      <c r="F101" s="147" t="s">
        <v>211</v>
      </c>
      <c r="H101" s="148">
        <v>5</v>
      </c>
      <c r="I101" s="149"/>
      <c r="L101" s="145"/>
      <c r="M101" s="150"/>
      <c r="T101" s="151"/>
      <c r="AT101" s="146" t="s">
        <v>188</v>
      </c>
      <c r="AU101" s="146" t="s">
        <v>83</v>
      </c>
      <c r="AV101" s="13" t="s">
        <v>86</v>
      </c>
      <c r="AW101" s="13" t="s">
        <v>36</v>
      </c>
      <c r="AX101" s="13" t="s">
        <v>75</v>
      </c>
      <c r="AY101" s="146" t="s">
        <v>177</v>
      </c>
    </row>
    <row r="102" spans="2:65" s="14" customFormat="1" x14ac:dyDescent="0.2">
      <c r="B102" s="152"/>
      <c r="D102" s="139" t="s">
        <v>188</v>
      </c>
      <c r="E102" s="153" t="s">
        <v>3</v>
      </c>
      <c r="F102" s="154" t="s">
        <v>199</v>
      </c>
      <c r="H102" s="155">
        <v>5</v>
      </c>
      <c r="I102" s="156"/>
      <c r="L102" s="152"/>
      <c r="M102" s="157"/>
      <c r="T102" s="158"/>
      <c r="AT102" s="153" t="s">
        <v>188</v>
      </c>
      <c r="AU102" s="153" t="s">
        <v>83</v>
      </c>
      <c r="AV102" s="14" t="s">
        <v>184</v>
      </c>
      <c r="AW102" s="14" t="s">
        <v>36</v>
      </c>
      <c r="AX102" s="14" t="s">
        <v>83</v>
      </c>
      <c r="AY102" s="153" t="s">
        <v>177</v>
      </c>
    </row>
    <row r="103" spans="2:65" s="11" customFormat="1" ht="26.1" customHeight="1" x14ac:dyDescent="0.25">
      <c r="B103" s="108"/>
      <c r="D103" s="109" t="s">
        <v>74</v>
      </c>
      <c r="E103" s="110" t="s">
        <v>1239</v>
      </c>
      <c r="F103" s="110" t="s">
        <v>1240</v>
      </c>
      <c r="I103" s="111"/>
      <c r="J103" s="112">
        <f>BK103</f>
        <v>0</v>
      </c>
      <c r="L103" s="108"/>
      <c r="M103" s="113"/>
      <c r="P103" s="114">
        <f>SUM(P104:P138)</f>
        <v>0</v>
      </c>
      <c r="R103" s="114">
        <f>SUM(R104:R138)</f>
        <v>0.12000000000000005</v>
      </c>
      <c r="T103" s="115">
        <f>SUM(T104:T138)</f>
        <v>0</v>
      </c>
      <c r="AR103" s="109" t="s">
        <v>86</v>
      </c>
      <c r="AT103" s="116" t="s">
        <v>74</v>
      </c>
      <c r="AU103" s="116" t="s">
        <v>75</v>
      </c>
      <c r="AY103" s="109" t="s">
        <v>177</v>
      </c>
      <c r="BK103" s="117">
        <f>SUM(BK104:BK138)</f>
        <v>0</v>
      </c>
    </row>
    <row r="104" spans="2:65" s="1" customFormat="1" ht="33" customHeight="1" x14ac:dyDescent="0.2">
      <c r="B104" s="120"/>
      <c r="C104" s="121" t="s">
        <v>218</v>
      </c>
      <c r="D104" s="121" t="s">
        <v>179</v>
      </c>
      <c r="E104" s="122" t="s">
        <v>1241</v>
      </c>
      <c r="F104" s="123" t="s">
        <v>1242</v>
      </c>
      <c r="G104" s="124" t="s">
        <v>328</v>
      </c>
      <c r="H104" s="125">
        <v>131.1</v>
      </c>
      <c r="I104" s="126"/>
      <c r="J104" s="127">
        <f>ROUND(I104*H104,2)</f>
        <v>0</v>
      </c>
      <c r="K104" s="123" t="s">
        <v>1220</v>
      </c>
      <c r="L104" s="28"/>
      <c r="M104" s="128" t="s">
        <v>3</v>
      </c>
      <c r="N104" s="129" t="s">
        <v>46</v>
      </c>
      <c r="O104" s="276"/>
      <c r="P104" s="130">
        <f>O104*H104</f>
        <v>0</v>
      </c>
      <c r="Q104" s="130">
        <v>0</v>
      </c>
      <c r="R104" s="130">
        <f>Q104*H104</f>
        <v>0</v>
      </c>
      <c r="S104" s="130">
        <v>0</v>
      </c>
      <c r="T104" s="131">
        <f>S104*H104</f>
        <v>0</v>
      </c>
      <c r="U104" s="276"/>
      <c r="V104" s="276"/>
      <c r="W104" s="276"/>
      <c r="X104" s="276"/>
      <c r="Y104" s="276"/>
      <c r="Z104" s="276"/>
      <c r="AA104" s="276"/>
      <c r="AB104" s="276"/>
      <c r="AC104" s="276"/>
      <c r="AD104" s="276"/>
      <c r="AE104" s="276"/>
      <c r="AF104" s="276"/>
      <c r="AG104" s="276"/>
      <c r="AH104" s="276"/>
      <c r="AI104" s="276"/>
      <c r="AJ104" s="276"/>
      <c r="AK104" s="276"/>
      <c r="AL104" s="276"/>
      <c r="AM104" s="276"/>
      <c r="AN104" s="276"/>
      <c r="AO104" s="276"/>
      <c r="AP104" s="276"/>
      <c r="AQ104" s="276"/>
      <c r="AR104" s="132" t="s">
        <v>284</v>
      </c>
      <c r="AS104" s="276"/>
      <c r="AT104" s="132" t="s">
        <v>179</v>
      </c>
      <c r="AU104" s="132" t="s">
        <v>83</v>
      </c>
      <c r="AV104" s="276"/>
      <c r="AW104" s="276"/>
      <c r="AX104" s="276"/>
      <c r="AY104" s="17" t="s">
        <v>177</v>
      </c>
      <c r="AZ104" s="276"/>
      <c r="BA104" s="276"/>
      <c r="BB104" s="276"/>
      <c r="BC104" s="276"/>
      <c r="BD104" s="276"/>
      <c r="BE104" s="133">
        <f>IF(N104="základní",J104,0)</f>
        <v>0</v>
      </c>
      <c r="BF104" s="133">
        <f>IF(N104="snížená",J104,0)</f>
        <v>0</v>
      </c>
      <c r="BG104" s="133">
        <f>IF(N104="zákl. přenesená",J104,0)</f>
        <v>0</v>
      </c>
      <c r="BH104" s="133">
        <f>IF(N104="sníž. přenesená",J104,0)</f>
        <v>0</v>
      </c>
      <c r="BI104" s="133">
        <f>IF(N104="nulová",J104,0)</f>
        <v>0</v>
      </c>
      <c r="BJ104" s="17" t="s">
        <v>83</v>
      </c>
      <c r="BK104" s="133">
        <f>ROUND(I104*H104,2)</f>
        <v>0</v>
      </c>
      <c r="BL104" s="17" t="s">
        <v>284</v>
      </c>
      <c r="BM104" s="132" t="s">
        <v>9</v>
      </c>
    </row>
    <row r="105" spans="2:65" s="1" customFormat="1" ht="19.2" x14ac:dyDescent="0.2">
      <c r="B105" s="28"/>
      <c r="C105" s="276"/>
      <c r="D105" s="139" t="s">
        <v>1231</v>
      </c>
      <c r="E105" s="276"/>
      <c r="F105" s="172" t="s">
        <v>1243</v>
      </c>
      <c r="G105" s="276"/>
      <c r="H105" s="276"/>
      <c r="I105" s="136"/>
      <c r="J105" s="276"/>
      <c r="K105" s="276"/>
      <c r="L105" s="28"/>
      <c r="M105" s="137"/>
      <c r="N105" s="276"/>
      <c r="O105" s="276"/>
      <c r="P105" s="276"/>
      <c r="Q105" s="276"/>
      <c r="R105" s="276"/>
      <c r="S105" s="276"/>
      <c r="T105" s="44"/>
      <c r="U105" s="276"/>
      <c r="V105" s="276"/>
      <c r="W105" s="276"/>
      <c r="X105" s="276"/>
      <c r="Y105" s="276"/>
      <c r="Z105" s="276"/>
      <c r="AA105" s="276"/>
      <c r="AB105" s="276"/>
      <c r="AC105" s="276"/>
      <c r="AD105" s="276"/>
      <c r="AE105" s="276"/>
      <c r="AF105" s="276"/>
      <c r="AG105" s="276"/>
      <c r="AH105" s="276"/>
      <c r="AI105" s="276"/>
      <c r="AJ105" s="276"/>
      <c r="AK105" s="276"/>
      <c r="AL105" s="276"/>
      <c r="AM105" s="276"/>
      <c r="AN105" s="276"/>
      <c r="AO105" s="276"/>
      <c r="AP105" s="276"/>
      <c r="AQ105" s="276"/>
      <c r="AR105" s="276"/>
      <c r="AS105" s="276"/>
      <c r="AT105" s="17" t="s">
        <v>1231</v>
      </c>
      <c r="AU105" s="17" t="s">
        <v>83</v>
      </c>
      <c r="AV105" s="276"/>
      <c r="AW105" s="276"/>
      <c r="AX105" s="276"/>
      <c r="AY105" s="276"/>
      <c r="AZ105" s="276"/>
      <c r="BA105" s="276"/>
      <c r="BB105" s="276"/>
      <c r="BC105" s="276"/>
      <c r="BD105" s="276"/>
      <c r="BE105" s="276"/>
      <c r="BF105" s="276"/>
      <c r="BG105" s="276"/>
      <c r="BH105" s="276"/>
      <c r="BI105" s="276"/>
      <c r="BJ105" s="276"/>
      <c r="BK105" s="276"/>
      <c r="BL105" s="276"/>
      <c r="BM105" s="276"/>
    </row>
    <row r="106" spans="2:65" s="1" customFormat="1" ht="24.15" customHeight="1" x14ac:dyDescent="0.2">
      <c r="B106" s="120"/>
      <c r="C106" s="121" t="s">
        <v>224</v>
      </c>
      <c r="D106" s="121" t="s">
        <v>179</v>
      </c>
      <c r="E106" s="122" t="s">
        <v>1244</v>
      </c>
      <c r="F106" s="123" t="s">
        <v>1245</v>
      </c>
      <c r="G106" s="124" t="s">
        <v>387</v>
      </c>
      <c r="H106" s="125">
        <v>6</v>
      </c>
      <c r="I106" s="126"/>
      <c r="J106" s="127">
        <f>ROUND(I106*H106,2)</f>
        <v>0</v>
      </c>
      <c r="K106" s="123" t="s">
        <v>1220</v>
      </c>
      <c r="L106" s="28"/>
      <c r="M106" s="128" t="s">
        <v>3</v>
      </c>
      <c r="N106" s="129" t="s">
        <v>46</v>
      </c>
      <c r="O106" s="276"/>
      <c r="P106" s="130">
        <f>O106*H106</f>
        <v>0</v>
      </c>
      <c r="Q106" s="130">
        <v>0</v>
      </c>
      <c r="R106" s="130">
        <f>Q106*H106</f>
        <v>0</v>
      </c>
      <c r="S106" s="130">
        <v>0</v>
      </c>
      <c r="T106" s="131">
        <f>S106*H106</f>
        <v>0</v>
      </c>
      <c r="U106" s="276"/>
      <c r="V106" s="276"/>
      <c r="W106" s="276"/>
      <c r="X106" s="276"/>
      <c r="Y106" s="276"/>
      <c r="Z106" s="276"/>
      <c r="AA106" s="276"/>
      <c r="AB106" s="276"/>
      <c r="AC106" s="276"/>
      <c r="AD106" s="276"/>
      <c r="AE106" s="276"/>
      <c r="AF106" s="276"/>
      <c r="AG106" s="276"/>
      <c r="AH106" s="276"/>
      <c r="AI106" s="276"/>
      <c r="AJ106" s="276"/>
      <c r="AK106" s="276"/>
      <c r="AL106" s="276"/>
      <c r="AM106" s="276"/>
      <c r="AN106" s="276"/>
      <c r="AO106" s="276"/>
      <c r="AP106" s="276"/>
      <c r="AQ106" s="276"/>
      <c r="AR106" s="132" t="s">
        <v>284</v>
      </c>
      <c r="AS106" s="276"/>
      <c r="AT106" s="132" t="s">
        <v>179</v>
      </c>
      <c r="AU106" s="132" t="s">
        <v>83</v>
      </c>
      <c r="AV106" s="276"/>
      <c r="AW106" s="276"/>
      <c r="AX106" s="276"/>
      <c r="AY106" s="17" t="s">
        <v>177</v>
      </c>
      <c r="AZ106" s="276"/>
      <c r="BA106" s="276"/>
      <c r="BB106" s="276"/>
      <c r="BC106" s="276"/>
      <c r="BD106" s="276"/>
      <c r="BE106" s="133">
        <f>IF(N106="základní",J106,0)</f>
        <v>0</v>
      </c>
      <c r="BF106" s="133">
        <f>IF(N106="snížená",J106,0)</f>
        <v>0</v>
      </c>
      <c r="BG106" s="133">
        <f>IF(N106="zákl. přenesená",J106,0)</f>
        <v>0</v>
      </c>
      <c r="BH106" s="133">
        <f>IF(N106="sníž. přenesená",J106,0)</f>
        <v>0</v>
      </c>
      <c r="BI106" s="133">
        <f>IF(N106="nulová",J106,0)</f>
        <v>0</v>
      </c>
      <c r="BJ106" s="17" t="s">
        <v>83</v>
      </c>
      <c r="BK106" s="133">
        <f>ROUND(I106*H106,2)</f>
        <v>0</v>
      </c>
      <c r="BL106" s="17" t="s">
        <v>284</v>
      </c>
      <c r="BM106" s="132" t="s">
        <v>269</v>
      </c>
    </row>
    <row r="107" spans="2:65" s="1" customFormat="1" ht="24.15" customHeight="1" x14ac:dyDescent="0.2">
      <c r="B107" s="120"/>
      <c r="C107" s="121" t="s">
        <v>231</v>
      </c>
      <c r="D107" s="121" t="s">
        <v>179</v>
      </c>
      <c r="E107" s="122" t="s">
        <v>1246</v>
      </c>
      <c r="F107" s="123" t="s">
        <v>1247</v>
      </c>
      <c r="G107" s="124" t="s">
        <v>387</v>
      </c>
      <c r="H107" s="125">
        <v>3</v>
      </c>
      <c r="I107" s="126"/>
      <c r="J107" s="127">
        <f>ROUND(I107*H107,2)</f>
        <v>0</v>
      </c>
      <c r="K107" s="123" t="s">
        <v>1220</v>
      </c>
      <c r="L107" s="28"/>
      <c r="M107" s="128" t="s">
        <v>3</v>
      </c>
      <c r="N107" s="129" t="s">
        <v>46</v>
      </c>
      <c r="O107" s="276"/>
      <c r="P107" s="130">
        <f>O107*H107</f>
        <v>0</v>
      </c>
      <c r="Q107" s="130">
        <v>0</v>
      </c>
      <c r="R107" s="130">
        <f>Q107*H107</f>
        <v>0</v>
      </c>
      <c r="S107" s="130">
        <v>0</v>
      </c>
      <c r="T107" s="131">
        <f>S107*H107</f>
        <v>0</v>
      </c>
      <c r="U107" s="276"/>
      <c r="V107" s="276"/>
      <c r="W107" s="276"/>
      <c r="X107" s="276"/>
      <c r="Y107" s="276"/>
      <c r="Z107" s="276"/>
      <c r="AA107" s="276"/>
      <c r="AB107" s="276"/>
      <c r="AC107" s="276"/>
      <c r="AD107" s="276"/>
      <c r="AE107" s="276"/>
      <c r="AF107" s="276"/>
      <c r="AG107" s="276"/>
      <c r="AH107" s="276"/>
      <c r="AI107" s="276"/>
      <c r="AJ107" s="276"/>
      <c r="AK107" s="276"/>
      <c r="AL107" s="276"/>
      <c r="AM107" s="276"/>
      <c r="AN107" s="276"/>
      <c r="AO107" s="276"/>
      <c r="AP107" s="276"/>
      <c r="AQ107" s="276"/>
      <c r="AR107" s="132" t="s">
        <v>284</v>
      </c>
      <c r="AS107" s="276"/>
      <c r="AT107" s="132" t="s">
        <v>179</v>
      </c>
      <c r="AU107" s="132" t="s">
        <v>83</v>
      </c>
      <c r="AV107" s="276"/>
      <c r="AW107" s="276"/>
      <c r="AX107" s="276"/>
      <c r="AY107" s="17" t="s">
        <v>177</v>
      </c>
      <c r="AZ107" s="276"/>
      <c r="BA107" s="276"/>
      <c r="BB107" s="276"/>
      <c r="BC107" s="276"/>
      <c r="BD107" s="276"/>
      <c r="BE107" s="133">
        <f>IF(N107="základní",J107,0)</f>
        <v>0</v>
      </c>
      <c r="BF107" s="133">
        <f>IF(N107="snížená",J107,0)</f>
        <v>0</v>
      </c>
      <c r="BG107" s="133">
        <f>IF(N107="zákl. přenesená",J107,0)</f>
        <v>0</v>
      </c>
      <c r="BH107" s="133">
        <f>IF(N107="sníž. přenesená",J107,0)</f>
        <v>0</v>
      </c>
      <c r="BI107" s="133">
        <f>IF(N107="nulová",J107,0)</f>
        <v>0</v>
      </c>
      <c r="BJ107" s="17" t="s">
        <v>83</v>
      </c>
      <c r="BK107" s="133">
        <f>ROUND(I107*H107,2)</f>
        <v>0</v>
      </c>
      <c r="BL107" s="17" t="s">
        <v>284</v>
      </c>
      <c r="BM107" s="132" t="s">
        <v>284</v>
      </c>
    </row>
    <row r="108" spans="2:65" s="12" customFormat="1" ht="20.399999999999999" x14ac:dyDescent="0.2">
      <c r="B108" s="138"/>
      <c r="D108" s="139" t="s">
        <v>188</v>
      </c>
      <c r="E108" s="140" t="s">
        <v>3</v>
      </c>
      <c r="F108" s="141" t="s">
        <v>1248</v>
      </c>
      <c r="H108" s="140" t="s">
        <v>3</v>
      </c>
      <c r="I108" s="142"/>
      <c r="L108" s="138"/>
      <c r="M108" s="143"/>
      <c r="T108" s="144"/>
      <c r="AT108" s="140" t="s">
        <v>188</v>
      </c>
      <c r="AU108" s="140" t="s">
        <v>83</v>
      </c>
      <c r="AV108" s="12" t="s">
        <v>83</v>
      </c>
      <c r="AW108" s="12" t="s">
        <v>36</v>
      </c>
      <c r="AX108" s="12" t="s">
        <v>75</v>
      </c>
      <c r="AY108" s="140" t="s">
        <v>177</v>
      </c>
    </row>
    <row r="109" spans="2:65" s="13" customFormat="1" x14ac:dyDescent="0.2">
      <c r="B109" s="145"/>
      <c r="D109" s="139" t="s">
        <v>188</v>
      </c>
      <c r="E109" s="146" t="s">
        <v>3</v>
      </c>
      <c r="F109" s="147" t="s">
        <v>200</v>
      </c>
      <c r="H109" s="148">
        <v>3</v>
      </c>
      <c r="I109" s="149"/>
      <c r="L109" s="145"/>
      <c r="M109" s="150"/>
      <c r="T109" s="151"/>
      <c r="AT109" s="146" t="s">
        <v>188</v>
      </c>
      <c r="AU109" s="146" t="s">
        <v>83</v>
      </c>
      <c r="AV109" s="13" t="s">
        <v>86</v>
      </c>
      <c r="AW109" s="13" t="s">
        <v>36</v>
      </c>
      <c r="AX109" s="13" t="s">
        <v>75</v>
      </c>
      <c r="AY109" s="146" t="s">
        <v>177</v>
      </c>
    </row>
    <row r="110" spans="2:65" s="14" customFormat="1" x14ac:dyDescent="0.2">
      <c r="B110" s="152"/>
      <c r="D110" s="139" t="s">
        <v>188</v>
      </c>
      <c r="E110" s="153" t="s">
        <v>3</v>
      </c>
      <c r="F110" s="154" t="s">
        <v>199</v>
      </c>
      <c r="H110" s="155">
        <v>3</v>
      </c>
      <c r="I110" s="156"/>
      <c r="L110" s="152"/>
      <c r="M110" s="157"/>
      <c r="T110" s="158"/>
      <c r="AT110" s="153" t="s">
        <v>188</v>
      </c>
      <c r="AU110" s="153" t="s">
        <v>83</v>
      </c>
      <c r="AV110" s="14" t="s">
        <v>184</v>
      </c>
      <c r="AW110" s="14" t="s">
        <v>36</v>
      </c>
      <c r="AX110" s="14" t="s">
        <v>83</v>
      </c>
      <c r="AY110" s="153" t="s">
        <v>177</v>
      </c>
    </row>
    <row r="111" spans="2:65" s="1" customFormat="1" ht="21.75" customHeight="1" x14ac:dyDescent="0.2">
      <c r="B111" s="120"/>
      <c r="C111" s="121" t="s">
        <v>237</v>
      </c>
      <c r="D111" s="121" t="s">
        <v>179</v>
      </c>
      <c r="E111" s="122" t="s">
        <v>1249</v>
      </c>
      <c r="F111" s="123" t="s">
        <v>1250</v>
      </c>
      <c r="G111" s="124" t="s">
        <v>328</v>
      </c>
      <c r="H111" s="125">
        <v>13.45</v>
      </c>
      <c r="I111" s="126"/>
      <c r="J111" s="127">
        <f>ROUND(I111*H111,2)</f>
        <v>0</v>
      </c>
      <c r="K111" s="123" t="s">
        <v>1220</v>
      </c>
      <c r="L111" s="28"/>
      <c r="M111" s="128" t="s">
        <v>3</v>
      </c>
      <c r="N111" s="129" t="s">
        <v>46</v>
      </c>
      <c r="O111" s="276"/>
      <c r="P111" s="130">
        <f>O111*H111</f>
        <v>0</v>
      </c>
      <c r="Q111" s="130">
        <v>0</v>
      </c>
      <c r="R111" s="130">
        <f>Q111*H111</f>
        <v>0</v>
      </c>
      <c r="S111" s="130">
        <v>0</v>
      </c>
      <c r="T111" s="131">
        <f>S111*H111</f>
        <v>0</v>
      </c>
      <c r="U111" s="276"/>
      <c r="V111" s="276"/>
      <c r="W111" s="276"/>
      <c r="X111" s="276"/>
      <c r="Y111" s="276"/>
      <c r="Z111" s="276"/>
      <c r="AA111" s="276"/>
      <c r="AB111" s="276"/>
      <c r="AC111" s="276"/>
      <c r="AD111" s="276"/>
      <c r="AE111" s="276"/>
      <c r="AF111" s="276"/>
      <c r="AG111" s="276"/>
      <c r="AH111" s="276"/>
      <c r="AI111" s="276"/>
      <c r="AJ111" s="276"/>
      <c r="AK111" s="276"/>
      <c r="AL111" s="276"/>
      <c r="AM111" s="276"/>
      <c r="AN111" s="276"/>
      <c r="AO111" s="276"/>
      <c r="AP111" s="276"/>
      <c r="AQ111" s="276"/>
      <c r="AR111" s="132" t="s">
        <v>284</v>
      </c>
      <c r="AS111" s="276"/>
      <c r="AT111" s="132" t="s">
        <v>179</v>
      </c>
      <c r="AU111" s="132" t="s">
        <v>83</v>
      </c>
      <c r="AV111" s="276"/>
      <c r="AW111" s="276"/>
      <c r="AX111" s="276"/>
      <c r="AY111" s="17" t="s">
        <v>177</v>
      </c>
      <c r="AZ111" s="276"/>
      <c r="BA111" s="276"/>
      <c r="BB111" s="276"/>
      <c r="BC111" s="276"/>
      <c r="BD111" s="276"/>
      <c r="BE111" s="133">
        <f>IF(N111="základní",J111,0)</f>
        <v>0</v>
      </c>
      <c r="BF111" s="133">
        <f>IF(N111="snížená",J111,0)</f>
        <v>0</v>
      </c>
      <c r="BG111" s="133">
        <f>IF(N111="zákl. přenesená",J111,0)</f>
        <v>0</v>
      </c>
      <c r="BH111" s="133">
        <f>IF(N111="sníž. přenesená",J111,0)</f>
        <v>0</v>
      </c>
      <c r="BI111" s="133">
        <f>IF(N111="nulová",J111,0)</f>
        <v>0</v>
      </c>
      <c r="BJ111" s="17" t="s">
        <v>83</v>
      </c>
      <c r="BK111" s="133">
        <f>ROUND(I111*H111,2)</f>
        <v>0</v>
      </c>
      <c r="BL111" s="17" t="s">
        <v>284</v>
      </c>
      <c r="BM111" s="132" t="s">
        <v>301</v>
      </c>
    </row>
    <row r="112" spans="2:65" s="1" customFormat="1" ht="19.2" x14ac:dyDescent="0.2">
      <c r="B112" s="28"/>
      <c r="C112" s="276"/>
      <c r="D112" s="139" t="s">
        <v>1231</v>
      </c>
      <c r="E112" s="276"/>
      <c r="F112" s="172" t="s">
        <v>1251</v>
      </c>
      <c r="G112" s="276"/>
      <c r="H112" s="276"/>
      <c r="I112" s="136"/>
      <c r="J112" s="276"/>
      <c r="K112" s="276"/>
      <c r="L112" s="28"/>
      <c r="M112" s="137"/>
      <c r="N112" s="276"/>
      <c r="O112" s="276"/>
      <c r="P112" s="276"/>
      <c r="Q112" s="276"/>
      <c r="R112" s="276"/>
      <c r="S112" s="276"/>
      <c r="T112" s="44"/>
      <c r="U112" s="276"/>
      <c r="V112" s="276"/>
      <c r="W112" s="276"/>
      <c r="X112" s="276"/>
      <c r="Y112" s="276"/>
      <c r="Z112" s="276"/>
      <c r="AA112" s="276"/>
      <c r="AB112" s="276"/>
      <c r="AC112" s="276"/>
      <c r="AD112" s="276"/>
      <c r="AE112" s="276"/>
      <c r="AF112" s="276"/>
      <c r="AG112" s="276"/>
      <c r="AH112" s="276"/>
      <c r="AI112" s="276"/>
      <c r="AJ112" s="276"/>
      <c r="AK112" s="276"/>
      <c r="AL112" s="276"/>
      <c r="AM112" s="276"/>
      <c r="AN112" s="276"/>
      <c r="AO112" s="276"/>
      <c r="AP112" s="276"/>
      <c r="AQ112" s="276"/>
      <c r="AR112" s="276"/>
      <c r="AS112" s="276"/>
      <c r="AT112" s="17" t="s">
        <v>1231</v>
      </c>
      <c r="AU112" s="17" t="s">
        <v>83</v>
      </c>
      <c r="AV112" s="276"/>
      <c r="AW112" s="276"/>
      <c r="AX112" s="276"/>
      <c r="AY112" s="276"/>
      <c r="AZ112" s="276"/>
      <c r="BA112" s="276"/>
      <c r="BB112" s="276"/>
      <c r="BC112" s="276"/>
      <c r="BD112" s="276"/>
      <c r="BE112" s="276"/>
      <c r="BF112" s="276"/>
      <c r="BG112" s="276"/>
      <c r="BH112" s="276"/>
      <c r="BI112" s="276"/>
      <c r="BJ112" s="276"/>
      <c r="BK112" s="276"/>
      <c r="BL112" s="276"/>
      <c r="BM112" s="276"/>
    </row>
    <row r="113" spans="2:65" s="1" customFormat="1" ht="24.15" customHeight="1" x14ac:dyDescent="0.2">
      <c r="B113" s="120"/>
      <c r="C113" s="121" t="s">
        <v>245</v>
      </c>
      <c r="D113" s="121" t="s">
        <v>179</v>
      </c>
      <c r="E113" s="122" t="s">
        <v>1252</v>
      </c>
      <c r="F113" s="123" t="s">
        <v>1253</v>
      </c>
      <c r="G113" s="124" t="s">
        <v>328</v>
      </c>
      <c r="H113" s="125">
        <v>2.2000000000000002</v>
      </c>
      <c r="I113" s="126"/>
      <c r="J113" s="127">
        <f>ROUND(I113*H113,2)</f>
        <v>0</v>
      </c>
      <c r="K113" s="123" t="s">
        <v>1220</v>
      </c>
      <c r="L113" s="28"/>
      <c r="M113" s="128" t="s">
        <v>3</v>
      </c>
      <c r="N113" s="129" t="s">
        <v>46</v>
      </c>
      <c r="O113" s="276"/>
      <c r="P113" s="130">
        <f>O113*H113</f>
        <v>0</v>
      </c>
      <c r="Q113" s="130">
        <v>0</v>
      </c>
      <c r="R113" s="130">
        <f>Q113*H113</f>
        <v>0</v>
      </c>
      <c r="S113" s="130">
        <v>0</v>
      </c>
      <c r="T113" s="131">
        <f>S113*H113</f>
        <v>0</v>
      </c>
      <c r="U113" s="276"/>
      <c r="V113" s="276"/>
      <c r="W113" s="276"/>
      <c r="X113" s="276"/>
      <c r="Y113" s="276"/>
      <c r="Z113" s="276"/>
      <c r="AA113" s="276"/>
      <c r="AB113" s="276"/>
      <c r="AC113" s="276"/>
      <c r="AD113" s="276"/>
      <c r="AE113" s="276"/>
      <c r="AF113" s="276"/>
      <c r="AG113" s="276"/>
      <c r="AH113" s="276"/>
      <c r="AI113" s="276"/>
      <c r="AJ113" s="276"/>
      <c r="AK113" s="276"/>
      <c r="AL113" s="276"/>
      <c r="AM113" s="276"/>
      <c r="AN113" s="276"/>
      <c r="AO113" s="276"/>
      <c r="AP113" s="276"/>
      <c r="AQ113" s="276"/>
      <c r="AR113" s="132" t="s">
        <v>284</v>
      </c>
      <c r="AS113" s="276"/>
      <c r="AT113" s="132" t="s">
        <v>179</v>
      </c>
      <c r="AU113" s="132" t="s">
        <v>83</v>
      </c>
      <c r="AV113" s="276"/>
      <c r="AW113" s="276"/>
      <c r="AX113" s="276"/>
      <c r="AY113" s="17" t="s">
        <v>177</v>
      </c>
      <c r="AZ113" s="276"/>
      <c r="BA113" s="276"/>
      <c r="BB113" s="276"/>
      <c r="BC113" s="276"/>
      <c r="BD113" s="276"/>
      <c r="BE113" s="133">
        <f>IF(N113="základní",J113,0)</f>
        <v>0</v>
      </c>
      <c r="BF113" s="133">
        <f>IF(N113="snížená",J113,0)</f>
        <v>0</v>
      </c>
      <c r="BG113" s="133">
        <f>IF(N113="zákl. přenesená",J113,0)</f>
        <v>0</v>
      </c>
      <c r="BH113" s="133">
        <f>IF(N113="sníž. přenesená",J113,0)</f>
        <v>0</v>
      </c>
      <c r="BI113" s="133">
        <f>IF(N113="nulová",J113,0)</f>
        <v>0</v>
      </c>
      <c r="BJ113" s="17" t="s">
        <v>83</v>
      </c>
      <c r="BK113" s="133">
        <f>ROUND(I113*H113,2)</f>
        <v>0</v>
      </c>
      <c r="BL113" s="17" t="s">
        <v>284</v>
      </c>
      <c r="BM113" s="132" t="s">
        <v>319</v>
      </c>
    </row>
    <row r="114" spans="2:65" s="1" customFormat="1" ht="19.2" x14ac:dyDescent="0.2">
      <c r="B114" s="28"/>
      <c r="C114" s="276"/>
      <c r="D114" s="139" t="s">
        <v>1231</v>
      </c>
      <c r="E114" s="276"/>
      <c r="F114" s="172" t="s">
        <v>1254</v>
      </c>
      <c r="G114" s="276"/>
      <c r="H114" s="276"/>
      <c r="I114" s="136"/>
      <c r="J114" s="276"/>
      <c r="K114" s="276"/>
      <c r="L114" s="28"/>
      <c r="M114" s="137"/>
      <c r="N114" s="276"/>
      <c r="O114" s="276"/>
      <c r="P114" s="276"/>
      <c r="Q114" s="276"/>
      <c r="R114" s="276"/>
      <c r="S114" s="276"/>
      <c r="T114" s="44"/>
      <c r="U114" s="276"/>
      <c r="V114" s="276"/>
      <c r="W114" s="276"/>
      <c r="X114" s="276"/>
      <c r="Y114" s="276"/>
      <c r="Z114" s="276"/>
      <c r="AA114" s="276"/>
      <c r="AB114" s="276"/>
      <c r="AC114" s="276"/>
      <c r="AD114" s="276"/>
      <c r="AE114" s="276"/>
      <c r="AF114" s="276"/>
      <c r="AG114" s="276"/>
      <c r="AH114" s="276"/>
      <c r="AI114" s="276"/>
      <c r="AJ114" s="276"/>
      <c r="AK114" s="276"/>
      <c r="AL114" s="276"/>
      <c r="AM114" s="276"/>
      <c r="AN114" s="276"/>
      <c r="AO114" s="276"/>
      <c r="AP114" s="276"/>
      <c r="AQ114" s="276"/>
      <c r="AR114" s="276"/>
      <c r="AS114" s="276"/>
      <c r="AT114" s="17" t="s">
        <v>1231</v>
      </c>
      <c r="AU114" s="17" t="s">
        <v>83</v>
      </c>
      <c r="AV114" s="276"/>
      <c r="AW114" s="276"/>
      <c r="AX114" s="276"/>
      <c r="AY114" s="276"/>
      <c r="AZ114" s="276"/>
      <c r="BA114" s="276"/>
      <c r="BB114" s="276"/>
      <c r="BC114" s="276"/>
      <c r="BD114" s="276"/>
      <c r="BE114" s="276"/>
      <c r="BF114" s="276"/>
      <c r="BG114" s="276"/>
      <c r="BH114" s="276"/>
      <c r="BI114" s="276"/>
      <c r="BJ114" s="276"/>
      <c r="BK114" s="276"/>
      <c r="BL114" s="276"/>
      <c r="BM114" s="276"/>
    </row>
    <row r="115" spans="2:65" s="1" customFormat="1" ht="24.15" customHeight="1" x14ac:dyDescent="0.2">
      <c r="B115" s="120"/>
      <c r="C115" s="121" t="s">
        <v>252</v>
      </c>
      <c r="D115" s="121" t="s">
        <v>179</v>
      </c>
      <c r="E115" s="122" t="s">
        <v>1255</v>
      </c>
      <c r="F115" s="123" t="s">
        <v>1256</v>
      </c>
      <c r="G115" s="124" t="s">
        <v>328</v>
      </c>
      <c r="H115" s="125">
        <v>30.6</v>
      </c>
      <c r="I115" s="126"/>
      <c r="J115" s="127">
        <f>ROUND(I115*H115,2)</f>
        <v>0</v>
      </c>
      <c r="K115" s="123" t="s">
        <v>1220</v>
      </c>
      <c r="L115" s="28"/>
      <c r="M115" s="128" t="s">
        <v>3</v>
      </c>
      <c r="N115" s="129" t="s">
        <v>46</v>
      </c>
      <c r="O115" s="276"/>
      <c r="P115" s="130">
        <f>O115*H115</f>
        <v>0</v>
      </c>
      <c r="Q115" s="130">
        <v>3.2679738562091501E-4</v>
      </c>
      <c r="R115" s="130">
        <f>Q115*H115</f>
        <v>0.01</v>
      </c>
      <c r="S115" s="130">
        <v>0</v>
      </c>
      <c r="T115" s="131">
        <f>S115*H115</f>
        <v>0</v>
      </c>
      <c r="U115" s="276"/>
      <c r="V115" s="276"/>
      <c r="W115" s="276"/>
      <c r="X115" s="276"/>
      <c r="Y115" s="276"/>
      <c r="Z115" s="276"/>
      <c r="AA115" s="276"/>
      <c r="AB115" s="276"/>
      <c r="AC115" s="276"/>
      <c r="AD115" s="276"/>
      <c r="AE115" s="276"/>
      <c r="AF115" s="276"/>
      <c r="AG115" s="276"/>
      <c r="AH115" s="276"/>
      <c r="AI115" s="276"/>
      <c r="AJ115" s="276"/>
      <c r="AK115" s="276"/>
      <c r="AL115" s="276"/>
      <c r="AM115" s="276"/>
      <c r="AN115" s="276"/>
      <c r="AO115" s="276"/>
      <c r="AP115" s="276"/>
      <c r="AQ115" s="276"/>
      <c r="AR115" s="132" t="s">
        <v>284</v>
      </c>
      <c r="AS115" s="276"/>
      <c r="AT115" s="132" t="s">
        <v>179</v>
      </c>
      <c r="AU115" s="132" t="s">
        <v>83</v>
      </c>
      <c r="AV115" s="276"/>
      <c r="AW115" s="276"/>
      <c r="AX115" s="276"/>
      <c r="AY115" s="17" t="s">
        <v>177</v>
      </c>
      <c r="AZ115" s="276"/>
      <c r="BA115" s="276"/>
      <c r="BB115" s="276"/>
      <c r="BC115" s="276"/>
      <c r="BD115" s="276"/>
      <c r="BE115" s="133">
        <f>IF(N115="základní",J115,0)</f>
        <v>0</v>
      </c>
      <c r="BF115" s="133">
        <f>IF(N115="snížená",J115,0)</f>
        <v>0</v>
      </c>
      <c r="BG115" s="133">
        <f>IF(N115="zákl. přenesená",J115,0)</f>
        <v>0</v>
      </c>
      <c r="BH115" s="133">
        <f>IF(N115="sníž. přenesená",J115,0)</f>
        <v>0</v>
      </c>
      <c r="BI115" s="133">
        <f>IF(N115="nulová",J115,0)</f>
        <v>0</v>
      </c>
      <c r="BJ115" s="17" t="s">
        <v>83</v>
      </c>
      <c r="BK115" s="133">
        <f>ROUND(I115*H115,2)</f>
        <v>0</v>
      </c>
      <c r="BL115" s="17" t="s">
        <v>284</v>
      </c>
      <c r="BM115" s="132" t="s">
        <v>335</v>
      </c>
    </row>
    <row r="116" spans="2:65" s="1" customFormat="1" ht="19.2" x14ac:dyDescent="0.2">
      <c r="B116" s="28"/>
      <c r="C116" s="276"/>
      <c r="D116" s="139" t="s">
        <v>1231</v>
      </c>
      <c r="E116" s="276"/>
      <c r="F116" s="172" t="s">
        <v>1254</v>
      </c>
      <c r="G116" s="276"/>
      <c r="H116" s="276"/>
      <c r="I116" s="136"/>
      <c r="J116" s="276"/>
      <c r="K116" s="276"/>
      <c r="L116" s="28"/>
      <c r="M116" s="137"/>
      <c r="N116" s="276"/>
      <c r="O116" s="276"/>
      <c r="P116" s="276"/>
      <c r="Q116" s="276"/>
      <c r="R116" s="276"/>
      <c r="S116" s="276"/>
      <c r="T116" s="44"/>
      <c r="U116" s="276"/>
      <c r="V116" s="276"/>
      <c r="W116" s="276"/>
      <c r="X116" s="276"/>
      <c r="Y116" s="276"/>
      <c r="Z116" s="276"/>
      <c r="AA116" s="276"/>
      <c r="AB116" s="276"/>
      <c r="AC116" s="276"/>
      <c r="AD116" s="276"/>
      <c r="AE116" s="276"/>
      <c r="AF116" s="276"/>
      <c r="AG116" s="276"/>
      <c r="AH116" s="276"/>
      <c r="AI116" s="276"/>
      <c r="AJ116" s="276"/>
      <c r="AK116" s="276"/>
      <c r="AL116" s="276"/>
      <c r="AM116" s="276"/>
      <c r="AN116" s="276"/>
      <c r="AO116" s="276"/>
      <c r="AP116" s="276"/>
      <c r="AQ116" s="276"/>
      <c r="AR116" s="276"/>
      <c r="AS116" s="276"/>
      <c r="AT116" s="17" t="s">
        <v>1231</v>
      </c>
      <c r="AU116" s="17" t="s">
        <v>83</v>
      </c>
      <c r="AV116" s="276"/>
      <c r="AW116" s="276"/>
      <c r="AX116" s="276"/>
      <c r="AY116" s="276"/>
      <c r="AZ116" s="276"/>
      <c r="BA116" s="276"/>
      <c r="BB116" s="276"/>
      <c r="BC116" s="276"/>
      <c r="BD116" s="276"/>
      <c r="BE116" s="276"/>
      <c r="BF116" s="276"/>
      <c r="BG116" s="276"/>
      <c r="BH116" s="276"/>
      <c r="BI116" s="276"/>
      <c r="BJ116" s="276"/>
      <c r="BK116" s="276"/>
      <c r="BL116" s="276"/>
      <c r="BM116" s="276"/>
    </row>
    <row r="117" spans="2:65" s="1" customFormat="1" ht="24.15" customHeight="1" x14ac:dyDescent="0.2">
      <c r="B117" s="120"/>
      <c r="C117" s="121" t="s">
        <v>9</v>
      </c>
      <c r="D117" s="121" t="s">
        <v>179</v>
      </c>
      <c r="E117" s="122" t="s">
        <v>1257</v>
      </c>
      <c r="F117" s="123" t="s">
        <v>1258</v>
      </c>
      <c r="G117" s="124" t="s">
        <v>328</v>
      </c>
      <c r="H117" s="125">
        <v>9.6999999999999993</v>
      </c>
      <c r="I117" s="126"/>
      <c r="J117" s="127">
        <f>ROUND(I117*H117,2)</f>
        <v>0</v>
      </c>
      <c r="K117" s="123" t="s">
        <v>1220</v>
      </c>
      <c r="L117" s="28"/>
      <c r="M117" s="128" t="s">
        <v>3</v>
      </c>
      <c r="N117" s="129" t="s">
        <v>46</v>
      </c>
      <c r="O117" s="276"/>
      <c r="P117" s="130">
        <f>O117*H117</f>
        <v>0</v>
      </c>
      <c r="Q117" s="130">
        <v>1.0309278350515501E-3</v>
      </c>
      <c r="R117" s="130">
        <f>Q117*H117</f>
        <v>1.0000000000000035E-2</v>
      </c>
      <c r="S117" s="130">
        <v>0</v>
      </c>
      <c r="T117" s="131">
        <f>S117*H117</f>
        <v>0</v>
      </c>
      <c r="U117" s="276"/>
      <c r="V117" s="276"/>
      <c r="W117" s="276"/>
      <c r="X117" s="276"/>
      <c r="Y117" s="276"/>
      <c r="Z117" s="276"/>
      <c r="AA117" s="276"/>
      <c r="AB117" s="276"/>
      <c r="AC117" s="276"/>
      <c r="AD117" s="276"/>
      <c r="AE117" s="276"/>
      <c r="AF117" s="276"/>
      <c r="AG117" s="276"/>
      <c r="AH117" s="276"/>
      <c r="AI117" s="276"/>
      <c r="AJ117" s="276"/>
      <c r="AK117" s="276"/>
      <c r="AL117" s="276"/>
      <c r="AM117" s="276"/>
      <c r="AN117" s="276"/>
      <c r="AO117" s="276"/>
      <c r="AP117" s="276"/>
      <c r="AQ117" s="276"/>
      <c r="AR117" s="132" t="s">
        <v>284</v>
      </c>
      <c r="AS117" s="276"/>
      <c r="AT117" s="132" t="s">
        <v>179</v>
      </c>
      <c r="AU117" s="132" t="s">
        <v>83</v>
      </c>
      <c r="AV117" s="276"/>
      <c r="AW117" s="276"/>
      <c r="AX117" s="276"/>
      <c r="AY117" s="17" t="s">
        <v>177</v>
      </c>
      <c r="AZ117" s="276"/>
      <c r="BA117" s="276"/>
      <c r="BB117" s="276"/>
      <c r="BC117" s="276"/>
      <c r="BD117" s="276"/>
      <c r="BE117" s="133">
        <f>IF(N117="základní",J117,0)</f>
        <v>0</v>
      </c>
      <c r="BF117" s="133">
        <f>IF(N117="snížená",J117,0)</f>
        <v>0</v>
      </c>
      <c r="BG117" s="133">
        <f>IF(N117="zákl. přenesená",J117,0)</f>
        <v>0</v>
      </c>
      <c r="BH117" s="133">
        <f>IF(N117="sníž. přenesená",J117,0)</f>
        <v>0</v>
      </c>
      <c r="BI117" s="133">
        <f>IF(N117="nulová",J117,0)</f>
        <v>0</v>
      </c>
      <c r="BJ117" s="17" t="s">
        <v>83</v>
      </c>
      <c r="BK117" s="133">
        <f>ROUND(I117*H117,2)</f>
        <v>0</v>
      </c>
      <c r="BL117" s="17" t="s">
        <v>284</v>
      </c>
      <c r="BM117" s="132" t="s">
        <v>350</v>
      </c>
    </row>
    <row r="118" spans="2:65" s="1" customFormat="1" ht="19.2" x14ac:dyDescent="0.2">
      <c r="B118" s="28"/>
      <c r="C118" s="276"/>
      <c r="D118" s="139" t="s">
        <v>1231</v>
      </c>
      <c r="E118" s="276"/>
      <c r="F118" s="172" t="s">
        <v>1254</v>
      </c>
      <c r="G118" s="276"/>
      <c r="H118" s="276"/>
      <c r="I118" s="136"/>
      <c r="J118" s="276"/>
      <c r="K118" s="276"/>
      <c r="L118" s="28"/>
      <c r="M118" s="137"/>
      <c r="N118" s="276"/>
      <c r="O118" s="276"/>
      <c r="P118" s="276"/>
      <c r="Q118" s="276"/>
      <c r="R118" s="276"/>
      <c r="S118" s="276"/>
      <c r="T118" s="44"/>
      <c r="U118" s="276"/>
      <c r="V118" s="276"/>
      <c r="W118" s="276"/>
      <c r="X118" s="276"/>
      <c r="Y118" s="276"/>
      <c r="Z118" s="276"/>
      <c r="AA118" s="276"/>
      <c r="AB118" s="276"/>
      <c r="AC118" s="276"/>
      <c r="AD118" s="276"/>
      <c r="AE118" s="276"/>
      <c r="AF118" s="276"/>
      <c r="AG118" s="276"/>
      <c r="AH118" s="276"/>
      <c r="AI118" s="276"/>
      <c r="AJ118" s="276"/>
      <c r="AK118" s="276"/>
      <c r="AL118" s="276"/>
      <c r="AM118" s="276"/>
      <c r="AN118" s="276"/>
      <c r="AO118" s="276"/>
      <c r="AP118" s="276"/>
      <c r="AQ118" s="276"/>
      <c r="AR118" s="276"/>
      <c r="AS118" s="276"/>
      <c r="AT118" s="17" t="s">
        <v>1231</v>
      </c>
      <c r="AU118" s="17" t="s">
        <v>83</v>
      </c>
      <c r="AV118" s="276"/>
      <c r="AW118" s="276"/>
      <c r="AX118" s="276"/>
      <c r="AY118" s="276"/>
      <c r="AZ118" s="276"/>
      <c r="BA118" s="276"/>
      <c r="BB118" s="276"/>
      <c r="BC118" s="276"/>
      <c r="BD118" s="276"/>
      <c r="BE118" s="276"/>
      <c r="BF118" s="276"/>
      <c r="BG118" s="276"/>
      <c r="BH118" s="276"/>
      <c r="BI118" s="276"/>
      <c r="BJ118" s="276"/>
      <c r="BK118" s="276"/>
      <c r="BL118" s="276"/>
      <c r="BM118" s="276"/>
    </row>
    <row r="119" spans="2:65" s="1" customFormat="1" ht="24.15" customHeight="1" x14ac:dyDescent="0.2">
      <c r="B119" s="120"/>
      <c r="C119" s="121" t="s">
        <v>263</v>
      </c>
      <c r="D119" s="121" t="s">
        <v>179</v>
      </c>
      <c r="E119" s="122" t="s">
        <v>1259</v>
      </c>
      <c r="F119" s="123" t="s">
        <v>1260</v>
      </c>
      <c r="G119" s="124" t="s">
        <v>328</v>
      </c>
      <c r="H119" s="125">
        <v>5</v>
      </c>
      <c r="I119" s="126"/>
      <c r="J119" s="127">
        <f>ROUND(I119*H119,2)</f>
        <v>0</v>
      </c>
      <c r="K119" s="123" t="s">
        <v>1220</v>
      </c>
      <c r="L119" s="28"/>
      <c r="M119" s="128" t="s">
        <v>3</v>
      </c>
      <c r="N119" s="129" t="s">
        <v>46</v>
      </c>
      <c r="O119" s="276"/>
      <c r="P119" s="130">
        <f>O119*H119</f>
        <v>0</v>
      </c>
      <c r="Q119" s="130">
        <v>0</v>
      </c>
      <c r="R119" s="130">
        <f>Q119*H119</f>
        <v>0</v>
      </c>
      <c r="S119" s="130">
        <v>0</v>
      </c>
      <c r="T119" s="131">
        <f>S119*H119</f>
        <v>0</v>
      </c>
      <c r="U119" s="276"/>
      <c r="V119" s="276"/>
      <c r="W119" s="276"/>
      <c r="X119" s="276"/>
      <c r="Y119" s="276"/>
      <c r="Z119" s="276"/>
      <c r="AA119" s="276"/>
      <c r="AB119" s="276"/>
      <c r="AC119" s="276"/>
      <c r="AD119" s="276"/>
      <c r="AE119" s="276"/>
      <c r="AF119" s="276"/>
      <c r="AG119" s="276"/>
      <c r="AH119" s="276"/>
      <c r="AI119" s="276"/>
      <c r="AJ119" s="276"/>
      <c r="AK119" s="276"/>
      <c r="AL119" s="276"/>
      <c r="AM119" s="276"/>
      <c r="AN119" s="276"/>
      <c r="AO119" s="276"/>
      <c r="AP119" s="276"/>
      <c r="AQ119" s="276"/>
      <c r="AR119" s="132" t="s">
        <v>284</v>
      </c>
      <c r="AS119" s="276"/>
      <c r="AT119" s="132" t="s">
        <v>179</v>
      </c>
      <c r="AU119" s="132" t="s">
        <v>83</v>
      </c>
      <c r="AV119" s="276"/>
      <c r="AW119" s="276"/>
      <c r="AX119" s="276"/>
      <c r="AY119" s="17" t="s">
        <v>177</v>
      </c>
      <c r="AZ119" s="276"/>
      <c r="BA119" s="276"/>
      <c r="BB119" s="276"/>
      <c r="BC119" s="276"/>
      <c r="BD119" s="276"/>
      <c r="BE119" s="133">
        <f>IF(N119="základní",J119,0)</f>
        <v>0</v>
      </c>
      <c r="BF119" s="133">
        <f>IF(N119="snížená",J119,0)</f>
        <v>0</v>
      </c>
      <c r="BG119" s="133">
        <f>IF(N119="zákl. přenesená",J119,0)</f>
        <v>0</v>
      </c>
      <c r="BH119" s="133">
        <f>IF(N119="sníž. přenesená",J119,0)</f>
        <v>0</v>
      </c>
      <c r="BI119" s="133">
        <f>IF(N119="nulová",J119,0)</f>
        <v>0</v>
      </c>
      <c r="BJ119" s="17" t="s">
        <v>83</v>
      </c>
      <c r="BK119" s="133">
        <f>ROUND(I119*H119,2)</f>
        <v>0</v>
      </c>
      <c r="BL119" s="17" t="s">
        <v>284</v>
      </c>
      <c r="BM119" s="132" t="s">
        <v>368</v>
      </c>
    </row>
    <row r="120" spans="2:65" s="1" customFormat="1" ht="19.2" x14ac:dyDescent="0.2">
      <c r="B120" s="28"/>
      <c r="C120" s="276"/>
      <c r="D120" s="139" t="s">
        <v>1231</v>
      </c>
      <c r="E120" s="276"/>
      <c r="F120" s="172" t="s">
        <v>1254</v>
      </c>
      <c r="G120" s="276"/>
      <c r="H120" s="276"/>
      <c r="I120" s="136"/>
      <c r="J120" s="276"/>
      <c r="K120" s="276"/>
      <c r="L120" s="28"/>
      <c r="M120" s="137"/>
      <c r="N120" s="276"/>
      <c r="O120" s="276"/>
      <c r="P120" s="276"/>
      <c r="Q120" s="276"/>
      <c r="R120" s="276"/>
      <c r="S120" s="276"/>
      <c r="T120" s="44"/>
      <c r="U120" s="276"/>
      <c r="V120" s="276"/>
      <c r="W120" s="276"/>
      <c r="X120" s="276"/>
      <c r="Y120" s="276"/>
      <c r="Z120" s="276"/>
      <c r="AA120" s="276"/>
      <c r="AB120" s="276"/>
      <c r="AC120" s="276"/>
      <c r="AD120" s="276"/>
      <c r="AE120" s="276"/>
      <c r="AF120" s="276"/>
      <c r="AG120" s="276"/>
      <c r="AH120" s="276"/>
      <c r="AI120" s="276"/>
      <c r="AJ120" s="276"/>
      <c r="AK120" s="276"/>
      <c r="AL120" s="276"/>
      <c r="AM120" s="276"/>
      <c r="AN120" s="276"/>
      <c r="AO120" s="276"/>
      <c r="AP120" s="276"/>
      <c r="AQ120" s="276"/>
      <c r="AR120" s="276"/>
      <c r="AS120" s="276"/>
      <c r="AT120" s="17" t="s">
        <v>1231</v>
      </c>
      <c r="AU120" s="17" t="s">
        <v>83</v>
      </c>
      <c r="AV120" s="276"/>
      <c r="AW120" s="276"/>
      <c r="AX120" s="276"/>
      <c r="AY120" s="276"/>
      <c r="AZ120" s="276"/>
      <c r="BA120" s="276"/>
      <c r="BB120" s="276"/>
      <c r="BC120" s="276"/>
      <c r="BD120" s="276"/>
      <c r="BE120" s="276"/>
      <c r="BF120" s="276"/>
      <c r="BG120" s="276"/>
      <c r="BH120" s="276"/>
      <c r="BI120" s="276"/>
      <c r="BJ120" s="276"/>
      <c r="BK120" s="276"/>
      <c r="BL120" s="276"/>
      <c r="BM120" s="276"/>
    </row>
    <row r="121" spans="2:65" s="1" customFormat="1" ht="24.15" customHeight="1" x14ac:dyDescent="0.2">
      <c r="B121" s="120"/>
      <c r="C121" s="121" t="s">
        <v>269</v>
      </c>
      <c r="D121" s="121" t="s">
        <v>179</v>
      </c>
      <c r="E121" s="122" t="s">
        <v>1261</v>
      </c>
      <c r="F121" s="123" t="s">
        <v>1262</v>
      </c>
      <c r="G121" s="124" t="s">
        <v>328</v>
      </c>
      <c r="H121" s="125">
        <v>20</v>
      </c>
      <c r="I121" s="126"/>
      <c r="J121" s="127">
        <f>ROUND(I121*H121,2)</f>
        <v>0</v>
      </c>
      <c r="K121" s="123" t="s">
        <v>1220</v>
      </c>
      <c r="L121" s="28"/>
      <c r="M121" s="128" t="s">
        <v>3</v>
      </c>
      <c r="N121" s="129" t="s">
        <v>46</v>
      </c>
      <c r="O121" s="276"/>
      <c r="P121" s="130">
        <f>O121*H121</f>
        <v>0</v>
      </c>
      <c r="Q121" s="130">
        <v>1E-3</v>
      </c>
      <c r="R121" s="130">
        <f>Q121*H121</f>
        <v>0.02</v>
      </c>
      <c r="S121" s="130">
        <v>0</v>
      </c>
      <c r="T121" s="131">
        <f>S121*H121</f>
        <v>0</v>
      </c>
      <c r="U121" s="276"/>
      <c r="V121" s="276"/>
      <c r="W121" s="276"/>
      <c r="X121" s="276"/>
      <c r="Y121" s="276"/>
      <c r="Z121" s="276"/>
      <c r="AA121" s="276"/>
      <c r="AB121" s="276"/>
      <c r="AC121" s="276"/>
      <c r="AD121" s="276"/>
      <c r="AE121" s="276"/>
      <c r="AF121" s="276"/>
      <c r="AG121" s="276"/>
      <c r="AH121" s="276"/>
      <c r="AI121" s="276"/>
      <c r="AJ121" s="276"/>
      <c r="AK121" s="276"/>
      <c r="AL121" s="276"/>
      <c r="AM121" s="276"/>
      <c r="AN121" s="276"/>
      <c r="AO121" s="276"/>
      <c r="AP121" s="276"/>
      <c r="AQ121" s="276"/>
      <c r="AR121" s="132" t="s">
        <v>284</v>
      </c>
      <c r="AS121" s="276"/>
      <c r="AT121" s="132" t="s">
        <v>179</v>
      </c>
      <c r="AU121" s="132" t="s">
        <v>83</v>
      </c>
      <c r="AV121" s="276"/>
      <c r="AW121" s="276"/>
      <c r="AX121" s="276"/>
      <c r="AY121" s="17" t="s">
        <v>177</v>
      </c>
      <c r="AZ121" s="276"/>
      <c r="BA121" s="276"/>
      <c r="BB121" s="276"/>
      <c r="BC121" s="276"/>
      <c r="BD121" s="276"/>
      <c r="BE121" s="133">
        <f>IF(N121="základní",J121,0)</f>
        <v>0</v>
      </c>
      <c r="BF121" s="133">
        <f>IF(N121="snížená",J121,0)</f>
        <v>0</v>
      </c>
      <c r="BG121" s="133">
        <f>IF(N121="zákl. přenesená",J121,0)</f>
        <v>0</v>
      </c>
      <c r="BH121" s="133">
        <f>IF(N121="sníž. přenesená",J121,0)</f>
        <v>0</v>
      </c>
      <c r="BI121" s="133">
        <f>IF(N121="nulová",J121,0)</f>
        <v>0</v>
      </c>
      <c r="BJ121" s="17" t="s">
        <v>83</v>
      </c>
      <c r="BK121" s="133">
        <f>ROUND(I121*H121,2)</f>
        <v>0</v>
      </c>
      <c r="BL121" s="17" t="s">
        <v>284</v>
      </c>
      <c r="BM121" s="132" t="s">
        <v>384</v>
      </c>
    </row>
    <row r="122" spans="2:65" s="1" customFormat="1" ht="19.2" x14ac:dyDescent="0.2">
      <c r="B122" s="28"/>
      <c r="C122" s="276"/>
      <c r="D122" s="139" t="s">
        <v>1231</v>
      </c>
      <c r="E122" s="276"/>
      <c r="F122" s="172" t="s">
        <v>1254</v>
      </c>
      <c r="G122" s="276"/>
      <c r="H122" s="276"/>
      <c r="I122" s="136"/>
      <c r="J122" s="276"/>
      <c r="K122" s="276"/>
      <c r="L122" s="28"/>
      <c r="M122" s="137"/>
      <c r="N122" s="276"/>
      <c r="O122" s="276"/>
      <c r="P122" s="276"/>
      <c r="Q122" s="276"/>
      <c r="R122" s="276"/>
      <c r="S122" s="276"/>
      <c r="T122" s="44"/>
      <c r="U122" s="276"/>
      <c r="V122" s="276"/>
      <c r="W122" s="276"/>
      <c r="X122" s="276"/>
      <c r="Y122" s="276"/>
      <c r="Z122" s="276"/>
      <c r="AA122" s="276"/>
      <c r="AB122" s="276"/>
      <c r="AC122" s="276"/>
      <c r="AD122" s="276"/>
      <c r="AE122" s="276"/>
      <c r="AF122" s="276"/>
      <c r="AG122" s="276"/>
      <c r="AH122" s="276"/>
      <c r="AI122" s="276"/>
      <c r="AJ122" s="276"/>
      <c r="AK122" s="276"/>
      <c r="AL122" s="276"/>
      <c r="AM122" s="276"/>
      <c r="AN122" s="276"/>
      <c r="AO122" s="276"/>
      <c r="AP122" s="276"/>
      <c r="AQ122" s="276"/>
      <c r="AR122" s="276"/>
      <c r="AS122" s="276"/>
      <c r="AT122" s="17" t="s">
        <v>1231</v>
      </c>
      <c r="AU122" s="17" t="s">
        <v>83</v>
      </c>
      <c r="AV122" s="276"/>
      <c r="AW122" s="276"/>
      <c r="AX122" s="276"/>
      <c r="AY122" s="276"/>
      <c r="AZ122" s="276"/>
      <c r="BA122" s="276"/>
      <c r="BB122" s="276"/>
      <c r="BC122" s="276"/>
      <c r="BD122" s="276"/>
      <c r="BE122" s="276"/>
      <c r="BF122" s="276"/>
      <c r="BG122" s="276"/>
      <c r="BH122" s="276"/>
      <c r="BI122" s="276"/>
      <c r="BJ122" s="276"/>
      <c r="BK122" s="276"/>
      <c r="BL122" s="276"/>
      <c r="BM122" s="276"/>
    </row>
    <row r="123" spans="2:65" s="1" customFormat="1" ht="24.15" customHeight="1" x14ac:dyDescent="0.2">
      <c r="B123" s="120"/>
      <c r="C123" s="121" t="s">
        <v>276</v>
      </c>
      <c r="D123" s="121" t="s">
        <v>179</v>
      </c>
      <c r="E123" s="122" t="s">
        <v>1263</v>
      </c>
      <c r="F123" s="123" t="s">
        <v>1264</v>
      </c>
      <c r="G123" s="124" t="s">
        <v>328</v>
      </c>
      <c r="H123" s="125">
        <v>15.8</v>
      </c>
      <c r="I123" s="126"/>
      <c r="J123" s="127">
        <f>ROUND(I123*H123,2)</f>
        <v>0</v>
      </c>
      <c r="K123" s="123" t="s">
        <v>1220</v>
      </c>
      <c r="L123" s="28"/>
      <c r="M123" s="128" t="s">
        <v>3</v>
      </c>
      <c r="N123" s="129" t="s">
        <v>46</v>
      </c>
      <c r="O123" s="276"/>
      <c r="P123" s="130">
        <f>O123*H123</f>
        <v>0</v>
      </c>
      <c r="Q123" s="130">
        <v>6.3291139240506298E-4</v>
      </c>
      <c r="R123" s="130">
        <f>Q123*H123</f>
        <v>9.999999999999995E-3</v>
      </c>
      <c r="S123" s="130">
        <v>0</v>
      </c>
      <c r="T123" s="131">
        <f>S123*H123</f>
        <v>0</v>
      </c>
      <c r="U123" s="276"/>
      <c r="V123" s="276"/>
      <c r="W123" s="276"/>
      <c r="X123" s="276"/>
      <c r="Y123" s="276"/>
      <c r="Z123" s="276"/>
      <c r="AA123" s="276"/>
      <c r="AB123" s="276"/>
      <c r="AC123" s="276"/>
      <c r="AD123" s="276"/>
      <c r="AE123" s="276"/>
      <c r="AF123" s="276"/>
      <c r="AG123" s="276"/>
      <c r="AH123" s="276"/>
      <c r="AI123" s="276"/>
      <c r="AJ123" s="276"/>
      <c r="AK123" s="276"/>
      <c r="AL123" s="276"/>
      <c r="AM123" s="276"/>
      <c r="AN123" s="276"/>
      <c r="AO123" s="276"/>
      <c r="AP123" s="276"/>
      <c r="AQ123" s="276"/>
      <c r="AR123" s="132" t="s">
        <v>284</v>
      </c>
      <c r="AS123" s="276"/>
      <c r="AT123" s="132" t="s">
        <v>179</v>
      </c>
      <c r="AU123" s="132" t="s">
        <v>83</v>
      </c>
      <c r="AV123" s="276"/>
      <c r="AW123" s="276"/>
      <c r="AX123" s="276"/>
      <c r="AY123" s="17" t="s">
        <v>177</v>
      </c>
      <c r="AZ123" s="276"/>
      <c r="BA123" s="276"/>
      <c r="BB123" s="276"/>
      <c r="BC123" s="276"/>
      <c r="BD123" s="276"/>
      <c r="BE123" s="133">
        <f>IF(N123="základní",J123,0)</f>
        <v>0</v>
      </c>
      <c r="BF123" s="133">
        <f>IF(N123="snížená",J123,0)</f>
        <v>0</v>
      </c>
      <c r="BG123" s="133">
        <f>IF(N123="zákl. přenesená",J123,0)</f>
        <v>0</v>
      </c>
      <c r="BH123" s="133">
        <f>IF(N123="sníž. přenesená",J123,0)</f>
        <v>0</v>
      </c>
      <c r="BI123" s="133">
        <f>IF(N123="nulová",J123,0)</f>
        <v>0</v>
      </c>
      <c r="BJ123" s="17" t="s">
        <v>83</v>
      </c>
      <c r="BK123" s="133">
        <f>ROUND(I123*H123,2)</f>
        <v>0</v>
      </c>
      <c r="BL123" s="17" t="s">
        <v>284</v>
      </c>
      <c r="BM123" s="132" t="s">
        <v>395</v>
      </c>
    </row>
    <row r="124" spans="2:65" s="1" customFormat="1" ht="19.2" x14ac:dyDescent="0.2">
      <c r="B124" s="28"/>
      <c r="C124" s="276"/>
      <c r="D124" s="139" t="s">
        <v>1231</v>
      </c>
      <c r="E124" s="276"/>
      <c r="F124" s="172" t="s">
        <v>1254</v>
      </c>
      <c r="G124" s="276"/>
      <c r="H124" s="276"/>
      <c r="I124" s="136"/>
      <c r="J124" s="276"/>
      <c r="K124" s="276"/>
      <c r="L124" s="28"/>
      <c r="M124" s="137"/>
      <c r="N124" s="276"/>
      <c r="O124" s="276"/>
      <c r="P124" s="276"/>
      <c r="Q124" s="276"/>
      <c r="R124" s="276"/>
      <c r="S124" s="276"/>
      <c r="T124" s="44"/>
      <c r="U124" s="276"/>
      <c r="V124" s="276"/>
      <c r="W124" s="276"/>
      <c r="X124" s="276"/>
      <c r="Y124" s="276"/>
      <c r="Z124" s="276"/>
      <c r="AA124" s="276"/>
      <c r="AB124" s="276"/>
      <c r="AC124" s="276"/>
      <c r="AD124" s="276"/>
      <c r="AE124" s="276"/>
      <c r="AF124" s="276"/>
      <c r="AG124" s="276"/>
      <c r="AH124" s="276"/>
      <c r="AI124" s="276"/>
      <c r="AJ124" s="276"/>
      <c r="AK124" s="276"/>
      <c r="AL124" s="276"/>
      <c r="AM124" s="276"/>
      <c r="AN124" s="276"/>
      <c r="AO124" s="276"/>
      <c r="AP124" s="276"/>
      <c r="AQ124" s="276"/>
      <c r="AR124" s="276"/>
      <c r="AS124" s="276"/>
      <c r="AT124" s="17" t="s">
        <v>1231</v>
      </c>
      <c r="AU124" s="17" t="s">
        <v>83</v>
      </c>
      <c r="AV124" s="276"/>
      <c r="AW124" s="276"/>
      <c r="AX124" s="276"/>
      <c r="AY124" s="276"/>
      <c r="AZ124" s="276"/>
      <c r="BA124" s="276"/>
      <c r="BB124" s="276"/>
      <c r="BC124" s="276"/>
      <c r="BD124" s="276"/>
      <c r="BE124" s="276"/>
      <c r="BF124" s="276"/>
      <c r="BG124" s="276"/>
      <c r="BH124" s="276"/>
      <c r="BI124" s="276"/>
      <c r="BJ124" s="276"/>
      <c r="BK124" s="276"/>
      <c r="BL124" s="276"/>
      <c r="BM124" s="276"/>
    </row>
    <row r="125" spans="2:65" s="1" customFormat="1" ht="24.15" customHeight="1" x14ac:dyDescent="0.2">
      <c r="B125" s="120"/>
      <c r="C125" s="121" t="s">
        <v>284</v>
      </c>
      <c r="D125" s="121" t="s">
        <v>179</v>
      </c>
      <c r="E125" s="122" t="s">
        <v>1265</v>
      </c>
      <c r="F125" s="123" t="s">
        <v>1266</v>
      </c>
      <c r="G125" s="124" t="s">
        <v>328</v>
      </c>
      <c r="H125" s="125">
        <v>5</v>
      </c>
      <c r="I125" s="126"/>
      <c r="J125" s="127">
        <f>ROUND(I125*H125,2)</f>
        <v>0</v>
      </c>
      <c r="K125" s="123" t="s">
        <v>1220</v>
      </c>
      <c r="L125" s="28"/>
      <c r="M125" s="128" t="s">
        <v>3</v>
      </c>
      <c r="N125" s="129" t="s">
        <v>46</v>
      </c>
      <c r="O125" s="276"/>
      <c r="P125" s="130">
        <f>O125*H125</f>
        <v>0</v>
      </c>
      <c r="Q125" s="130">
        <v>2E-3</v>
      </c>
      <c r="R125" s="130">
        <f>Q125*H125</f>
        <v>0.01</v>
      </c>
      <c r="S125" s="130">
        <v>0</v>
      </c>
      <c r="T125" s="131">
        <f>S125*H125</f>
        <v>0</v>
      </c>
      <c r="U125" s="276"/>
      <c r="V125" s="276"/>
      <c r="W125" s="276"/>
      <c r="X125" s="276"/>
      <c r="Y125" s="276"/>
      <c r="Z125" s="276"/>
      <c r="AA125" s="276"/>
      <c r="AB125" s="276"/>
      <c r="AC125" s="276"/>
      <c r="AD125" s="276"/>
      <c r="AE125" s="276"/>
      <c r="AF125" s="276"/>
      <c r="AG125" s="276"/>
      <c r="AH125" s="276"/>
      <c r="AI125" s="276"/>
      <c r="AJ125" s="276"/>
      <c r="AK125" s="276"/>
      <c r="AL125" s="276"/>
      <c r="AM125" s="276"/>
      <c r="AN125" s="276"/>
      <c r="AO125" s="276"/>
      <c r="AP125" s="276"/>
      <c r="AQ125" s="276"/>
      <c r="AR125" s="132" t="s">
        <v>284</v>
      </c>
      <c r="AS125" s="276"/>
      <c r="AT125" s="132" t="s">
        <v>179</v>
      </c>
      <c r="AU125" s="132" t="s">
        <v>83</v>
      </c>
      <c r="AV125" s="276"/>
      <c r="AW125" s="276"/>
      <c r="AX125" s="276"/>
      <c r="AY125" s="17" t="s">
        <v>177</v>
      </c>
      <c r="AZ125" s="276"/>
      <c r="BA125" s="276"/>
      <c r="BB125" s="276"/>
      <c r="BC125" s="276"/>
      <c r="BD125" s="276"/>
      <c r="BE125" s="133">
        <f>IF(N125="základní",J125,0)</f>
        <v>0</v>
      </c>
      <c r="BF125" s="133">
        <f>IF(N125="snížená",J125,0)</f>
        <v>0</v>
      </c>
      <c r="BG125" s="133">
        <f>IF(N125="zákl. přenesená",J125,0)</f>
        <v>0</v>
      </c>
      <c r="BH125" s="133">
        <f>IF(N125="sníž. přenesená",J125,0)</f>
        <v>0</v>
      </c>
      <c r="BI125" s="133">
        <f>IF(N125="nulová",J125,0)</f>
        <v>0</v>
      </c>
      <c r="BJ125" s="17" t="s">
        <v>83</v>
      </c>
      <c r="BK125" s="133">
        <f>ROUND(I125*H125,2)</f>
        <v>0</v>
      </c>
      <c r="BL125" s="17" t="s">
        <v>284</v>
      </c>
      <c r="BM125" s="132" t="s">
        <v>406</v>
      </c>
    </row>
    <row r="126" spans="2:65" s="1" customFormat="1" ht="19.2" x14ac:dyDescent="0.2">
      <c r="B126" s="28"/>
      <c r="C126" s="276"/>
      <c r="D126" s="139" t="s">
        <v>1231</v>
      </c>
      <c r="E126" s="276"/>
      <c r="F126" s="172" t="s">
        <v>1254</v>
      </c>
      <c r="G126" s="276"/>
      <c r="H126" s="276"/>
      <c r="I126" s="136"/>
      <c r="J126" s="276"/>
      <c r="K126" s="276"/>
      <c r="L126" s="28"/>
      <c r="M126" s="137"/>
      <c r="N126" s="276"/>
      <c r="O126" s="276"/>
      <c r="P126" s="276"/>
      <c r="Q126" s="276"/>
      <c r="R126" s="276"/>
      <c r="S126" s="276"/>
      <c r="T126" s="44"/>
      <c r="U126" s="276"/>
      <c r="V126" s="276"/>
      <c r="W126" s="276"/>
      <c r="X126" s="276"/>
      <c r="Y126" s="276"/>
      <c r="Z126" s="276"/>
      <c r="AA126" s="276"/>
      <c r="AB126" s="276"/>
      <c r="AC126" s="276"/>
      <c r="AD126" s="276"/>
      <c r="AE126" s="276"/>
      <c r="AF126" s="276"/>
      <c r="AG126" s="276"/>
      <c r="AH126" s="276"/>
      <c r="AI126" s="276"/>
      <c r="AJ126" s="276"/>
      <c r="AK126" s="276"/>
      <c r="AL126" s="276"/>
      <c r="AM126" s="276"/>
      <c r="AN126" s="276"/>
      <c r="AO126" s="276"/>
      <c r="AP126" s="276"/>
      <c r="AQ126" s="276"/>
      <c r="AR126" s="276"/>
      <c r="AS126" s="276"/>
      <c r="AT126" s="17" t="s">
        <v>1231</v>
      </c>
      <c r="AU126" s="17" t="s">
        <v>83</v>
      </c>
      <c r="AV126" s="276"/>
      <c r="AW126" s="276"/>
      <c r="AX126" s="276"/>
      <c r="AY126" s="276"/>
      <c r="AZ126" s="276"/>
      <c r="BA126" s="276"/>
      <c r="BB126" s="276"/>
      <c r="BC126" s="276"/>
      <c r="BD126" s="276"/>
      <c r="BE126" s="276"/>
      <c r="BF126" s="276"/>
      <c r="BG126" s="276"/>
      <c r="BH126" s="276"/>
      <c r="BI126" s="276"/>
      <c r="BJ126" s="276"/>
      <c r="BK126" s="276"/>
      <c r="BL126" s="276"/>
      <c r="BM126" s="276"/>
    </row>
    <row r="127" spans="2:65" s="13" customFormat="1" x14ac:dyDescent="0.2">
      <c r="B127" s="145"/>
      <c r="D127" s="139" t="s">
        <v>188</v>
      </c>
      <c r="E127" s="146" t="s">
        <v>3</v>
      </c>
      <c r="F127" s="147" t="s">
        <v>211</v>
      </c>
      <c r="H127" s="148">
        <v>5</v>
      </c>
      <c r="I127" s="149"/>
      <c r="L127" s="145"/>
      <c r="M127" s="150"/>
      <c r="T127" s="151"/>
      <c r="AT127" s="146" t="s">
        <v>188</v>
      </c>
      <c r="AU127" s="146" t="s">
        <v>83</v>
      </c>
      <c r="AV127" s="13" t="s">
        <v>86</v>
      </c>
      <c r="AW127" s="13" t="s">
        <v>36</v>
      </c>
      <c r="AX127" s="13" t="s">
        <v>75</v>
      </c>
      <c r="AY127" s="146" t="s">
        <v>177</v>
      </c>
    </row>
    <row r="128" spans="2:65" s="14" customFormat="1" x14ac:dyDescent="0.2">
      <c r="B128" s="152"/>
      <c r="D128" s="139" t="s">
        <v>188</v>
      </c>
      <c r="E128" s="153" t="s">
        <v>3</v>
      </c>
      <c r="F128" s="154" t="s">
        <v>199</v>
      </c>
      <c r="H128" s="155">
        <v>5</v>
      </c>
      <c r="I128" s="156"/>
      <c r="L128" s="152"/>
      <c r="M128" s="157"/>
      <c r="T128" s="158"/>
      <c r="AT128" s="153" t="s">
        <v>188</v>
      </c>
      <c r="AU128" s="153" t="s">
        <v>83</v>
      </c>
      <c r="AV128" s="14" t="s">
        <v>184</v>
      </c>
      <c r="AW128" s="14" t="s">
        <v>36</v>
      </c>
      <c r="AX128" s="14" t="s">
        <v>83</v>
      </c>
      <c r="AY128" s="153" t="s">
        <v>177</v>
      </c>
    </row>
    <row r="129" spans="2:65" s="1" customFormat="1" ht="33" customHeight="1" x14ac:dyDescent="0.2">
      <c r="B129" s="120"/>
      <c r="C129" s="121" t="s">
        <v>290</v>
      </c>
      <c r="D129" s="121" t="s">
        <v>179</v>
      </c>
      <c r="E129" s="122" t="s">
        <v>1267</v>
      </c>
      <c r="F129" s="123" t="s">
        <v>1268</v>
      </c>
      <c r="G129" s="124" t="s">
        <v>328</v>
      </c>
      <c r="H129" s="125">
        <v>21.2</v>
      </c>
      <c r="I129" s="126"/>
      <c r="J129" s="127">
        <f>ROUND(I129*H129,2)</f>
        <v>0</v>
      </c>
      <c r="K129" s="123" t="s">
        <v>1220</v>
      </c>
      <c r="L129" s="28"/>
      <c r="M129" s="128" t="s">
        <v>3</v>
      </c>
      <c r="N129" s="129" t="s">
        <v>46</v>
      </c>
      <c r="O129" s="276"/>
      <c r="P129" s="130">
        <f>O129*H129</f>
        <v>0</v>
      </c>
      <c r="Q129" s="130">
        <v>1.88679245283019E-3</v>
      </c>
      <c r="R129" s="130">
        <f>Q129*H129</f>
        <v>4.0000000000000029E-2</v>
      </c>
      <c r="S129" s="130">
        <v>0</v>
      </c>
      <c r="T129" s="131">
        <f>S129*H129</f>
        <v>0</v>
      </c>
      <c r="U129" s="276"/>
      <c r="V129" s="276"/>
      <c r="W129" s="276"/>
      <c r="X129" s="276"/>
      <c r="Y129" s="276"/>
      <c r="Z129" s="276"/>
      <c r="AA129" s="276"/>
      <c r="AB129" s="276"/>
      <c r="AC129" s="276"/>
      <c r="AD129" s="276"/>
      <c r="AE129" s="276"/>
      <c r="AF129" s="276"/>
      <c r="AG129" s="276"/>
      <c r="AH129" s="276"/>
      <c r="AI129" s="276"/>
      <c r="AJ129" s="276"/>
      <c r="AK129" s="276"/>
      <c r="AL129" s="276"/>
      <c r="AM129" s="276"/>
      <c r="AN129" s="276"/>
      <c r="AO129" s="276"/>
      <c r="AP129" s="276"/>
      <c r="AQ129" s="276"/>
      <c r="AR129" s="132" t="s">
        <v>284</v>
      </c>
      <c r="AS129" s="276"/>
      <c r="AT129" s="132" t="s">
        <v>179</v>
      </c>
      <c r="AU129" s="132" t="s">
        <v>83</v>
      </c>
      <c r="AV129" s="276"/>
      <c r="AW129" s="276"/>
      <c r="AX129" s="276"/>
      <c r="AY129" s="17" t="s">
        <v>177</v>
      </c>
      <c r="AZ129" s="276"/>
      <c r="BA129" s="276"/>
      <c r="BB129" s="276"/>
      <c r="BC129" s="276"/>
      <c r="BD129" s="276"/>
      <c r="BE129" s="133">
        <f>IF(N129="základní",J129,0)</f>
        <v>0</v>
      </c>
      <c r="BF129" s="133">
        <f>IF(N129="snížená",J129,0)</f>
        <v>0</v>
      </c>
      <c r="BG129" s="133">
        <f>IF(N129="zákl. přenesená",J129,0)</f>
        <v>0</v>
      </c>
      <c r="BH129" s="133">
        <f>IF(N129="sníž. přenesená",J129,0)</f>
        <v>0</v>
      </c>
      <c r="BI129" s="133">
        <f>IF(N129="nulová",J129,0)</f>
        <v>0</v>
      </c>
      <c r="BJ129" s="17" t="s">
        <v>83</v>
      </c>
      <c r="BK129" s="133">
        <f>ROUND(I129*H129,2)</f>
        <v>0</v>
      </c>
      <c r="BL129" s="17" t="s">
        <v>284</v>
      </c>
      <c r="BM129" s="132" t="s">
        <v>420</v>
      </c>
    </row>
    <row r="130" spans="2:65" s="1" customFormat="1" ht="19.2" x14ac:dyDescent="0.2">
      <c r="B130" s="28"/>
      <c r="C130" s="276"/>
      <c r="D130" s="139" t="s">
        <v>1231</v>
      </c>
      <c r="E130" s="276"/>
      <c r="F130" s="172" t="s">
        <v>1254</v>
      </c>
      <c r="G130" s="276"/>
      <c r="H130" s="276"/>
      <c r="I130" s="136"/>
      <c r="J130" s="276"/>
      <c r="K130" s="276"/>
      <c r="L130" s="28"/>
      <c r="M130" s="137"/>
      <c r="N130" s="276"/>
      <c r="O130" s="276"/>
      <c r="P130" s="276"/>
      <c r="Q130" s="276"/>
      <c r="R130" s="276"/>
      <c r="S130" s="276"/>
      <c r="T130" s="44"/>
      <c r="U130" s="276"/>
      <c r="V130" s="276"/>
      <c r="W130" s="276"/>
      <c r="X130" s="276"/>
      <c r="Y130" s="276"/>
      <c r="Z130" s="276"/>
      <c r="AA130" s="276"/>
      <c r="AB130" s="276"/>
      <c r="AC130" s="276"/>
      <c r="AD130" s="276"/>
      <c r="AE130" s="276"/>
      <c r="AF130" s="276"/>
      <c r="AG130" s="276"/>
      <c r="AH130" s="276"/>
      <c r="AI130" s="276"/>
      <c r="AJ130" s="276"/>
      <c r="AK130" s="276"/>
      <c r="AL130" s="276"/>
      <c r="AM130" s="276"/>
      <c r="AN130" s="276"/>
      <c r="AO130" s="276"/>
      <c r="AP130" s="276"/>
      <c r="AQ130" s="276"/>
      <c r="AR130" s="276"/>
      <c r="AS130" s="276"/>
      <c r="AT130" s="17" t="s">
        <v>1231</v>
      </c>
      <c r="AU130" s="17" t="s">
        <v>83</v>
      </c>
      <c r="AV130" s="276"/>
      <c r="AW130" s="276"/>
      <c r="AX130" s="276"/>
      <c r="AY130" s="276"/>
      <c r="AZ130" s="276"/>
      <c r="BA130" s="276"/>
      <c r="BB130" s="276"/>
      <c r="BC130" s="276"/>
      <c r="BD130" s="276"/>
      <c r="BE130" s="276"/>
      <c r="BF130" s="276"/>
      <c r="BG130" s="276"/>
      <c r="BH130" s="276"/>
      <c r="BI130" s="276"/>
      <c r="BJ130" s="276"/>
      <c r="BK130" s="276"/>
      <c r="BL130" s="276"/>
      <c r="BM130" s="276"/>
    </row>
    <row r="131" spans="2:65" s="1" customFormat="1" ht="24.15" customHeight="1" x14ac:dyDescent="0.2">
      <c r="B131" s="120"/>
      <c r="C131" s="121" t="s">
        <v>301</v>
      </c>
      <c r="D131" s="121" t="s">
        <v>179</v>
      </c>
      <c r="E131" s="122" t="s">
        <v>1269</v>
      </c>
      <c r="F131" s="123" t="s">
        <v>1270</v>
      </c>
      <c r="G131" s="124" t="s">
        <v>387</v>
      </c>
      <c r="H131" s="125">
        <v>4</v>
      </c>
      <c r="I131" s="126"/>
      <c r="J131" s="127">
        <f>ROUND(I131*H131,2)</f>
        <v>0</v>
      </c>
      <c r="K131" s="123" t="s">
        <v>1220</v>
      </c>
      <c r="L131" s="28"/>
      <c r="M131" s="128" t="s">
        <v>3</v>
      </c>
      <c r="N131" s="129" t="s">
        <v>46</v>
      </c>
      <c r="O131" s="276"/>
      <c r="P131" s="130">
        <f>O131*H131</f>
        <v>0</v>
      </c>
      <c r="Q131" s="130">
        <v>0</v>
      </c>
      <c r="R131" s="130">
        <f>Q131*H131</f>
        <v>0</v>
      </c>
      <c r="S131" s="130">
        <v>0</v>
      </c>
      <c r="T131" s="131">
        <f>S131*H131</f>
        <v>0</v>
      </c>
      <c r="U131" s="276"/>
      <c r="V131" s="276"/>
      <c r="W131" s="276"/>
      <c r="X131" s="276"/>
      <c r="Y131" s="276"/>
      <c r="Z131" s="276"/>
      <c r="AA131" s="276"/>
      <c r="AB131" s="276"/>
      <c r="AC131" s="276"/>
      <c r="AD131" s="276"/>
      <c r="AE131" s="276"/>
      <c r="AF131" s="276"/>
      <c r="AG131" s="276"/>
      <c r="AH131" s="276"/>
      <c r="AI131" s="276"/>
      <c r="AJ131" s="276"/>
      <c r="AK131" s="276"/>
      <c r="AL131" s="276"/>
      <c r="AM131" s="276"/>
      <c r="AN131" s="276"/>
      <c r="AO131" s="276"/>
      <c r="AP131" s="276"/>
      <c r="AQ131" s="276"/>
      <c r="AR131" s="132" t="s">
        <v>284</v>
      </c>
      <c r="AS131" s="276"/>
      <c r="AT131" s="132" t="s">
        <v>179</v>
      </c>
      <c r="AU131" s="132" t="s">
        <v>83</v>
      </c>
      <c r="AV131" s="276"/>
      <c r="AW131" s="276"/>
      <c r="AX131" s="276"/>
      <c r="AY131" s="17" t="s">
        <v>177</v>
      </c>
      <c r="AZ131" s="276"/>
      <c r="BA131" s="276"/>
      <c r="BB131" s="276"/>
      <c r="BC131" s="276"/>
      <c r="BD131" s="276"/>
      <c r="BE131" s="133">
        <f>IF(N131="základní",J131,0)</f>
        <v>0</v>
      </c>
      <c r="BF131" s="133">
        <f>IF(N131="snížená",J131,0)</f>
        <v>0</v>
      </c>
      <c r="BG131" s="133">
        <f>IF(N131="zákl. přenesená",J131,0)</f>
        <v>0</v>
      </c>
      <c r="BH131" s="133">
        <f>IF(N131="sníž. přenesená",J131,0)</f>
        <v>0</v>
      </c>
      <c r="BI131" s="133">
        <f>IF(N131="nulová",J131,0)</f>
        <v>0</v>
      </c>
      <c r="BJ131" s="17" t="s">
        <v>83</v>
      </c>
      <c r="BK131" s="133">
        <f>ROUND(I131*H131,2)</f>
        <v>0</v>
      </c>
      <c r="BL131" s="17" t="s">
        <v>284</v>
      </c>
      <c r="BM131" s="132" t="s">
        <v>433</v>
      </c>
    </row>
    <row r="132" spans="2:65" s="1" customFormat="1" ht="19.2" x14ac:dyDescent="0.2">
      <c r="B132" s="28"/>
      <c r="C132" s="276"/>
      <c r="D132" s="139" t="s">
        <v>1231</v>
      </c>
      <c r="E132" s="276"/>
      <c r="F132" s="172" t="s">
        <v>1271</v>
      </c>
      <c r="G132" s="276"/>
      <c r="H132" s="276"/>
      <c r="I132" s="136"/>
      <c r="J132" s="276"/>
      <c r="K132" s="276"/>
      <c r="L132" s="28"/>
      <c r="M132" s="137"/>
      <c r="N132" s="276"/>
      <c r="O132" s="276"/>
      <c r="P132" s="276"/>
      <c r="Q132" s="276"/>
      <c r="R132" s="276"/>
      <c r="S132" s="276"/>
      <c r="T132" s="44"/>
      <c r="U132" s="276"/>
      <c r="V132" s="276"/>
      <c r="W132" s="276"/>
      <c r="X132" s="276"/>
      <c r="Y132" s="276"/>
      <c r="Z132" s="276"/>
      <c r="AA132" s="276"/>
      <c r="AB132" s="276"/>
      <c r="AC132" s="276"/>
      <c r="AD132" s="276"/>
      <c r="AE132" s="276"/>
      <c r="AF132" s="276"/>
      <c r="AG132" s="276"/>
      <c r="AH132" s="276"/>
      <c r="AI132" s="276"/>
      <c r="AJ132" s="276"/>
      <c r="AK132" s="276"/>
      <c r="AL132" s="276"/>
      <c r="AM132" s="276"/>
      <c r="AN132" s="276"/>
      <c r="AO132" s="276"/>
      <c r="AP132" s="276"/>
      <c r="AQ132" s="276"/>
      <c r="AR132" s="276"/>
      <c r="AS132" s="276"/>
      <c r="AT132" s="17" t="s">
        <v>1231</v>
      </c>
      <c r="AU132" s="17" t="s">
        <v>83</v>
      </c>
      <c r="AV132" s="276"/>
      <c r="AW132" s="276"/>
      <c r="AX132" s="276"/>
      <c r="AY132" s="276"/>
      <c r="AZ132" s="276"/>
      <c r="BA132" s="276"/>
      <c r="BB132" s="276"/>
      <c r="BC132" s="276"/>
      <c r="BD132" s="276"/>
      <c r="BE132" s="276"/>
      <c r="BF132" s="276"/>
      <c r="BG132" s="276"/>
      <c r="BH132" s="276"/>
      <c r="BI132" s="276"/>
      <c r="BJ132" s="276"/>
      <c r="BK132" s="276"/>
      <c r="BL132" s="276"/>
      <c r="BM132" s="276"/>
    </row>
    <row r="133" spans="2:65" s="1" customFormat="1" ht="24.15" customHeight="1" x14ac:dyDescent="0.2">
      <c r="B133" s="120"/>
      <c r="C133" s="121" t="s">
        <v>309</v>
      </c>
      <c r="D133" s="121" t="s">
        <v>179</v>
      </c>
      <c r="E133" s="122" t="s">
        <v>1272</v>
      </c>
      <c r="F133" s="123" t="s">
        <v>1273</v>
      </c>
      <c r="G133" s="124" t="s">
        <v>387</v>
      </c>
      <c r="H133" s="125">
        <v>16</v>
      </c>
      <c r="I133" s="126"/>
      <c r="J133" s="127">
        <f>ROUND(I133*H133,2)</f>
        <v>0</v>
      </c>
      <c r="K133" s="123" t="s">
        <v>1220</v>
      </c>
      <c r="L133" s="28"/>
      <c r="M133" s="128" t="s">
        <v>3</v>
      </c>
      <c r="N133" s="129" t="s">
        <v>46</v>
      </c>
      <c r="O133" s="276"/>
      <c r="P133" s="130">
        <f>O133*H133</f>
        <v>0</v>
      </c>
      <c r="Q133" s="130">
        <v>0</v>
      </c>
      <c r="R133" s="130">
        <f>Q133*H133</f>
        <v>0</v>
      </c>
      <c r="S133" s="130">
        <v>0</v>
      </c>
      <c r="T133" s="131">
        <f>S133*H133</f>
        <v>0</v>
      </c>
      <c r="U133" s="276"/>
      <c r="V133" s="276"/>
      <c r="W133" s="276"/>
      <c r="X133" s="276"/>
      <c r="Y133" s="276"/>
      <c r="Z133" s="276"/>
      <c r="AA133" s="276"/>
      <c r="AB133" s="276"/>
      <c r="AC133" s="276"/>
      <c r="AD133" s="276"/>
      <c r="AE133" s="276"/>
      <c r="AF133" s="276"/>
      <c r="AG133" s="276"/>
      <c r="AH133" s="276"/>
      <c r="AI133" s="276"/>
      <c r="AJ133" s="276"/>
      <c r="AK133" s="276"/>
      <c r="AL133" s="276"/>
      <c r="AM133" s="276"/>
      <c r="AN133" s="276"/>
      <c r="AO133" s="276"/>
      <c r="AP133" s="276"/>
      <c r="AQ133" s="276"/>
      <c r="AR133" s="132" t="s">
        <v>284</v>
      </c>
      <c r="AS133" s="276"/>
      <c r="AT133" s="132" t="s">
        <v>179</v>
      </c>
      <c r="AU133" s="132" t="s">
        <v>83</v>
      </c>
      <c r="AV133" s="276"/>
      <c r="AW133" s="276"/>
      <c r="AX133" s="276"/>
      <c r="AY133" s="17" t="s">
        <v>177</v>
      </c>
      <c r="AZ133" s="276"/>
      <c r="BA133" s="276"/>
      <c r="BB133" s="276"/>
      <c r="BC133" s="276"/>
      <c r="BD133" s="276"/>
      <c r="BE133" s="133">
        <f>IF(N133="základní",J133,0)</f>
        <v>0</v>
      </c>
      <c r="BF133" s="133">
        <f>IF(N133="snížená",J133,0)</f>
        <v>0</v>
      </c>
      <c r="BG133" s="133">
        <f>IF(N133="zákl. přenesená",J133,0)</f>
        <v>0</v>
      </c>
      <c r="BH133" s="133">
        <f>IF(N133="sníž. přenesená",J133,0)</f>
        <v>0</v>
      </c>
      <c r="BI133" s="133">
        <f>IF(N133="nulová",J133,0)</f>
        <v>0</v>
      </c>
      <c r="BJ133" s="17" t="s">
        <v>83</v>
      </c>
      <c r="BK133" s="133">
        <f>ROUND(I133*H133,2)</f>
        <v>0</v>
      </c>
      <c r="BL133" s="17" t="s">
        <v>284</v>
      </c>
      <c r="BM133" s="132" t="s">
        <v>445</v>
      </c>
    </row>
    <row r="134" spans="2:65" s="1" customFormat="1" ht="19.2" x14ac:dyDescent="0.2">
      <c r="B134" s="28"/>
      <c r="C134" s="276"/>
      <c r="D134" s="139" t="s">
        <v>1231</v>
      </c>
      <c r="E134" s="276"/>
      <c r="F134" s="172" t="s">
        <v>1271</v>
      </c>
      <c r="G134" s="276"/>
      <c r="H134" s="276"/>
      <c r="I134" s="136"/>
      <c r="J134" s="276"/>
      <c r="K134" s="276"/>
      <c r="L134" s="28"/>
      <c r="M134" s="137"/>
      <c r="N134" s="276"/>
      <c r="O134" s="276"/>
      <c r="P134" s="276"/>
      <c r="Q134" s="276"/>
      <c r="R134" s="276"/>
      <c r="S134" s="276"/>
      <c r="T134" s="44"/>
      <c r="U134" s="276"/>
      <c r="V134" s="276"/>
      <c r="W134" s="276"/>
      <c r="X134" s="276"/>
      <c r="Y134" s="276"/>
      <c r="Z134" s="276"/>
      <c r="AA134" s="276"/>
      <c r="AB134" s="276"/>
      <c r="AC134" s="276"/>
      <c r="AD134" s="276"/>
      <c r="AE134" s="276"/>
      <c r="AF134" s="276"/>
      <c r="AG134" s="276"/>
      <c r="AH134" s="276"/>
      <c r="AI134" s="276"/>
      <c r="AJ134" s="276"/>
      <c r="AK134" s="276"/>
      <c r="AL134" s="276"/>
      <c r="AM134" s="276"/>
      <c r="AN134" s="276"/>
      <c r="AO134" s="276"/>
      <c r="AP134" s="276"/>
      <c r="AQ134" s="276"/>
      <c r="AR134" s="276"/>
      <c r="AS134" s="276"/>
      <c r="AT134" s="17" t="s">
        <v>1231</v>
      </c>
      <c r="AU134" s="17" t="s">
        <v>83</v>
      </c>
      <c r="AV134" s="276"/>
      <c r="AW134" s="276"/>
      <c r="AX134" s="276"/>
      <c r="AY134" s="276"/>
      <c r="AZ134" s="276"/>
      <c r="BA134" s="276"/>
      <c r="BB134" s="276"/>
      <c r="BC134" s="276"/>
      <c r="BD134" s="276"/>
      <c r="BE134" s="276"/>
      <c r="BF134" s="276"/>
      <c r="BG134" s="276"/>
      <c r="BH134" s="276"/>
      <c r="BI134" s="276"/>
      <c r="BJ134" s="276"/>
      <c r="BK134" s="276"/>
      <c r="BL134" s="276"/>
      <c r="BM134" s="276"/>
    </row>
    <row r="135" spans="2:65" s="1" customFormat="1" ht="21.75" customHeight="1" x14ac:dyDescent="0.2">
      <c r="B135" s="120"/>
      <c r="C135" s="121" t="s">
        <v>319</v>
      </c>
      <c r="D135" s="121" t="s">
        <v>179</v>
      </c>
      <c r="E135" s="122" t="s">
        <v>1274</v>
      </c>
      <c r="F135" s="123" t="s">
        <v>1275</v>
      </c>
      <c r="G135" s="124" t="s">
        <v>328</v>
      </c>
      <c r="H135" s="125">
        <v>10.7</v>
      </c>
      <c r="I135" s="126"/>
      <c r="J135" s="127">
        <f>ROUND(I135*H135,2)</f>
        <v>0</v>
      </c>
      <c r="K135" s="123" t="s">
        <v>1220</v>
      </c>
      <c r="L135" s="28"/>
      <c r="M135" s="128" t="s">
        <v>3</v>
      </c>
      <c r="N135" s="129" t="s">
        <v>46</v>
      </c>
      <c r="O135" s="276"/>
      <c r="P135" s="130">
        <f>O135*H135</f>
        <v>0</v>
      </c>
      <c r="Q135" s="130">
        <v>9.3457943925233605E-4</v>
      </c>
      <c r="R135" s="130">
        <f>Q135*H135</f>
        <v>9.999999999999995E-3</v>
      </c>
      <c r="S135" s="130">
        <v>0</v>
      </c>
      <c r="T135" s="131">
        <f>S135*H135</f>
        <v>0</v>
      </c>
      <c r="U135" s="276"/>
      <c r="V135" s="276"/>
      <c r="W135" s="276"/>
      <c r="X135" s="276"/>
      <c r="Y135" s="276"/>
      <c r="Z135" s="276"/>
      <c r="AA135" s="276"/>
      <c r="AB135" s="276"/>
      <c r="AC135" s="276"/>
      <c r="AD135" s="276"/>
      <c r="AE135" s="276"/>
      <c r="AF135" s="276"/>
      <c r="AG135" s="276"/>
      <c r="AH135" s="276"/>
      <c r="AI135" s="276"/>
      <c r="AJ135" s="276"/>
      <c r="AK135" s="276"/>
      <c r="AL135" s="276"/>
      <c r="AM135" s="276"/>
      <c r="AN135" s="276"/>
      <c r="AO135" s="276"/>
      <c r="AP135" s="276"/>
      <c r="AQ135" s="276"/>
      <c r="AR135" s="132" t="s">
        <v>284</v>
      </c>
      <c r="AS135" s="276"/>
      <c r="AT135" s="132" t="s">
        <v>179</v>
      </c>
      <c r="AU135" s="132" t="s">
        <v>83</v>
      </c>
      <c r="AV135" s="276"/>
      <c r="AW135" s="276"/>
      <c r="AX135" s="276"/>
      <c r="AY135" s="17" t="s">
        <v>177</v>
      </c>
      <c r="AZ135" s="276"/>
      <c r="BA135" s="276"/>
      <c r="BB135" s="276"/>
      <c r="BC135" s="276"/>
      <c r="BD135" s="276"/>
      <c r="BE135" s="133">
        <f>IF(N135="základní",J135,0)</f>
        <v>0</v>
      </c>
      <c r="BF135" s="133">
        <f>IF(N135="snížená",J135,0)</f>
        <v>0</v>
      </c>
      <c r="BG135" s="133">
        <f>IF(N135="zákl. přenesená",J135,0)</f>
        <v>0</v>
      </c>
      <c r="BH135" s="133">
        <f>IF(N135="sníž. přenesená",J135,0)</f>
        <v>0</v>
      </c>
      <c r="BI135" s="133">
        <f>IF(N135="nulová",J135,0)</f>
        <v>0</v>
      </c>
      <c r="BJ135" s="17" t="s">
        <v>83</v>
      </c>
      <c r="BK135" s="133">
        <f>ROUND(I135*H135,2)</f>
        <v>0</v>
      </c>
      <c r="BL135" s="17" t="s">
        <v>284</v>
      </c>
      <c r="BM135" s="132" t="s">
        <v>461</v>
      </c>
    </row>
    <row r="136" spans="2:65" s="1" customFormat="1" ht="21.75" customHeight="1" x14ac:dyDescent="0.2">
      <c r="B136" s="120"/>
      <c r="C136" s="121" t="s">
        <v>8</v>
      </c>
      <c r="D136" s="121" t="s">
        <v>179</v>
      </c>
      <c r="E136" s="122" t="s">
        <v>1276</v>
      </c>
      <c r="F136" s="123" t="s">
        <v>1277</v>
      </c>
      <c r="G136" s="124" t="s">
        <v>328</v>
      </c>
      <c r="H136" s="125">
        <v>10.9</v>
      </c>
      <c r="I136" s="126"/>
      <c r="J136" s="127">
        <f>ROUND(I136*H136,2)</f>
        <v>0</v>
      </c>
      <c r="K136" s="123" t="s">
        <v>1220</v>
      </c>
      <c r="L136" s="28"/>
      <c r="M136" s="128" t="s">
        <v>3</v>
      </c>
      <c r="N136" s="129" t="s">
        <v>46</v>
      </c>
      <c r="O136" s="276"/>
      <c r="P136" s="130">
        <f>O136*H136</f>
        <v>0</v>
      </c>
      <c r="Q136" s="130">
        <v>9.1743119266054997E-4</v>
      </c>
      <c r="R136" s="130">
        <f>Q136*H136</f>
        <v>9.999999999999995E-3</v>
      </c>
      <c r="S136" s="130">
        <v>0</v>
      </c>
      <c r="T136" s="131">
        <f>S136*H136</f>
        <v>0</v>
      </c>
      <c r="U136" s="276"/>
      <c r="V136" s="276"/>
      <c r="W136" s="276"/>
      <c r="X136" s="276"/>
      <c r="Y136" s="276"/>
      <c r="Z136" s="276"/>
      <c r="AA136" s="276"/>
      <c r="AB136" s="276"/>
      <c r="AC136" s="276"/>
      <c r="AD136" s="276"/>
      <c r="AE136" s="276"/>
      <c r="AF136" s="276"/>
      <c r="AG136" s="276"/>
      <c r="AH136" s="276"/>
      <c r="AI136" s="276"/>
      <c r="AJ136" s="276"/>
      <c r="AK136" s="276"/>
      <c r="AL136" s="276"/>
      <c r="AM136" s="276"/>
      <c r="AN136" s="276"/>
      <c r="AO136" s="276"/>
      <c r="AP136" s="276"/>
      <c r="AQ136" s="276"/>
      <c r="AR136" s="132" t="s">
        <v>284</v>
      </c>
      <c r="AS136" s="276"/>
      <c r="AT136" s="132" t="s">
        <v>179</v>
      </c>
      <c r="AU136" s="132" t="s">
        <v>83</v>
      </c>
      <c r="AV136" s="276"/>
      <c r="AW136" s="276"/>
      <c r="AX136" s="276"/>
      <c r="AY136" s="17" t="s">
        <v>177</v>
      </c>
      <c r="AZ136" s="276"/>
      <c r="BA136" s="276"/>
      <c r="BB136" s="276"/>
      <c r="BC136" s="276"/>
      <c r="BD136" s="276"/>
      <c r="BE136" s="133">
        <f>IF(N136="základní",J136,0)</f>
        <v>0</v>
      </c>
      <c r="BF136" s="133">
        <f>IF(N136="snížená",J136,0)</f>
        <v>0</v>
      </c>
      <c r="BG136" s="133">
        <f>IF(N136="zákl. přenesená",J136,0)</f>
        <v>0</v>
      </c>
      <c r="BH136" s="133">
        <f>IF(N136="sníž. přenesená",J136,0)</f>
        <v>0</v>
      </c>
      <c r="BI136" s="133">
        <f>IF(N136="nulová",J136,0)</f>
        <v>0</v>
      </c>
      <c r="BJ136" s="17" t="s">
        <v>83</v>
      </c>
      <c r="BK136" s="133">
        <f>ROUND(I136*H136,2)</f>
        <v>0</v>
      </c>
      <c r="BL136" s="17" t="s">
        <v>284</v>
      </c>
      <c r="BM136" s="132" t="s">
        <v>478</v>
      </c>
    </row>
    <row r="137" spans="2:65" s="1" customFormat="1" ht="24.15" customHeight="1" x14ac:dyDescent="0.2">
      <c r="B137" s="120"/>
      <c r="C137" s="121" t="s">
        <v>335</v>
      </c>
      <c r="D137" s="121" t="s">
        <v>179</v>
      </c>
      <c r="E137" s="122" t="s">
        <v>1278</v>
      </c>
      <c r="F137" s="123" t="s">
        <v>1279</v>
      </c>
      <c r="G137" s="124" t="s">
        <v>227</v>
      </c>
      <c r="H137" s="125">
        <v>0.125</v>
      </c>
      <c r="I137" s="126"/>
      <c r="J137" s="127">
        <f>ROUND(I137*H137,2)</f>
        <v>0</v>
      </c>
      <c r="K137" s="123" t="s">
        <v>1220</v>
      </c>
      <c r="L137" s="28"/>
      <c r="M137" s="128" t="s">
        <v>3</v>
      </c>
      <c r="N137" s="129" t="s">
        <v>46</v>
      </c>
      <c r="O137" s="276"/>
      <c r="P137" s="130">
        <f>O137*H137</f>
        <v>0</v>
      </c>
      <c r="Q137" s="130">
        <v>0</v>
      </c>
      <c r="R137" s="130">
        <f>Q137*H137</f>
        <v>0</v>
      </c>
      <c r="S137" s="130">
        <v>0</v>
      </c>
      <c r="T137" s="131">
        <f>S137*H137</f>
        <v>0</v>
      </c>
      <c r="U137" s="276"/>
      <c r="V137" s="276"/>
      <c r="W137" s="276"/>
      <c r="X137" s="276"/>
      <c r="Y137" s="276"/>
      <c r="Z137" s="276"/>
      <c r="AA137" s="276"/>
      <c r="AB137" s="276"/>
      <c r="AC137" s="276"/>
      <c r="AD137" s="276"/>
      <c r="AE137" s="276"/>
      <c r="AF137" s="276"/>
      <c r="AG137" s="276"/>
      <c r="AH137" s="276"/>
      <c r="AI137" s="276"/>
      <c r="AJ137" s="276"/>
      <c r="AK137" s="276"/>
      <c r="AL137" s="276"/>
      <c r="AM137" s="276"/>
      <c r="AN137" s="276"/>
      <c r="AO137" s="276"/>
      <c r="AP137" s="276"/>
      <c r="AQ137" s="276"/>
      <c r="AR137" s="132" t="s">
        <v>284</v>
      </c>
      <c r="AS137" s="276"/>
      <c r="AT137" s="132" t="s">
        <v>179</v>
      </c>
      <c r="AU137" s="132" t="s">
        <v>83</v>
      </c>
      <c r="AV137" s="276"/>
      <c r="AW137" s="276"/>
      <c r="AX137" s="276"/>
      <c r="AY137" s="17" t="s">
        <v>177</v>
      </c>
      <c r="AZ137" s="276"/>
      <c r="BA137" s="276"/>
      <c r="BB137" s="276"/>
      <c r="BC137" s="276"/>
      <c r="BD137" s="276"/>
      <c r="BE137" s="133">
        <f>IF(N137="základní",J137,0)</f>
        <v>0</v>
      </c>
      <c r="BF137" s="133">
        <f>IF(N137="snížená",J137,0)</f>
        <v>0</v>
      </c>
      <c r="BG137" s="133">
        <f>IF(N137="zákl. přenesená",J137,0)</f>
        <v>0</v>
      </c>
      <c r="BH137" s="133">
        <f>IF(N137="sníž. přenesená",J137,0)</f>
        <v>0</v>
      </c>
      <c r="BI137" s="133">
        <f>IF(N137="nulová",J137,0)</f>
        <v>0</v>
      </c>
      <c r="BJ137" s="17" t="s">
        <v>83</v>
      </c>
      <c r="BK137" s="133">
        <f>ROUND(I137*H137,2)</f>
        <v>0</v>
      </c>
      <c r="BL137" s="17" t="s">
        <v>284</v>
      </c>
      <c r="BM137" s="132" t="s">
        <v>488</v>
      </c>
    </row>
    <row r="138" spans="2:65" s="1" customFormat="1" ht="28.8" x14ac:dyDescent="0.2">
      <c r="B138" s="28"/>
      <c r="C138" s="276"/>
      <c r="D138" s="139" t="s">
        <v>1231</v>
      </c>
      <c r="E138" s="276"/>
      <c r="F138" s="172" t="s">
        <v>1280</v>
      </c>
      <c r="G138" s="276"/>
      <c r="H138" s="276"/>
      <c r="I138" s="136"/>
      <c r="J138" s="276"/>
      <c r="K138" s="276"/>
      <c r="L138" s="28"/>
      <c r="M138" s="137"/>
      <c r="N138" s="276"/>
      <c r="O138" s="276"/>
      <c r="P138" s="276"/>
      <c r="Q138" s="276"/>
      <c r="R138" s="276"/>
      <c r="S138" s="276"/>
      <c r="T138" s="44"/>
      <c r="U138" s="276"/>
      <c r="V138" s="276"/>
      <c r="W138" s="276"/>
      <c r="X138" s="276"/>
      <c r="Y138" s="276"/>
      <c r="Z138" s="276"/>
      <c r="AA138" s="276"/>
      <c r="AB138" s="276"/>
      <c r="AC138" s="276"/>
      <c r="AD138" s="276"/>
      <c r="AE138" s="276"/>
      <c r="AF138" s="276"/>
      <c r="AG138" s="276"/>
      <c r="AH138" s="276"/>
      <c r="AI138" s="276"/>
      <c r="AJ138" s="276"/>
      <c r="AK138" s="276"/>
      <c r="AL138" s="276"/>
      <c r="AM138" s="276"/>
      <c r="AN138" s="276"/>
      <c r="AO138" s="276"/>
      <c r="AP138" s="276"/>
      <c r="AQ138" s="276"/>
      <c r="AR138" s="276"/>
      <c r="AS138" s="276"/>
      <c r="AT138" s="17" t="s">
        <v>1231</v>
      </c>
      <c r="AU138" s="17" t="s">
        <v>83</v>
      </c>
      <c r="AV138" s="276"/>
      <c r="AW138" s="276"/>
      <c r="AX138" s="276"/>
      <c r="AY138" s="276"/>
      <c r="AZ138" s="276"/>
      <c r="BA138" s="276"/>
      <c r="BB138" s="276"/>
      <c r="BC138" s="276"/>
      <c r="BD138" s="276"/>
      <c r="BE138" s="276"/>
      <c r="BF138" s="276"/>
      <c r="BG138" s="276"/>
      <c r="BH138" s="276"/>
      <c r="BI138" s="276"/>
      <c r="BJ138" s="276"/>
      <c r="BK138" s="276"/>
      <c r="BL138" s="276"/>
      <c r="BM138" s="276"/>
    </row>
    <row r="139" spans="2:65" s="11" customFormat="1" ht="26.1" customHeight="1" x14ac:dyDescent="0.25">
      <c r="B139" s="108"/>
      <c r="D139" s="109" t="s">
        <v>74</v>
      </c>
      <c r="E139" s="110" t="s">
        <v>1281</v>
      </c>
      <c r="F139" s="110" t="s">
        <v>1282</v>
      </c>
      <c r="I139" s="111"/>
      <c r="J139" s="112">
        <f>BK139</f>
        <v>0</v>
      </c>
      <c r="L139" s="108"/>
      <c r="M139" s="113"/>
      <c r="P139" s="114">
        <f>SUM(P140:P167)</f>
        <v>0</v>
      </c>
      <c r="R139" s="114">
        <f>SUM(R140:R167)</f>
        <v>1.2504519999999997</v>
      </c>
      <c r="T139" s="115">
        <f>SUM(T140:T167)</f>
        <v>0</v>
      </c>
      <c r="AR139" s="109" t="s">
        <v>86</v>
      </c>
      <c r="AT139" s="116" t="s">
        <v>74</v>
      </c>
      <c r="AU139" s="116" t="s">
        <v>75</v>
      </c>
      <c r="AY139" s="109" t="s">
        <v>177</v>
      </c>
      <c r="BK139" s="117">
        <f>SUM(BK140:BK167)</f>
        <v>0</v>
      </c>
    </row>
    <row r="140" spans="2:65" s="1" customFormat="1" ht="37.65" customHeight="1" x14ac:dyDescent="0.2">
      <c r="B140" s="120"/>
      <c r="C140" s="121" t="s">
        <v>343</v>
      </c>
      <c r="D140" s="121" t="s">
        <v>179</v>
      </c>
      <c r="E140" s="122" t="s">
        <v>1283</v>
      </c>
      <c r="F140" s="123" t="s">
        <v>1284</v>
      </c>
      <c r="G140" s="124" t="s">
        <v>387</v>
      </c>
      <c r="H140" s="125">
        <v>1</v>
      </c>
      <c r="I140" s="126"/>
      <c r="J140" s="127">
        <f t="shared" ref="J140:J145" si="0">ROUND(I140*H140,2)</f>
        <v>0</v>
      </c>
      <c r="K140" s="123" t="s">
        <v>1220</v>
      </c>
      <c r="L140" s="28"/>
      <c r="M140" s="128" t="s">
        <v>3</v>
      </c>
      <c r="N140" s="129" t="s">
        <v>46</v>
      </c>
      <c r="O140" s="276"/>
      <c r="P140" s="130">
        <f t="shared" ref="P140:P145" si="1">O140*H140</f>
        <v>0</v>
      </c>
      <c r="Q140" s="130">
        <v>0</v>
      </c>
      <c r="R140" s="130">
        <f t="shared" ref="R140:R145" si="2">Q140*H140</f>
        <v>0</v>
      </c>
      <c r="S140" s="130">
        <v>0</v>
      </c>
      <c r="T140" s="131">
        <f t="shared" ref="T140:T145" si="3">S140*H140</f>
        <v>0</v>
      </c>
      <c r="U140" s="276"/>
      <c r="V140" s="276"/>
      <c r="W140" s="276"/>
      <c r="X140" s="276"/>
      <c r="Y140" s="276"/>
      <c r="Z140" s="276"/>
      <c r="AA140" s="276"/>
      <c r="AB140" s="276"/>
      <c r="AC140" s="276"/>
      <c r="AD140" s="276"/>
      <c r="AE140" s="276"/>
      <c r="AF140" s="276"/>
      <c r="AG140" s="276"/>
      <c r="AH140" s="276"/>
      <c r="AI140" s="276"/>
      <c r="AJ140" s="276"/>
      <c r="AK140" s="276"/>
      <c r="AL140" s="276"/>
      <c r="AM140" s="276"/>
      <c r="AN140" s="276"/>
      <c r="AO140" s="276"/>
      <c r="AP140" s="276"/>
      <c r="AQ140" s="276"/>
      <c r="AR140" s="132" t="s">
        <v>284</v>
      </c>
      <c r="AS140" s="276"/>
      <c r="AT140" s="132" t="s">
        <v>179</v>
      </c>
      <c r="AU140" s="132" t="s">
        <v>83</v>
      </c>
      <c r="AV140" s="276"/>
      <c r="AW140" s="276"/>
      <c r="AX140" s="276"/>
      <c r="AY140" s="17" t="s">
        <v>177</v>
      </c>
      <c r="AZ140" s="276"/>
      <c r="BA140" s="276"/>
      <c r="BB140" s="276"/>
      <c r="BC140" s="276"/>
      <c r="BD140" s="276"/>
      <c r="BE140" s="133">
        <f t="shared" ref="BE140:BE145" si="4">IF(N140="základní",J140,0)</f>
        <v>0</v>
      </c>
      <c r="BF140" s="133">
        <f t="shared" ref="BF140:BF145" si="5">IF(N140="snížená",J140,0)</f>
        <v>0</v>
      </c>
      <c r="BG140" s="133">
        <f t="shared" ref="BG140:BG145" si="6">IF(N140="zákl. přenesená",J140,0)</f>
        <v>0</v>
      </c>
      <c r="BH140" s="133">
        <f t="shared" ref="BH140:BH145" si="7">IF(N140="sníž. přenesená",J140,0)</f>
        <v>0</v>
      </c>
      <c r="BI140" s="133">
        <f t="shared" ref="BI140:BI145" si="8">IF(N140="nulová",J140,0)</f>
        <v>0</v>
      </c>
      <c r="BJ140" s="17" t="s">
        <v>83</v>
      </c>
      <c r="BK140" s="133">
        <f t="shared" ref="BK140:BK145" si="9">ROUND(I140*H140,2)</f>
        <v>0</v>
      </c>
      <c r="BL140" s="17" t="s">
        <v>284</v>
      </c>
      <c r="BM140" s="132" t="s">
        <v>503</v>
      </c>
    </row>
    <row r="141" spans="2:65" s="1" customFormat="1" ht="37.65" customHeight="1" x14ac:dyDescent="0.2">
      <c r="B141" s="120"/>
      <c r="C141" s="121" t="s">
        <v>350</v>
      </c>
      <c r="D141" s="121" t="s">
        <v>179</v>
      </c>
      <c r="E141" s="122" t="s">
        <v>1285</v>
      </c>
      <c r="F141" s="123" t="s">
        <v>1286</v>
      </c>
      <c r="G141" s="124" t="s">
        <v>387</v>
      </c>
      <c r="H141" s="125">
        <v>7</v>
      </c>
      <c r="I141" s="126"/>
      <c r="J141" s="127">
        <f t="shared" si="0"/>
        <v>0</v>
      </c>
      <c r="K141" s="123" t="s">
        <v>1220</v>
      </c>
      <c r="L141" s="28"/>
      <c r="M141" s="128" t="s">
        <v>3</v>
      </c>
      <c r="N141" s="129" t="s">
        <v>46</v>
      </c>
      <c r="O141" s="276"/>
      <c r="P141" s="130">
        <f t="shared" si="1"/>
        <v>0</v>
      </c>
      <c r="Q141" s="130">
        <v>0</v>
      </c>
      <c r="R141" s="130">
        <f t="shared" si="2"/>
        <v>0</v>
      </c>
      <c r="S141" s="130">
        <v>0</v>
      </c>
      <c r="T141" s="131">
        <f t="shared" si="3"/>
        <v>0</v>
      </c>
      <c r="U141" s="276"/>
      <c r="V141" s="276"/>
      <c r="W141" s="276"/>
      <c r="X141" s="276"/>
      <c r="Y141" s="276"/>
      <c r="Z141" s="276"/>
      <c r="AA141" s="276"/>
      <c r="AB141" s="276"/>
      <c r="AC141" s="276"/>
      <c r="AD141" s="276"/>
      <c r="AE141" s="276"/>
      <c r="AF141" s="276"/>
      <c r="AG141" s="276"/>
      <c r="AH141" s="276"/>
      <c r="AI141" s="276"/>
      <c r="AJ141" s="276"/>
      <c r="AK141" s="276"/>
      <c r="AL141" s="276"/>
      <c r="AM141" s="276"/>
      <c r="AN141" s="276"/>
      <c r="AO141" s="276"/>
      <c r="AP141" s="276"/>
      <c r="AQ141" s="276"/>
      <c r="AR141" s="132" t="s">
        <v>284</v>
      </c>
      <c r="AS141" s="276"/>
      <c r="AT141" s="132" t="s">
        <v>179</v>
      </c>
      <c r="AU141" s="132" t="s">
        <v>83</v>
      </c>
      <c r="AV141" s="276"/>
      <c r="AW141" s="276"/>
      <c r="AX141" s="276"/>
      <c r="AY141" s="17" t="s">
        <v>177</v>
      </c>
      <c r="AZ141" s="276"/>
      <c r="BA141" s="276"/>
      <c r="BB141" s="276"/>
      <c r="BC141" s="276"/>
      <c r="BD141" s="276"/>
      <c r="BE141" s="133">
        <f t="shared" si="4"/>
        <v>0</v>
      </c>
      <c r="BF141" s="133">
        <f t="shared" si="5"/>
        <v>0</v>
      </c>
      <c r="BG141" s="133">
        <f t="shared" si="6"/>
        <v>0</v>
      </c>
      <c r="BH141" s="133">
        <f t="shared" si="7"/>
        <v>0</v>
      </c>
      <c r="BI141" s="133">
        <f t="shared" si="8"/>
        <v>0</v>
      </c>
      <c r="BJ141" s="17" t="s">
        <v>83</v>
      </c>
      <c r="BK141" s="133">
        <f t="shared" si="9"/>
        <v>0</v>
      </c>
      <c r="BL141" s="17" t="s">
        <v>284</v>
      </c>
      <c r="BM141" s="132" t="s">
        <v>515</v>
      </c>
    </row>
    <row r="142" spans="2:65" s="1" customFormat="1" ht="37.65" customHeight="1" x14ac:dyDescent="0.2">
      <c r="B142" s="120"/>
      <c r="C142" s="121" t="s">
        <v>363</v>
      </c>
      <c r="D142" s="121" t="s">
        <v>179</v>
      </c>
      <c r="E142" s="122" t="s">
        <v>1287</v>
      </c>
      <c r="F142" s="123" t="s">
        <v>1288</v>
      </c>
      <c r="G142" s="124" t="s">
        <v>387</v>
      </c>
      <c r="H142" s="125">
        <v>1</v>
      </c>
      <c r="I142" s="126"/>
      <c r="J142" s="127">
        <f t="shared" si="0"/>
        <v>0</v>
      </c>
      <c r="K142" s="123" t="s">
        <v>1220</v>
      </c>
      <c r="L142" s="28"/>
      <c r="M142" s="128" t="s">
        <v>3</v>
      </c>
      <c r="N142" s="129" t="s">
        <v>46</v>
      </c>
      <c r="O142" s="276"/>
      <c r="P142" s="130">
        <f t="shared" si="1"/>
        <v>0</v>
      </c>
      <c r="Q142" s="130">
        <v>0</v>
      </c>
      <c r="R142" s="130">
        <f t="shared" si="2"/>
        <v>0</v>
      </c>
      <c r="S142" s="130">
        <v>0</v>
      </c>
      <c r="T142" s="131">
        <f t="shared" si="3"/>
        <v>0</v>
      </c>
      <c r="U142" s="276"/>
      <c r="V142" s="276"/>
      <c r="W142" s="276"/>
      <c r="X142" s="276"/>
      <c r="Y142" s="276"/>
      <c r="Z142" s="276"/>
      <c r="AA142" s="276"/>
      <c r="AB142" s="276"/>
      <c r="AC142" s="276"/>
      <c r="AD142" s="276"/>
      <c r="AE142" s="276"/>
      <c r="AF142" s="276"/>
      <c r="AG142" s="276"/>
      <c r="AH142" s="276"/>
      <c r="AI142" s="276"/>
      <c r="AJ142" s="276"/>
      <c r="AK142" s="276"/>
      <c r="AL142" s="276"/>
      <c r="AM142" s="276"/>
      <c r="AN142" s="276"/>
      <c r="AO142" s="276"/>
      <c r="AP142" s="276"/>
      <c r="AQ142" s="276"/>
      <c r="AR142" s="132" t="s">
        <v>284</v>
      </c>
      <c r="AS142" s="276"/>
      <c r="AT142" s="132" t="s">
        <v>179</v>
      </c>
      <c r="AU142" s="132" t="s">
        <v>83</v>
      </c>
      <c r="AV142" s="276"/>
      <c r="AW142" s="276"/>
      <c r="AX142" s="276"/>
      <c r="AY142" s="17" t="s">
        <v>177</v>
      </c>
      <c r="AZ142" s="276"/>
      <c r="BA142" s="276"/>
      <c r="BB142" s="276"/>
      <c r="BC142" s="276"/>
      <c r="BD142" s="276"/>
      <c r="BE142" s="133">
        <f t="shared" si="4"/>
        <v>0</v>
      </c>
      <c r="BF142" s="133">
        <f t="shared" si="5"/>
        <v>0</v>
      </c>
      <c r="BG142" s="133">
        <f t="shared" si="6"/>
        <v>0</v>
      </c>
      <c r="BH142" s="133">
        <f t="shared" si="7"/>
        <v>0</v>
      </c>
      <c r="BI142" s="133">
        <f t="shared" si="8"/>
        <v>0</v>
      </c>
      <c r="BJ142" s="17" t="s">
        <v>83</v>
      </c>
      <c r="BK142" s="133">
        <f t="shared" si="9"/>
        <v>0</v>
      </c>
      <c r="BL142" s="17" t="s">
        <v>284</v>
      </c>
      <c r="BM142" s="132" t="s">
        <v>532</v>
      </c>
    </row>
    <row r="143" spans="2:65" s="1" customFormat="1" ht="24.15" customHeight="1" x14ac:dyDescent="0.2">
      <c r="B143" s="120"/>
      <c r="C143" s="121" t="s">
        <v>368</v>
      </c>
      <c r="D143" s="121" t="s">
        <v>179</v>
      </c>
      <c r="E143" s="122" t="s">
        <v>1289</v>
      </c>
      <c r="F143" s="123" t="s">
        <v>1290</v>
      </c>
      <c r="G143" s="124" t="s">
        <v>387</v>
      </c>
      <c r="H143" s="125">
        <v>9</v>
      </c>
      <c r="I143" s="126"/>
      <c r="J143" s="127">
        <f t="shared" si="0"/>
        <v>0</v>
      </c>
      <c r="K143" s="123" t="s">
        <v>1220</v>
      </c>
      <c r="L143" s="28"/>
      <c r="M143" s="128" t="s">
        <v>3</v>
      </c>
      <c r="N143" s="129" t="s">
        <v>46</v>
      </c>
      <c r="O143" s="276"/>
      <c r="P143" s="130">
        <f t="shared" si="1"/>
        <v>0</v>
      </c>
      <c r="Q143" s="130">
        <v>6.6666666666666697E-3</v>
      </c>
      <c r="R143" s="130">
        <f t="shared" si="2"/>
        <v>6.0000000000000026E-2</v>
      </c>
      <c r="S143" s="130">
        <v>0</v>
      </c>
      <c r="T143" s="131">
        <f t="shared" si="3"/>
        <v>0</v>
      </c>
      <c r="U143" s="276"/>
      <c r="V143" s="276"/>
      <c r="W143" s="276"/>
      <c r="X143" s="276"/>
      <c r="Y143" s="276"/>
      <c r="Z143" s="276"/>
      <c r="AA143" s="276"/>
      <c r="AB143" s="276"/>
      <c r="AC143" s="276"/>
      <c r="AD143" s="276"/>
      <c r="AE143" s="276"/>
      <c r="AF143" s="276"/>
      <c r="AG143" s="276"/>
      <c r="AH143" s="276"/>
      <c r="AI143" s="276"/>
      <c r="AJ143" s="276"/>
      <c r="AK143" s="276"/>
      <c r="AL143" s="276"/>
      <c r="AM143" s="276"/>
      <c r="AN143" s="276"/>
      <c r="AO143" s="276"/>
      <c r="AP143" s="276"/>
      <c r="AQ143" s="276"/>
      <c r="AR143" s="132" t="s">
        <v>284</v>
      </c>
      <c r="AS143" s="276"/>
      <c r="AT143" s="132" t="s">
        <v>179</v>
      </c>
      <c r="AU143" s="132" t="s">
        <v>83</v>
      </c>
      <c r="AV143" s="276"/>
      <c r="AW143" s="276"/>
      <c r="AX143" s="276"/>
      <c r="AY143" s="17" t="s">
        <v>177</v>
      </c>
      <c r="AZ143" s="276"/>
      <c r="BA143" s="276"/>
      <c r="BB143" s="276"/>
      <c r="BC143" s="276"/>
      <c r="BD143" s="276"/>
      <c r="BE143" s="133">
        <f t="shared" si="4"/>
        <v>0</v>
      </c>
      <c r="BF143" s="133">
        <f t="shared" si="5"/>
        <v>0</v>
      </c>
      <c r="BG143" s="133">
        <f t="shared" si="6"/>
        <v>0</v>
      </c>
      <c r="BH143" s="133">
        <f t="shared" si="7"/>
        <v>0</v>
      </c>
      <c r="BI143" s="133">
        <f t="shared" si="8"/>
        <v>0</v>
      </c>
      <c r="BJ143" s="17" t="s">
        <v>83</v>
      </c>
      <c r="BK143" s="133">
        <f t="shared" si="9"/>
        <v>0</v>
      </c>
      <c r="BL143" s="17" t="s">
        <v>284</v>
      </c>
      <c r="BM143" s="132" t="s">
        <v>548</v>
      </c>
    </row>
    <row r="144" spans="2:65" s="1" customFormat="1" ht="44.25" customHeight="1" x14ac:dyDescent="0.2">
      <c r="B144" s="120"/>
      <c r="C144" s="121" t="s">
        <v>374</v>
      </c>
      <c r="D144" s="121" t="s">
        <v>179</v>
      </c>
      <c r="E144" s="122" t="s">
        <v>1291</v>
      </c>
      <c r="F144" s="123" t="s">
        <v>1292</v>
      </c>
      <c r="G144" s="124" t="s">
        <v>387</v>
      </c>
      <c r="H144" s="125">
        <v>7</v>
      </c>
      <c r="I144" s="126"/>
      <c r="J144" s="127">
        <f t="shared" si="0"/>
        <v>0</v>
      </c>
      <c r="K144" s="123" t="s">
        <v>1220</v>
      </c>
      <c r="L144" s="28"/>
      <c r="M144" s="128" t="s">
        <v>3</v>
      </c>
      <c r="N144" s="129" t="s">
        <v>46</v>
      </c>
      <c r="O144" s="276"/>
      <c r="P144" s="130">
        <f t="shared" si="1"/>
        <v>0</v>
      </c>
      <c r="Q144" s="130">
        <v>0</v>
      </c>
      <c r="R144" s="130">
        <f t="shared" si="2"/>
        <v>0</v>
      </c>
      <c r="S144" s="130">
        <v>0</v>
      </c>
      <c r="T144" s="131">
        <f t="shared" si="3"/>
        <v>0</v>
      </c>
      <c r="U144" s="276"/>
      <c r="V144" s="276"/>
      <c r="W144" s="276"/>
      <c r="X144" s="276"/>
      <c r="Y144" s="276"/>
      <c r="Z144" s="276"/>
      <c r="AA144" s="276"/>
      <c r="AB144" s="276"/>
      <c r="AC144" s="276"/>
      <c r="AD144" s="276"/>
      <c r="AE144" s="276"/>
      <c r="AF144" s="276"/>
      <c r="AG144" s="276"/>
      <c r="AH144" s="276"/>
      <c r="AI144" s="276"/>
      <c r="AJ144" s="276"/>
      <c r="AK144" s="276"/>
      <c r="AL144" s="276"/>
      <c r="AM144" s="276"/>
      <c r="AN144" s="276"/>
      <c r="AO144" s="276"/>
      <c r="AP144" s="276"/>
      <c r="AQ144" s="276"/>
      <c r="AR144" s="132" t="s">
        <v>284</v>
      </c>
      <c r="AS144" s="276"/>
      <c r="AT144" s="132" t="s">
        <v>179</v>
      </c>
      <c r="AU144" s="132" t="s">
        <v>83</v>
      </c>
      <c r="AV144" s="276"/>
      <c r="AW144" s="276"/>
      <c r="AX144" s="276"/>
      <c r="AY144" s="17" t="s">
        <v>177</v>
      </c>
      <c r="AZ144" s="276"/>
      <c r="BA144" s="276"/>
      <c r="BB144" s="276"/>
      <c r="BC144" s="276"/>
      <c r="BD144" s="276"/>
      <c r="BE144" s="133">
        <f t="shared" si="4"/>
        <v>0</v>
      </c>
      <c r="BF144" s="133">
        <f t="shared" si="5"/>
        <v>0</v>
      </c>
      <c r="BG144" s="133">
        <f t="shared" si="6"/>
        <v>0</v>
      </c>
      <c r="BH144" s="133">
        <f t="shared" si="7"/>
        <v>0</v>
      </c>
      <c r="BI144" s="133">
        <f t="shared" si="8"/>
        <v>0</v>
      </c>
      <c r="BJ144" s="17" t="s">
        <v>83</v>
      </c>
      <c r="BK144" s="133">
        <f t="shared" si="9"/>
        <v>0</v>
      </c>
      <c r="BL144" s="17" t="s">
        <v>284</v>
      </c>
      <c r="BM144" s="132" t="s">
        <v>564</v>
      </c>
    </row>
    <row r="145" spans="2:65" s="1" customFormat="1" ht="37.65" customHeight="1" x14ac:dyDescent="0.2">
      <c r="B145" s="120"/>
      <c r="C145" s="121" t="s">
        <v>384</v>
      </c>
      <c r="D145" s="121" t="s">
        <v>179</v>
      </c>
      <c r="E145" s="122" t="s">
        <v>1293</v>
      </c>
      <c r="F145" s="123" t="s">
        <v>1294</v>
      </c>
      <c r="G145" s="124" t="s">
        <v>328</v>
      </c>
      <c r="H145" s="125">
        <v>228.4</v>
      </c>
      <c r="I145" s="126"/>
      <c r="J145" s="127">
        <f t="shared" si="0"/>
        <v>0</v>
      </c>
      <c r="K145" s="123" t="s">
        <v>1220</v>
      </c>
      <c r="L145" s="28"/>
      <c r="M145" s="128" t="s">
        <v>3</v>
      </c>
      <c r="N145" s="129" t="s">
        <v>46</v>
      </c>
      <c r="O145" s="276"/>
      <c r="P145" s="130">
        <f t="shared" si="1"/>
        <v>0</v>
      </c>
      <c r="Q145" s="130">
        <v>4.0299999999999997E-3</v>
      </c>
      <c r="R145" s="130">
        <f t="shared" si="2"/>
        <v>0.92045199999999994</v>
      </c>
      <c r="S145" s="130">
        <v>0</v>
      </c>
      <c r="T145" s="131">
        <f t="shared" si="3"/>
        <v>0</v>
      </c>
      <c r="U145" s="276"/>
      <c r="V145" s="276"/>
      <c r="W145" s="276"/>
      <c r="X145" s="276"/>
      <c r="Y145" s="276"/>
      <c r="Z145" s="276"/>
      <c r="AA145" s="276"/>
      <c r="AB145" s="276"/>
      <c r="AC145" s="276"/>
      <c r="AD145" s="276"/>
      <c r="AE145" s="276"/>
      <c r="AF145" s="276"/>
      <c r="AG145" s="276"/>
      <c r="AH145" s="276"/>
      <c r="AI145" s="276"/>
      <c r="AJ145" s="276"/>
      <c r="AK145" s="276"/>
      <c r="AL145" s="276"/>
      <c r="AM145" s="276"/>
      <c r="AN145" s="276"/>
      <c r="AO145" s="276"/>
      <c r="AP145" s="276"/>
      <c r="AQ145" s="276"/>
      <c r="AR145" s="132" t="s">
        <v>284</v>
      </c>
      <c r="AS145" s="276"/>
      <c r="AT145" s="132" t="s">
        <v>179</v>
      </c>
      <c r="AU145" s="132" t="s">
        <v>83</v>
      </c>
      <c r="AV145" s="276"/>
      <c r="AW145" s="276"/>
      <c r="AX145" s="276"/>
      <c r="AY145" s="17" t="s">
        <v>177</v>
      </c>
      <c r="AZ145" s="276"/>
      <c r="BA145" s="276"/>
      <c r="BB145" s="276"/>
      <c r="BC145" s="276"/>
      <c r="BD145" s="276"/>
      <c r="BE145" s="133">
        <f t="shared" si="4"/>
        <v>0</v>
      </c>
      <c r="BF145" s="133">
        <f t="shared" si="5"/>
        <v>0</v>
      </c>
      <c r="BG145" s="133">
        <f t="shared" si="6"/>
        <v>0</v>
      </c>
      <c r="BH145" s="133">
        <f t="shared" si="7"/>
        <v>0</v>
      </c>
      <c r="BI145" s="133">
        <f t="shared" si="8"/>
        <v>0</v>
      </c>
      <c r="BJ145" s="17" t="s">
        <v>83</v>
      </c>
      <c r="BK145" s="133">
        <f t="shared" si="9"/>
        <v>0</v>
      </c>
      <c r="BL145" s="17" t="s">
        <v>284</v>
      </c>
      <c r="BM145" s="132" t="s">
        <v>577</v>
      </c>
    </row>
    <row r="146" spans="2:65" s="1" customFormat="1" ht="19.2" x14ac:dyDescent="0.2">
      <c r="B146" s="28"/>
      <c r="C146" s="276"/>
      <c r="D146" s="139" t="s">
        <v>1231</v>
      </c>
      <c r="E146" s="276"/>
      <c r="F146" s="172" t="s">
        <v>1295</v>
      </c>
      <c r="G146" s="276"/>
      <c r="H146" s="276"/>
      <c r="I146" s="136"/>
      <c r="J146" s="276"/>
      <c r="K146" s="276"/>
      <c r="L146" s="28"/>
      <c r="M146" s="137"/>
      <c r="N146" s="276"/>
      <c r="O146" s="276"/>
      <c r="P146" s="276"/>
      <c r="Q146" s="276"/>
      <c r="R146" s="276"/>
      <c r="S146" s="276"/>
      <c r="T146" s="44"/>
      <c r="U146" s="276"/>
      <c r="V146" s="276"/>
      <c r="W146" s="276"/>
      <c r="X146" s="276"/>
      <c r="Y146" s="276"/>
      <c r="Z146" s="276"/>
      <c r="AA146" s="276"/>
      <c r="AB146" s="276"/>
      <c r="AC146" s="276"/>
      <c r="AD146" s="276"/>
      <c r="AE146" s="276"/>
      <c r="AF146" s="276"/>
      <c r="AG146" s="276"/>
      <c r="AH146" s="276"/>
      <c r="AI146" s="276"/>
      <c r="AJ146" s="276"/>
      <c r="AK146" s="276"/>
      <c r="AL146" s="276"/>
      <c r="AM146" s="276"/>
      <c r="AN146" s="276"/>
      <c r="AO146" s="276"/>
      <c r="AP146" s="276"/>
      <c r="AQ146" s="276"/>
      <c r="AR146" s="276"/>
      <c r="AS146" s="276"/>
      <c r="AT146" s="17" t="s">
        <v>1231</v>
      </c>
      <c r="AU146" s="17" t="s">
        <v>83</v>
      </c>
      <c r="AV146" s="276"/>
      <c r="AW146" s="276"/>
      <c r="AX146" s="276"/>
      <c r="AY146" s="276"/>
      <c r="AZ146" s="276"/>
      <c r="BA146" s="276"/>
      <c r="BB146" s="276"/>
      <c r="BC146" s="276"/>
      <c r="BD146" s="276"/>
      <c r="BE146" s="276"/>
      <c r="BF146" s="276"/>
      <c r="BG146" s="276"/>
      <c r="BH146" s="276"/>
      <c r="BI146" s="276"/>
      <c r="BJ146" s="276"/>
      <c r="BK146" s="276"/>
      <c r="BL146" s="276"/>
      <c r="BM146" s="276"/>
    </row>
    <row r="147" spans="2:65" s="1" customFormat="1" ht="37.65" customHeight="1" x14ac:dyDescent="0.2">
      <c r="B147" s="120"/>
      <c r="C147" s="121" t="s">
        <v>390</v>
      </c>
      <c r="D147" s="121" t="s">
        <v>179</v>
      </c>
      <c r="E147" s="122" t="s">
        <v>1296</v>
      </c>
      <c r="F147" s="123" t="s">
        <v>1297</v>
      </c>
      <c r="G147" s="124" t="s">
        <v>328</v>
      </c>
      <c r="H147" s="125">
        <v>29.5</v>
      </c>
      <c r="I147" s="126"/>
      <c r="J147" s="127">
        <f>ROUND(I147*H147,2)</f>
        <v>0</v>
      </c>
      <c r="K147" s="123" t="s">
        <v>1220</v>
      </c>
      <c r="L147" s="28"/>
      <c r="M147" s="128" t="s">
        <v>3</v>
      </c>
      <c r="N147" s="129" t="s">
        <v>46</v>
      </c>
      <c r="O147" s="276"/>
      <c r="P147" s="130">
        <f>O147*H147</f>
        <v>0</v>
      </c>
      <c r="Q147" s="130">
        <v>5.0847457627118597E-3</v>
      </c>
      <c r="R147" s="130">
        <f>Q147*H147</f>
        <v>0.14999999999999986</v>
      </c>
      <c r="S147" s="130">
        <v>0</v>
      </c>
      <c r="T147" s="131">
        <f>S147*H147</f>
        <v>0</v>
      </c>
      <c r="U147" s="276"/>
      <c r="V147" s="276"/>
      <c r="W147" s="276"/>
      <c r="X147" s="276"/>
      <c r="Y147" s="276"/>
      <c r="Z147" s="276"/>
      <c r="AA147" s="276"/>
      <c r="AB147" s="276"/>
      <c r="AC147" s="276"/>
      <c r="AD147" s="276"/>
      <c r="AE147" s="276"/>
      <c r="AF147" s="276"/>
      <c r="AG147" s="276"/>
      <c r="AH147" s="276"/>
      <c r="AI147" s="276"/>
      <c r="AJ147" s="276"/>
      <c r="AK147" s="276"/>
      <c r="AL147" s="276"/>
      <c r="AM147" s="276"/>
      <c r="AN147" s="276"/>
      <c r="AO147" s="276"/>
      <c r="AP147" s="276"/>
      <c r="AQ147" s="276"/>
      <c r="AR147" s="132" t="s">
        <v>284</v>
      </c>
      <c r="AS147" s="276"/>
      <c r="AT147" s="132" t="s">
        <v>179</v>
      </c>
      <c r="AU147" s="132" t="s">
        <v>83</v>
      </c>
      <c r="AV147" s="276"/>
      <c r="AW147" s="276"/>
      <c r="AX147" s="276"/>
      <c r="AY147" s="17" t="s">
        <v>177</v>
      </c>
      <c r="AZ147" s="276"/>
      <c r="BA147" s="276"/>
      <c r="BB147" s="276"/>
      <c r="BC147" s="276"/>
      <c r="BD147" s="276"/>
      <c r="BE147" s="133">
        <f>IF(N147="základní",J147,0)</f>
        <v>0</v>
      </c>
      <c r="BF147" s="133">
        <f>IF(N147="snížená",J147,0)</f>
        <v>0</v>
      </c>
      <c r="BG147" s="133">
        <f>IF(N147="zákl. přenesená",J147,0)</f>
        <v>0</v>
      </c>
      <c r="BH147" s="133">
        <f>IF(N147="sníž. přenesená",J147,0)</f>
        <v>0</v>
      </c>
      <c r="BI147" s="133">
        <f>IF(N147="nulová",J147,0)</f>
        <v>0</v>
      </c>
      <c r="BJ147" s="17" t="s">
        <v>83</v>
      </c>
      <c r="BK147" s="133">
        <f>ROUND(I147*H147,2)</f>
        <v>0</v>
      </c>
      <c r="BL147" s="17" t="s">
        <v>284</v>
      </c>
      <c r="BM147" s="132" t="s">
        <v>602</v>
      </c>
    </row>
    <row r="148" spans="2:65" s="1" customFormat="1" ht="19.2" x14ac:dyDescent="0.2">
      <c r="B148" s="28"/>
      <c r="C148" s="276"/>
      <c r="D148" s="139" t="s">
        <v>1231</v>
      </c>
      <c r="E148" s="276"/>
      <c r="F148" s="172" t="s">
        <v>1295</v>
      </c>
      <c r="G148" s="276"/>
      <c r="H148" s="276"/>
      <c r="I148" s="136"/>
      <c r="J148" s="276"/>
      <c r="K148" s="276"/>
      <c r="L148" s="28"/>
      <c r="M148" s="137"/>
      <c r="N148" s="276"/>
      <c r="O148" s="276"/>
      <c r="P148" s="276"/>
      <c r="Q148" s="276"/>
      <c r="R148" s="276"/>
      <c r="S148" s="276"/>
      <c r="T148" s="44"/>
      <c r="U148" s="276"/>
      <c r="V148" s="276"/>
      <c r="W148" s="276"/>
      <c r="X148" s="276"/>
      <c r="Y148" s="276"/>
      <c r="Z148" s="276"/>
      <c r="AA148" s="276"/>
      <c r="AB148" s="276"/>
      <c r="AC148" s="276"/>
      <c r="AD148" s="276"/>
      <c r="AE148" s="276"/>
      <c r="AF148" s="276"/>
      <c r="AG148" s="276"/>
      <c r="AH148" s="276"/>
      <c r="AI148" s="276"/>
      <c r="AJ148" s="276"/>
      <c r="AK148" s="276"/>
      <c r="AL148" s="276"/>
      <c r="AM148" s="276"/>
      <c r="AN148" s="276"/>
      <c r="AO148" s="276"/>
      <c r="AP148" s="276"/>
      <c r="AQ148" s="276"/>
      <c r="AR148" s="276"/>
      <c r="AS148" s="276"/>
      <c r="AT148" s="17" t="s">
        <v>1231</v>
      </c>
      <c r="AU148" s="17" t="s">
        <v>83</v>
      </c>
      <c r="AV148" s="276"/>
      <c r="AW148" s="276"/>
      <c r="AX148" s="276"/>
      <c r="AY148" s="276"/>
      <c r="AZ148" s="276"/>
      <c r="BA148" s="276"/>
      <c r="BB148" s="276"/>
      <c r="BC148" s="276"/>
      <c r="BD148" s="276"/>
      <c r="BE148" s="276"/>
      <c r="BF148" s="276"/>
      <c r="BG148" s="276"/>
      <c r="BH148" s="276"/>
      <c r="BI148" s="276"/>
      <c r="BJ148" s="276"/>
      <c r="BK148" s="276"/>
      <c r="BL148" s="276"/>
      <c r="BM148" s="276"/>
    </row>
    <row r="149" spans="2:65" s="1" customFormat="1" ht="24.15" customHeight="1" x14ac:dyDescent="0.2">
      <c r="B149" s="120"/>
      <c r="C149" s="121" t="s">
        <v>395</v>
      </c>
      <c r="D149" s="121" t="s">
        <v>179</v>
      </c>
      <c r="E149" s="122" t="s">
        <v>1298</v>
      </c>
      <c r="F149" s="123" t="s">
        <v>1299</v>
      </c>
      <c r="G149" s="124" t="s">
        <v>328</v>
      </c>
      <c r="H149" s="125">
        <v>228.4</v>
      </c>
      <c r="I149" s="126"/>
      <c r="J149" s="127">
        <f t="shared" ref="J149:J155" si="10">ROUND(I149*H149,2)</f>
        <v>0</v>
      </c>
      <c r="K149" s="123" t="s">
        <v>1220</v>
      </c>
      <c r="L149" s="28"/>
      <c r="M149" s="128" t="s">
        <v>3</v>
      </c>
      <c r="N149" s="129" t="s">
        <v>46</v>
      </c>
      <c r="O149" s="276"/>
      <c r="P149" s="130">
        <f t="shared" ref="P149:P155" si="11">O149*H149</f>
        <v>0</v>
      </c>
      <c r="Q149" s="130">
        <v>2.62697022767075E-4</v>
      </c>
      <c r="R149" s="130">
        <f t="shared" ref="R149:R155" si="12">Q149*H149</f>
        <v>5.9999999999999935E-2</v>
      </c>
      <c r="S149" s="130">
        <v>0</v>
      </c>
      <c r="T149" s="131">
        <f t="shared" ref="T149:T155" si="13">S149*H149</f>
        <v>0</v>
      </c>
      <c r="U149" s="276"/>
      <c r="V149" s="276"/>
      <c r="W149" s="276"/>
      <c r="X149" s="276"/>
      <c r="Y149" s="276"/>
      <c r="Z149" s="276"/>
      <c r="AA149" s="276"/>
      <c r="AB149" s="276"/>
      <c r="AC149" s="276"/>
      <c r="AD149" s="276"/>
      <c r="AE149" s="276"/>
      <c r="AF149" s="276"/>
      <c r="AG149" s="276"/>
      <c r="AH149" s="276"/>
      <c r="AI149" s="276"/>
      <c r="AJ149" s="276"/>
      <c r="AK149" s="276"/>
      <c r="AL149" s="276"/>
      <c r="AM149" s="276"/>
      <c r="AN149" s="276"/>
      <c r="AO149" s="276"/>
      <c r="AP149" s="276"/>
      <c r="AQ149" s="276"/>
      <c r="AR149" s="132" t="s">
        <v>284</v>
      </c>
      <c r="AS149" s="276"/>
      <c r="AT149" s="132" t="s">
        <v>179</v>
      </c>
      <c r="AU149" s="132" t="s">
        <v>83</v>
      </c>
      <c r="AV149" s="276"/>
      <c r="AW149" s="276"/>
      <c r="AX149" s="276"/>
      <c r="AY149" s="17" t="s">
        <v>177</v>
      </c>
      <c r="AZ149" s="276"/>
      <c r="BA149" s="276"/>
      <c r="BB149" s="276"/>
      <c r="BC149" s="276"/>
      <c r="BD149" s="276"/>
      <c r="BE149" s="133">
        <f t="shared" ref="BE149:BE155" si="14">IF(N149="základní",J149,0)</f>
        <v>0</v>
      </c>
      <c r="BF149" s="133">
        <f t="shared" ref="BF149:BF155" si="15">IF(N149="snížená",J149,0)</f>
        <v>0</v>
      </c>
      <c r="BG149" s="133">
        <f t="shared" ref="BG149:BG155" si="16">IF(N149="zákl. přenesená",J149,0)</f>
        <v>0</v>
      </c>
      <c r="BH149" s="133">
        <f t="shared" ref="BH149:BH155" si="17">IF(N149="sníž. přenesená",J149,0)</f>
        <v>0</v>
      </c>
      <c r="BI149" s="133">
        <f t="shared" ref="BI149:BI155" si="18">IF(N149="nulová",J149,0)</f>
        <v>0</v>
      </c>
      <c r="BJ149" s="17" t="s">
        <v>83</v>
      </c>
      <c r="BK149" s="133">
        <f t="shared" ref="BK149:BK155" si="19">ROUND(I149*H149,2)</f>
        <v>0</v>
      </c>
      <c r="BL149" s="17" t="s">
        <v>284</v>
      </c>
      <c r="BM149" s="132" t="s">
        <v>615</v>
      </c>
    </row>
    <row r="150" spans="2:65" s="1" customFormat="1" ht="24.15" customHeight="1" x14ac:dyDescent="0.2">
      <c r="B150" s="120"/>
      <c r="C150" s="121" t="s">
        <v>400</v>
      </c>
      <c r="D150" s="121" t="s">
        <v>179</v>
      </c>
      <c r="E150" s="122" t="s">
        <v>1300</v>
      </c>
      <c r="F150" s="123" t="s">
        <v>1301</v>
      </c>
      <c r="G150" s="124" t="s">
        <v>328</v>
      </c>
      <c r="H150" s="125">
        <v>29.5</v>
      </c>
      <c r="I150" s="126"/>
      <c r="J150" s="127">
        <f t="shared" si="10"/>
        <v>0</v>
      </c>
      <c r="K150" s="123" t="s">
        <v>1220</v>
      </c>
      <c r="L150" s="28"/>
      <c r="M150" s="128" t="s">
        <v>3</v>
      </c>
      <c r="N150" s="129" t="s">
        <v>46</v>
      </c>
      <c r="O150" s="276"/>
      <c r="P150" s="130">
        <f t="shared" si="11"/>
        <v>0</v>
      </c>
      <c r="Q150" s="130">
        <v>3.3898305084745798E-4</v>
      </c>
      <c r="R150" s="130">
        <f t="shared" si="12"/>
        <v>1.0000000000000011E-2</v>
      </c>
      <c r="S150" s="130">
        <v>0</v>
      </c>
      <c r="T150" s="131">
        <f t="shared" si="13"/>
        <v>0</v>
      </c>
      <c r="U150" s="276"/>
      <c r="V150" s="276"/>
      <c r="W150" s="276"/>
      <c r="X150" s="276"/>
      <c r="Y150" s="276"/>
      <c r="Z150" s="276"/>
      <c r="AA150" s="276"/>
      <c r="AB150" s="276"/>
      <c r="AC150" s="276"/>
      <c r="AD150" s="276"/>
      <c r="AE150" s="276"/>
      <c r="AF150" s="276"/>
      <c r="AG150" s="276"/>
      <c r="AH150" s="276"/>
      <c r="AI150" s="276"/>
      <c r="AJ150" s="276"/>
      <c r="AK150" s="276"/>
      <c r="AL150" s="276"/>
      <c r="AM150" s="276"/>
      <c r="AN150" s="276"/>
      <c r="AO150" s="276"/>
      <c r="AP150" s="276"/>
      <c r="AQ150" s="276"/>
      <c r="AR150" s="132" t="s">
        <v>284</v>
      </c>
      <c r="AS150" s="276"/>
      <c r="AT150" s="132" t="s">
        <v>179</v>
      </c>
      <c r="AU150" s="132" t="s">
        <v>83</v>
      </c>
      <c r="AV150" s="276"/>
      <c r="AW150" s="276"/>
      <c r="AX150" s="276"/>
      <c r="AY150" s="17" t="s">
        <v>177</v>
      </c>
      <c r="AZ150" s="276"/>
      <c r="BA150" s="276"/>
      <c r="BB150" s="276"/>
      <c r="BC150" s="276"/>
      <c r="BD150" s="276"/>
      <c r="BE150" s="133">
        <f t="shared" si="14"/>
        <v>0</v>
      </c>
      <c r="BF150" s="133">
        <f t="shared" si="15"/>
        <v>0</v>
      </c>
      <c r="BG150" s="133">
        <f t="shared" si="16"/>
        <v>0</v>
      </c>
      <c r="BH150" s="133">
        <f t="shared" si="17"/>
        <v>0</v>
      </c>
      <c r="BI150" s="133">
        <f t="shared" si="18"/>
        <v>0</v>
      </c>
      <c r="BJ150" s="17" t="s">
        <v>83</v>
      </c>
      <c r="BK150" s="133">
        <f t="shared" si="19"/>
        <v>0</v>
      </c>
      <c r="BL150" s="17" t="s">
        <v>284</v>
      </c>
      <c r="BM150" s="132" t="s">
        <v>626</v>
      </c>
    </row>
    <row r="151" spans="2:65" s="1" customFormat="1" ht="33" customHeight="1" x14ac:dyDescent="0.2">
      <c r="B151" s="120"/>
      <c r="C151" s="121" t="s">
        <v>406</v>
      </c>
      <c r="D151" s="121" t="s">
        <v>179</v>
      </c>
      <c r="E151" s="122" t="s">
        <v>1302</v>
      </c>
      <c r="F151" s="123" t="s">
        <v>1303</v>
      </c>
      <c r="G151" s="124" t="s">
        <v>328</v>
      </c>
      <c r="H151" s="125">
        <v>125.4</v>
      </c>
      <c r="I151" s="126"/>
      <c r="J151" s="127">
        <f t="shared" si="10"/>
        <v>0</v>
      </c>
      <c r="K151" s="123" t="s">
        <v>1220</v>
      </c>
      <c r="L151" s="28"/>
      <c r="M151" s="128" t="s">
        <v>3</v>
      </c>
      <c r="N151" s="129" t="s">
        <v>46</v>
      </c>
      <c r="O151" s="276"/>
      <c r="P151" s="130">
        <f t="shared" si="11"/>
        <v>0</v>
      </c>
      <c r="Q151" s="130">
        <v>7.9744816586921794E-5</v>
      </c>
      <c r="R151" s="130">
        <f t="shared" si="12"/>
        <v>9.9999999999999933E-3</v>
      </c>
      <c r="S151" s="130">
        <v>0</v>
      </c>
      <c r="T151" s="131">
        <f t="shared" si="13"/>
        <v>0</v>
      </c>
      <c r="U151" s="276"/>
      <c r="V151" s="276"/>
      <c r="W151" s="276"/>
      <c r="X151" s="276"/>
      <c r="Y151" s="276"/>
      <c r="Z151" s="276"/>
      <c r="AA151" s="276"/>
      <c r="AB151" s="276"/>
      <c r="AC151" s="276"/>
      <c r="AD151" s="276"/>
      <c r="AE151" s="276"/>
      <c r="AF151" s="276"/>
      <c r="AG151" s="276"/>
      <c r="AH151" s="276"/>
      <c r="AI151" s="276"/>
      <c r="AJ151" s="276"/>
      <c r="AK151" s="276"/>
      <c r="AL151" s="276"/>
      <c r="AM151" s="276"/>
      <c r="AN151" s="276"/>
      <c r="AO151" s="276"/>
      <c r="AP151" s="276"/>
      <c r="AQ151" s="276"/>
      <c r="AR151" s="132" t="s">
        <v>284</v>
      </c>
      <c r="AS151" s="276"/>
      <c r="AT151" s="132" t="s">
        <v>179</v>
      </c>
      <c r="AU151" s="132" t="s">
        <v>83</v>
      </c>
      <c r="AV151" s="276"/>
      <c r="AW151" s="276"/>
      <c r="AX151" s="276"/>
      <c r="AY151" s="17" t="s">
        <v>177</v>
      </c>
      <c r="AZ151" s="276"/>
      <c r="BA151" s="276"/>
      <c r="BB151" s="276"/>
      <c r="BC151" s="276"/>
      <c r="BD151" s="276"/>
      <c r="BE151" s="133">
        <f t="shared" si="14"/>
        <v>0</v>
      </c>
      <c r="BF151" s="133">
        <f t="shared" si="15"/>
        <v>0</v>
      </c>
      <c r="BG151" s="133">
        <f t="shared" si="16"/>
        <v>0</v>
      </c>
      <c r="BH151" s="133">
        <f t="shared" si="17"/>
        <v>0</v>
      </c>
      <c r="BI151" s="133">
        <f t="shared" si="18"/>
        <v>0</v>
      </c>
      <c r="BJ151" s="17" t="s">
        <v>83</v>
      </c>
      <c r="BK151" s="133">
        <f t="shared" si="19"/>
        <v>0</v>
      </c>
      <c r="BL151" s="17" t="s">
        <v>284</v>
      </c>
      <c r="BM151" s="132" t="s">
        <v>636</v>
      </c>
    </row>
    <row r="152" spans="2:65" s="1" customFormat="1" ht="33" customHeight="1" x14ac:dyDescent="0.2">
      <c r="B152" s="120"/>
      <c r="C152" s="121" t="s">
        <v>414</v>
      </c>
      <c r="D152" s="121" t="s">
        <v>179</v>
      </c>
      <c r="E152" s="122" t="s">
        <v>1304</v>
      </c>
      <c r="F152" s="123" t="s">
        <v>1305</v>
      </c>
      <c r="G152" s="124" t="s">
        <v>328</v>
      </c>
      <c r="H152" s="125">
        <v>26.5</v>
      </c>
      <c r="I152" s="126"/>
      <c r="J152" s="127">
        <f t="shared" si="10"/>
        <v>0</v>
      </c>
      <c r="K152" s="123" t="s">
        <v>1220</v>
      </c>
      <c r="L152" s="28"/>
      <c r="M152" s="128" t="s">
        <v>3</v>
      </c>
      <c r="N152" s="129" t="s">
        <v>46</v>
      </c>
      <c r="O152" s="276"/>
      <c r="P152" s="130">
        <f t="shared" si="11"/>
        <v>0</v>
      </c>
      <c r="Q152" s="130">
        <v>0</v>
      </c>
      <c r="R152" s="130">
        <f t="shared" si="12"/>
        <v>0</v>
      </c>
      <c r="S152" s="130">
        <v>0</v>
      </c>
      <c r="T152" s="131">
        <f t="shared" si="13"/>
        <v>0</v>
      </c>
      <c r="U152" s="276"/>
      <c r="V152" s="276"/>
      <c r="W152" s="276"/>
      <c r="X152" s="276"/>
      <c r="Y152" s="276"/>
      <c r="Z152" s="276"/>
      <c r="AA152" s="276"/>
      <c r="AB152" s="276"/>
      <c r="AC152" s="276"/>
      <c r="AD152" s="276"/>
      <c r="AE152" s="276"/>
      <c r="AF152" s="276"/>
      <c r="AG152" s="276"/>
      <c r="AH152" s="276"/>
      <c r="AI152" s="276"/>
      <c r="AJ152" s="276"/>
      <c r="AK152" s="276"/>
      <c r="AL152" s="276"/>
      <c r="AM152" s="276"/>
      <c r="AN152" s="276"/>
      <c r="AO152" s="276"/>
      <c r="AP152" s="276"/>
      <c r="AQ152" s="276"/>
      <c r="AR152" s="132" t="s">
        <v>284</v>
      </c>
      <c r="AS152" s="276"/>
      <c r="AT152" s="132" t="s">
        <v>179</v>
      </c>
      <c r="AU152" s="132" t="s">
        <v>83</v>
      </c>
      <c r="AV152" s="276"/>
      <c r="AW152" s="276"/>
      <c r="AX152" s="276"/>
      <c r="AY152" s="17" t="s">
        <v>177</v>
      </c>
      <c r="AZ152" s="276"/>
      <c r="BA152" s="276"/>
      <c r="BB152" s="276"/>
      <c r="BC152" s="276"/>
      <c r="BD152" s="276"/>
      <c r="BE152" s="133">
        <f t="shared" si="14"/>
        <v>0</v>
      </c>
      <c r="BF152" s="133">
        <f t="shared" si="15"/>
        <v>0</v>
      </c>
      <c r="BG152" s="133">
        <f t="shared" si="16"/>
        <v>0</v>
      </c>
      <c r="BH152" s="133">
        <f t="shared" si="17"/>
        <v>0</v>
      </c>
      <c r="BI152" s="133">
        <f t="shared" si="18"/>
        <v>0</v>
      </c>
      <c r="BJ152" s="17" t="s">
        <v>83</v>
      </c>
      <c r="BK152" s="133">
        <f t="shared" si="19"/>
        <v>0</v>
      </c>
      <c r="BL152" s="17" t="s">
        <v>284</v>
      </c>
      <c r="BM152" s="132" t="s">
        <v>647</v>
      </c>
    </row>
    <row r="153" spans="2:65" s="1" customFormat="1" ht="24.15" customHeight="1" x14ac:dyDescent="0.2">
      <c r="B153" s="120"/>
      <c r="C153" s="121" t="s">
        <v>420</v>
      </c>
      <c r="D153" s="121" t="s">
        <v>179</v>
      </c>
      <c r="E153" s="122" t="s">
        <v>1306</v>
      </c>
      <c r="F153" s="123" t="s">
        <v>1307</v>
      </c>
      <c r="G153" s="124" t="s">
        <v>328</v>
      </c>
      <c r="H153" s="125">
        <v>151.9</v>
      </c>
      <c r="I153" s="126"/>
      <c r="J153" s="127">
        <f t="shared" si="10"/>
        <v>0</v>
      </c>
      <c r="K153" s="123" t="s">
        <v>1220</v>
      </c>
      <c r="L153" s="28"/>
      <c r="M153" s="128" t="s">
        <v>3</v>
      </c>
      <c r="N153" s="129" t="s">
        <v>46</v>
      </c>
      <c r="O153" s="276"/>
      <c r="P153" s="130">
        <f t="shared" si="11"/>
        <v>0</v>
      </c>
      <c r="Q153" s="130">
        <v>0</v>
      </c>
      <c r="R153" s="130">
        <f t="shared" si="12"/>
        <v>0</v>
      </c>
      <c r="S153" s="130">
        <v>0</v>
      </c>
      <c r="T153" s="131">
        <f t="shared" si="13"/>
        <v>0</v>
      </c>
      <c r="U153" s="276"/>
      <c r="V153" s="276"/>
      <c r="W153" s="276"/>
      <c r="X153" s="276"/>
      <c r="Y153" s="276"/>
      <c r="Z153" s="276"/>
      <c r="AA153" s="276"/>
      <c r="AB153" s="276"/>
      <c r="AC153" s="276"/>
      <c r="AD153" s="276"/>
      <c r="AE153" s="276"/>
      <c r="AF153" s="276"/>
      <c r="AG153" s="276"/>
      <c r="AH153" s="276"/>
      <c r="AI153" s="276"/>
      <c r="AJ153" s="276"/>
      <c r="AK153" s="276"/>
      <c r="AL153" s="276"/>
      <c r="AM153" s="276"/>
      <c r="AN153" s="276"/>
      <c r="AO153" s="276"/>
      <c r="AP153" s="276"/>
      <c r="AQ153" s="276"/>
      <c r="AR153" s="132" t="s">
        <v>284</v>
      </c>
      <c r="AS153" s="276"/>
      <c r="AT153" s="132" t="s">
        <v>179</v>
      </c>
      <c r="AU153" s="132" t="s">
        <v>83</v>
      </c>
      <c r="AV153" s="276"/>
      <c r="AW153" s="276"/>
      <c r="AX153" s="276"/>
      <c r="AY153" s="17" t="s">
        <v>177</v>
      </c>
      <c r="AZ153" s="276"/>
      <c r="BA153" s="276"/>
      <c r="BB153" s="276"/>
      <c r="BC153" s="276"/>
      <c r="BD153" s="276"/>
      <c r="BE153" s="133">
        <f t="shared" si="14"/>
        <v>0</v>
      </c>
      <c r="BF153" s="133">
        <f t="shared" si="15"/>
        <v>0</v>
      </c>
      <c r="BG153" s="133">
        <f t="shared" si="16"/>
        <v>0</v>
      </c>
      <c r="BH153" s="133">
        <f t="shared" si="17"/>
        <v>0</v>
      </c>
      <c r="BI153" s="133">
        <f t="shared" si="18"/>
        <v>0</v>
      </c>
      <c r="BJ153" s="17" t="s">
        <v>83</v>
      </c>
      <c r="BK153" s="133">
        <f t="shared" si="19"/>
        <v>0</v>
      </c>
      <c r="BL153" s="17" t="s">
        <v>284</v>
      </c>
      <c r="BM153" s="132" t="s">
        <v>657</v>
      </c>
    </row>
    <row r="154" spans="2:65" s="1" customFormat="1" ht="16.5" customHeight="1" x14ac:dyDescent="0.2">
      <c r="B154" s="120"/>
      <c r="C154" s="121" t="s">
        <v>426</v>
      </c>
      <c r="D154" s="121" t="s">
        <v>179</v>
      </c>
      <c r="E154" s="122" t="s">
        <v>1308</v>
      </c>
      <c r="F154" s="123" t="s">
        <v>1309</v>
      </c>
      <c r="G154" s="124" t="s">
        <v>387</v>
      </c>
      <c r="H154" s="125">
        <v>59</v>
      </c>
      <c r="I154" s="126"/>
      <c r="J154" s="127">
        <f t="shared" si="10"/>
        <v>0</v>
      </c>
      <c r="K154" s="123" t="s">
        <v>1220</v>
      </c>
      <c r="L154" s="28"/>
      <c r="M154" s="128" t="s">
        <v>3</v>
      </c>
      <c r="N154" s="129" t="s">
        <v>46</v>
      </c>
      <c r="O154" s="276"/>
      <c r="P154" s="130">
        <f t="shared" si="11"/>
        <v>0</v>
      </c>
      <c r="Q154" s="130">
        <v>0</v>
      </c>
      <c r="R154" s="130">
        <f t="shared" si="12"/>
        <v>0</v>
      </c>
      <c r="S154" s="130">
        <v>0</v>
      </c>
      <c r="T154" s="131">
        <f t="shared" si="13"/>
        <v>0</v>
      </c>
      <c r="U154" s="276"/>
      <c r="V154" s="276"/>
      <c r="W154" s="276"/>
      <c r="X154" s="276"/>
      <c r="Y154" s="276"/>
      <c r="Z154" s="276"/>
      <c r="AA154" s="276"/>
      <c r="AB154" s="276"/>
      <c r="AC154" s="276"/>
      <c r="AD154" s="276"/>
      <c r="AE154" s="276"/>
      <c r="AF154" s="276"/>
      <c r="AG154" s="276"/>
      <c r="AH154" s="276"/>
      <c r="AI154" s="276"/>
      <c r="AJ154" s="276"/>
      <c r="AK154" s="276"/>
      <c r="AL154" s="276"/>
      <c r="AM154" s="276"/>
      <c r="AN154" s="276"/>
      <c r="AO154" s="276"/>
      <c r="AP154" s="276"/>
      <c r="AQ154" s="276"/>
      <c r="AR154" s="132" t="s">
        <v>284</v>
      </c>
      <c r="AS154" s="276"/>
      <c r="AT154" s="132" t="s">
        <v>179</v>
      </c>
      <c r="AU154" s="132" t="s">
        <v>83</v>
      </c>
      <c r="AV154" s="276"/>
      <c r="AW154" s="276"/>
      <c r="AX154" s="276"/>
      <c r="AY154" s="17" t="s">
        <v>177</v>
      </c>
      <c r="AZ154" s="276"/>
      <c r="BA154" s="276"/>
      <c r="BB154" s="276"/>
      <c r="BC154" s="276"/>
      <c r="BD154" s="276"/>
      <c r="BE154" s="133">
        <f t="shared" si="14"/>
        <v>0</v>
      </c>
      <c r="BF154" s="133">
        <f t="shared" si="15"/>
        <v>0</v>
      </c>
      <c r="BG154" s="133">
        <f t="shared" si="16"/>
        <v>0</v>
      </c>
      <c r="BH154" s="133">
        <f t="shared" si="17"/>
        <v>0</v>
      </c>
      <c r="BI154" s="133">
        <f t="shared" si="18"/>
        <v>0</v>
      </c>
      <c r="BJ154" s="17" t="s">
        <v>83</v>
      </c>
      <c r="BK154" s="133">
        <f t="shared" si="19"/>
        <v>0</v>
      </c>
      <c r="BL154" s="17" t="s">
        <v>284</v>
      </c>
      <c r="BM154" s="132" t="s">
        <v>674</v>
      </c>
    </row>
    <row r="155" spans="2:65" s="1" customFormat="1" ht="21.75" customHeight="1" x14ac:dyDescent="0.2">
      <c r="B155" s="120"/>
      <c r="C155" s="121" t="s">
        <v>433</v>
      </c>
      <c r="D155" s="121" t="s">
        <v>179</v>
      </c>
      <c r="E155" s="122" t="s">
        <v>1310</v>
      </c>
      <c r="F155" s="123" t="s">
        <v>1311</v>
      </c>
      <c r="G155" s="124" t="s">
        <v>387</v>
      </c>
      <c r="H155" s="125">
        <v>4</v>
      </c>
      <c r="I155" s="126"/>
      <c r="J155" s="127">
        <f t="shared" si="10"/>
        <v>0</v>
      </c>
      <c r="K155" s="123" t="s">
        <v>1220</v>
      </c>
      <c r="L155" s="28"/>
      <c r="M155" s="128" t="s">
        <v>3</v>
      </c>
      <c r="N155" s="129" t="s">
        <v>46</v>
      </c>
      <c r="O155" s="276"/>
      <c r="P155" s="130">
        <f t="shared" si="11"/>
        <v>0</v>
      </c>
      <c r="Q155" s="130">
        <v>0</v>
      </c>
      <c r="R155" s="130">
        <f t="shared" si="12"/>
        <v>0</v>
      </c>
      <c r="S155" s="130">
        <v>0</v>
      </c>
      <c r="T155" s="131">
        <f t="shared" si="13"/>
        <v>0</v>
      </c>
      <c r="U155" s="276"/>
      <c r="V155" s="276"/>
      <c r="W155" s="276"/>
      <c r="X155" s="276"/>
      <c r="Y155" s="276"/>
      <c r="Z155" s="276"/>
      <c r="AA155" s="276"/>
      <c r="AB155" s="276"/>
      <c r="AC155" s="276"/>
      <c r="AD155" s="276"/>
      <c r="AE155" s="276"/>
      <c r="AF155" s="276"/>
      <c r="AG155" s="276"/>
      <c r="AH155" s="276"/>
      <c r="AI155" s="276"/>
      <c r="AJ155" s="276"/>
      <c r="AK155" s="276"/>
      <c r="AL155" s="276"/>
      <c r="AM155" s="276"/>
      <c r="AN155" s="276"/>
      <c r="AO155" s="276"/>
      <c r="AP155" s="276"/>
      <c r="AQ155" s="276"/>
      <c r="AR155" s="132" t="s">
        <v>284</v>
      </c>
      <c r="AS155" s="276"/>
      <c r="AT155" s="132" t="s">
        <v>179</v>
      </c>
      <c r="AU155" s="132" t="s">
        <v>83</v>
      </c>
      <c r="AV155" s="276"/>
      <c r="AW155" s="276"/>
      <c r="AX155" s="276"/>
      <c r="AY155" s="17" t="s">
        <v>177</v>
      </c>
      <c r="AZ155" s="276"/>
      <c r="BA155" s="276"/>
      <c r="BB155" s="276"/>
      <c r="BC155" s="276"/>
      <c r="BD155" s="276"/>
      <c r="BE155" s="133">
        <f t="shared" si="14"/>
        <v>0</v>
      </c>
      <c r="BF155" s="133">
        <f t="shared" si="15"/>
        <v>0</v>
      </c>
      <c r="BG155" s="133">
        <f t="shared" si="16"/>
        <v>0</v>
      </c>
      <c r="BH155" s="133">
        <f t="shared" si="17"/>
        <v>0</v>
      </c>
      <c r="BI155" s="133">
        <f t="shared" si="18"/>
        <v>0</v>
      </c>
      <c r="BJ155" s="17" t="s">
        <v>83</v>
      </c>
      <c r="BK155" s="133">
        <f t="shared" si="19"/>
        <v>0</v>
      </c>
      <c r="BL155" s="17" t="s">
        <v>284</v>
      </c>
      <c r="BM155" s="132" t="s">
        <v>685</v>
      </c>
    </row>
    <row r="156" spans="2:65" s="1" customFormat="1" ht="19.2" x14ac:dyDescent="0.2">
      <c r="B156" s="28"/>
      <c r="C156" s="276"/>
      <c r="D156" s="139" t="s">
        <v>1231</v>
      </c>
      <c r="E156" s="276"/>
      <c r="F156" s="172" t="s">
        <v>1312</v>
      </c>
      <c r="G156" s="276"/>
      <c r="H156" s="276"/>
      <c r="I156" s="136"/>
      <c r="J156" s="276"/>
      <c r="K156" s="276"/>
      <c r="L156" s="28"/>
      <c r="M156" s="137"/>
      <c r="N156" s="276"/>
      <c r="O156" s="276"/>
      <c r="P156" s="276"/>
      <c r="Q156" s="276"/>
      <c r="R156" s="276"/>
      <c r="S156" s="276"/>
      <c r="T156" s="44"/>
      <c r="U156" s="276"/>
      <c r="V156" s="276"/>
      <c r="W156" s="276"/>
      <c r="X156" s="276"/>
      <c r="Y156" s="276"/>
      <c r="Z156" s="276"/>
      <c r="AA156" s="276"/>
      <c r="AB156" s="276"/>
      <c r="AC156" s="276"/>
      <c r="AD156" s="276"/>
      <c r="AE156" s="276"/>
      <c r="AF156" s="276"/>
      <c r="AG156" s="276"/>
      <c r="AH156" s="276"/>
      <c r="AI156" s="276"/>
      <c r="AJ156" s="276"/>
      <c r="AK156" s="276"/>
      <c r="AL156" s="276"/>
      <c r="AM156" s="276"/>
      <c r="AN156" s="276"/>
      <c r="AO156" s="276"/>
      <c r="AP156" s="276"/>
      <c r="AQ156" s="276"/>
      <c r="AR156" s="276"/>
      <c r="AS156" s="276"/>
      <c r="AT156" s="17" t="s">
        <v>1231</v>
      </c>
      <c r="AU156" s="17" t="s">
        <v>83</v>
      </c>
      <c r="AV156" s="276"/>
      <c r="AW156" s="276"/>
      <c r="AX156" s="276"/>
      <c r="AY156" s="276"/>
      <c r="AZ156" s="276"/>
      <c r="BA156" s="276"/>
      <c r="BB156" s="276"/>
      <c r="BC156" s="276"/>
      <c r="BD156" s="276"/>
      <c r="BE156" s="276"/>
      <c r="BF156" s="276"/>
      <c r="BG156" s="276"/>
      <c r="BH156" s="276"/>
      <c r="BI156" s="276"/>
      <c r="BJ156" s="276"/>
      <c r="BK156" s="276"/>
      <c r="BL156" s="276"/>
      <c r="BM156" s="276"/>
    </row>
    <row r="157" spans="2:65" s="1" customFormat="1" ht="24.15" customHeight="1" x14ac:dyDescent="0.2">
      <c r="B157" s="120"/>
      <c r="C157" s="121" t="s">
        <v>440</v>
      </c>
      <c r="D157" s="121" t="s">
        <v>179</v>
      </c>
      <c r="E157" s="122" t="s">
        <v>1313</v>
      </c>
      <c r="F157" s="123" t="s">
        <v>1314</v>
      </c>
      <c r="G157" s="124" t="s">
        <v>387</v>
      </c>
      <c r="H157" s="125">
        <v>16</v>
      </c>
      <c r="I157" s="126"/>
      <c r="J157" s="127">
        <f t="shared" ref="J157:J166" si="20">ROUND(I157*H157,2)</f>
        <v>0</v>
      </c>
      <c r="K157" s="123" t="s">
        <v>1220</v>
      </c>
      <c r="L157" s="28"/>
      <c r="M157" s="128" t="s">
        <v>3</v>
      </c>
      <c r="N157" s="129" t="s">
        <v>46</v>
      </c>
      <c r="O157" s="276"/>
      <c r="P157" s="130">
        <f t="shared" ref="P157:P166" si="21">O157*H157</f>
        <v>0</v>
      </c>
      <c r="Q157" s="130">
        <v>0</v>
      </c>
      <c r="R157" s="130">
        <f t="shared" ref="R157:R166" si="22">Q157*H157</f>
        <v>0</v>
      </c>
      <c r="S157" s="130">
        <v>0</v>
      </c>
      <c r="T157" s="131">
        <f t="shared" ref="T157:T166" si="23">S157*H157</f>
        <v>0</v>
      </c>
      <c r="U157" s="276"/>
      <c r="V157" s="276"/>
      <c r="W157" s="276"/>
      <c r="X157" s="276"/>
      <c r="Y157" s="276"/>
      <c r="Z157" s="276"/>
      <c r="AA157" s="276"/>
      <c r="AB157" s="276"/>
      <c r="AC157" s="276"/>
      <c r="AD157" s="276"/>
      <c r="AE157" s="276"/>
      <c r="AF157" s="276"/>
      <c r="AG157" s="276"/>
      <c r="AH157" s="276"/>
      <c r="AI157" s="276"/>
      <c r="AJ157" s="276"/>
      <c r="AK157" s="276"/>
      <c r="AL157" s="276"/>
      <c r="AM157" s="276"/>
      <c r="AN157" s="276"/>
      <c r="AO157" s="276"/>
      <c r="AP157" s="276"/>
      <c r="AQ157" s="276"/>
      <c r="AR157" s="132" t="s">
        <v>284</v>
      </c>
      <c r="AS157" s="276"/>
      <c r="AT157" s="132" t="s">
        <v>179</v>
      </c>
      <c r="AU157" s="132" t="s">
        <v>83</v>
      </c>
      <c r="AV157" s="276"/>
      <c r="AW157" s="276"/>
      <c r="AX157" s="276"/>
      <c r="AY157" s="17" t="s">
        <v>177</v>
      </c>
      <c r="AZ157" s="276"/>
      <c r="BA157" s="276"/>
      <c r="BB157" s="276"/>
      <c r="BC157" s="276"/>
      <c r="BD157" s="276"/>
      <c r="BE157" s="133">
        <f t="shared" ref="BE157:BE166" si="24">IF(N157="základní",J157,0)</f>
        <v>0</v>
      </c>
      <c r="BF157" s="133">
        <f t="shared" ref="BF157:BF166" si="25">IF(N157="snížená",J157,0)</f>
        <v>0</v>
      </c>
      <c r="BG157" s="133">
        <f t="shared" ref="BG157:BG166" si="26">IF(N157="zákl. přenesená",J157,0)</f>
        <v>0</v>
      </c>
      <c r="BH157" s="133">
        <f t="shared" ref="BH157:BH166" si="27">IF(N157="sníž. přenesená",J157,0)</f>
        <v>0</v>
      </c>
      <c r="BI157" s="133">
        <f t="shared" ref="BI157:BI166" si="28">IF(N157="nulová",J157,0)</f>
        <v>0</v>
      </c>
      <c r="BJ157" s="17" t="s">
        <v>83</v>
      </c>
      <c r="BK157" s="133">
        <f t="shared" ref="BK157:BK166" si="29">ROUND(I157*H157,2)</f>
        <v>0</v>
      </c>
      <c r="BL157" s="17" t="s">
        <v>284</v>
      </c>
      <c r="BM157" s="132" t="s">
        <v>697</v>
      </c>
    </row>
    <row r="158" spans="2:65" s="1" customFormat="1" ht="24.15" customHeight="1" x14ac:dyDescent="0.2">
      <c r="B158" s="120"/>
      <c r="C158" s="121" t="s">
        <v>445</v>
      </c>
      <c r="D158" s="121" t="s">
        <v>179</v>
      </c>
      <c r="E158" s="122" t="s">
        <v>1315</v>
      </c>
      <c r="F158" s="123" t="s">
        <v>1316</v>
      </c>
      <c r="G158" s="124" t="s">
        <v>387</v>
      </c>
      <c r="H158" s="125">
        <v>3</v>
      </c>
      <c r="I158" s="126"/>
      <c r="J158" s="127">
        <f t="shared" si="20"/>
        <v>0</v>
      </c>
      <c r="K158" s="123" t="s">
        <v>1220</v>
      </c>
      <c r="L158" s="28"/>
      <c r="M158" s="128" t="s">
        <v>3</v>
      </c>
      <c r="N158" s="129" t="s">
        <v>46</v>
      </c>
      <c r="O158" s="276"/>
      <c r="P158" s="130">
        <f t="shared" si="21"/>
        <v>0</v>
      </c>
      <c r="Q158" s="130">
        <v>0</v>
      </c>
      <c r="R158" s="130">
        <f t="shared" si="22"/>
        <v>0</v>
      </c>
      <c r="S158" s="130">
        <v>0</v>
      </c>
      <c r="T158" s="131">
        <f t="shared" si="23"/>
        <v>0</v>
      </c>
      <c r="U158" s="276"/>
      <c r="V158" s="276"/>
      <c r="W158" s="276"/>
      <c r="X158" s="276"/>
      <c r="Y158" s="276"/>
      <c r="Z158" s="276"/>
      <c r="AA158" s="276"/>
      <c r="AB158" s="276"/>
      <c r="AC158" s="276"/>
      <c r="AD158" s="276"/>
      <c r="AE158" s="276"/>
      <c r="AF158" s="276"/>
      <c r="AG158" s="276"/>
      <c r="AH158" s="276"/>
      <c r="AI158" s="276"/>
      <c r="AJ158" s="276"/>
      <c r="AK158" s="276"/>
      <c r="AL158" s="276"/>
      <c r="AM158" s="276"/>
      <c r="AN158" s="276"/>
      <c r="AO158" s="276"/>
      <c r="AP158" s="276"/>
      <c r="AQ158" s="276"/>
      <c r="AR158" s="132" t="s">
        <v>284</v>
      </c>
      <c r="AS158" s="276"/>
      <c r="AT158" s="132" t="s">
        <v>179</v>
      </c>
      <c r="AU158" s="132" t="s">
        <v>83</v>
      </c>
      <c r="AV158" s="276"/>
      <c r="AW158" s="276"/>
      <c r="AX158" s="276"/>
      <c r="AY158" s="17" t="s">
        <v>177</v>
      </c>
      <c r="AZ158" s="276"/>
      <c r="BA158" s="276"/>
      <c r="BB158" s="276"/>
      <c r="BC158" s="276"/>
      <c r="BD158" s="276"/>
      <c r="BE158" s="133">
        <f t="shared" si="24"/>
        <v>0</v>
      </c>
      <c r="BF158" s="133">
        <f t="shared" si="25"/>
        <v>0</v>
      </c>
      <c r="BG158" s="133">
        <f t="shared" si="26"/>
        <v>0</v>
      </c>
      <c r="BH158" s="133">
        <f t="shared" si="27"/>
        <v>0</v>
      </c>
      <c r="BI158" s="133">
        <f t="shared" si="28"/>
        <v>0</v>
      </c>
      <c r="BJ158" s="17" t="s">
        <v>83</v>
      </c>
      <c r="BK158" s="133">
        <f t="shared" si="29"/>
        <v>0</v>
      </c>
      <c r="BL158" s="17" t="s">
        <v>284</v>
      </c>
      <c r="BM158" s="132" t="s">
        <v>709</v>
      </c>
    </row>
    <row r="159" spans="2:65" s="1" customFormat="1" ht="16.5" customHeight="1" x14ac:dyDescent="0.2">
      <c r="B159" s="120"/>
      <c r="C159" s="121" t="s">
        <v>452</v>
      </c>
      <c r="D159" s="121" t="s">
        <v>179</v>
      </c>
      <c r="E159" s="122" t="s">
        <v>1317</v>
      </c>
      <c r="F159" s="123" t="s">
        <v>1318</v>
      </c>
      <c r="G159" s="124" t="s">
        <v>328</v>
      </c>
      <c r="H159" s="125">
        <v>257.89999999999998</v>
      </c>
      <c r="I159" s="126"/>
      <c r="J159" s="127">
        <f t="shared" si="20"/>
        <v>0</v>
      </c>
      <c r="K159" s="123" t="s">
        <v>1220</v>
      </c>
      <c r="L159" s="28"/>
      <c r="M159" s="128" t="s">
        <v>3</v>
      </c>
      <c r="N159" s="129" t="s">
        <v>46</v>
      </c>
      <c r="O159" s="276"/>
      <c r="P159" s="130">
        <f t="shared" si="21"/>
        <v>0</v>
      </c>
      <c r="Q159" s="130">
        <v>0</v>
      </c>
      <c r="R159" s="130">
        <f t="shared" si="22"/>
        <v>0</v>
      </c>
      <c r="S159" s="130">
        <v>0</v>
      </c>
      <c r="T159" s="131">
        <f t="shared" si="23"/>
        <v>0</v>
      </c>
      <c r="U159" s="276"/>
      <c r="V159" s="276"/>
      <c r="W159" s="276"/>
      <c r="X159" s="276"/>
      <c r="Y159" s="276"/>
      <c r="Z159" s="276"/>
      <c r="AA159" s="276"/>
      <c r="AB159" s="276"/>
      <c r="AC159" s="276"/>
      <c r="AD159" s="276"/>
      <c r="AE159" s="276"/>
      <c r="AF159" s="276"/>
      <c r="AG159" s="276"/>
      <c r="AH159" s="276"/>
      <c r="AI159" s="276"/>
      <c r="AJ159" s="276"/>
      <c r="AK159" s="276"/>
      <c r="AL159" s="276"/>
      <c r="AM159" s="276"/>
      <c r="AN159" s="276"/>
      <c r="AO159" s="276"/>
      <c r="AP159" s="276"/>
      <c r="AQ159" s="276"/>
      <c r="AR159" s="132" t="s">
        <v>284</v>
      </c>
      <c r="AS159" s="276"/>
      <c r="AT159" s="132" t="s">
        <v>179</v>
      </c>
      <c r="AU159" s="132" t="s">
        <v>83</v>
      </c>
      <c r="AV159" s="276"/>
      <c r="AW159" s="276"/>
      <c r="AX159" s="276"/>
      <c r="AY159" s="17" t="s">
        <v>177</v>
      </c>
      <c r="AZ159" s="276"/>
      <c r="BA159" s="276"/>
      <c r="BB159" s="276"/>
      <c r="BC159" s="276"/>
      <c r="BD159" s="276"/>
      <c r="BE159" s="133">
        <f t="shared" si="24"/>
        <v>0</v>
      </c>
      <c r="BF159" s="133">
        <f t="shared" si="25"/>
        <v>0</v>
      </c>
      <c r="BG159" s="133">
        <f t="shared" si="26"/>
        <v>0</v>
      </c>
      <c r="BH159" s="133">
        <f t="shared" si="27"/>
        <v>0</v>
      </c>
      <c r="BI159" s="133">
        <f t="shared" si="28"/>
        <v>0</v>
      </c>
      <c r="BJ159" s="17" t="s">
        <v>83</v>
      </c>
      <c r="BK159" s="133">
        <f t="shared" si="29"/>
        <v>0</v>
      </c>
      <c r="BL159" s="17" t="s">
        <v>284</v>
      </c>
      <c r="BM159" s="132" t="s">
        <v>721</v>
      </c>
    </row>
    <row r="160" spans="2:65" s="1" customFormat="1" ht="21.75" customHeight="1" x14ac:dyDescent="0.2">
      <c r="B160" s="120"/>
      <c r="C160" s="121" t="s">
        <v>461</v>
      </c>
      <c r="D160" s="121" t="s">
        <v>179</v>
      </c>
      <c r="E160" s="122" t="s">
        <v>1319</v>
      </c>
      <c r="F160" s="123" t="s">
        <v>1320</v>
      </c>
      <c r="G160" s="124" t="s">
        <v>328</v>
      </c>
      <c r="H160" s="125">
        <v>257.89999999999998</v>
      </c>
      <c r="I160" s="126"/>
      <c r="J160" s="127">
        <f t="shared" si="20"/>
        <v>0</v>
      </c>
      <c r="K160" s="123" t="s">
        <v>1220</v>
      </c>
      <c r="L160" s="28"/>
      <c r="M160" s="128" t="s">
        <v>3</v>
      </c>
      <c r="N160" s="129" t="s">
        <v>46</v>
      </c>
      <c r="O160" s="276"/>
      <c r="P160" s="130">
        <f t="shared" si="21"/>
        <v>0</v>
      </c>
      <c r="Q160" s="130">
        <v>0</v>
      </c>
      <c r="R160" s="130">
        <f t="shared" si="22"/>
        <v>0</v>
      </c>
      <c r="S160" s="130">
        <v>0</v>
      </c>
      <c r="T160" s="131">
        <f t="shared" si="23"/>
        <v>0</v>
      </c>
      <c r="U160" s="276"/>
      <c r="V160" s="276"/>
      <c r="W160" s="276"/>
      <c r="X160" s="276"/>
      <c r="Y160" s="276"/>
      <c r="Z160" s="276"/>
      <c r="AA160" s="276"/>
      <c r="AB160" s="276"/>
      <c r="AC160" s="276"/>
      <c r="AD160" s="276"/>
      <c r="AE160" s="276"/>
      <c r="AF160" s="276"/>
      <c r="AG160" s="276"/>
      <c r="AH160" s="276"/>
      <c r="AI160" s="276"/>
      <c r="AJ160" s="276"/>
      <c r="AK160" s="276"/>
      <c r="AL160" s="276"/>
      <c r="AM160" s="276"/>
      <c r="AN160" s="276"/>
      <c r="AO160" s="276"/>
      <c r="AP160" s="276"/>
      <c r="AQ160" s="276"/>
      <c r="AR160" s="132" t="s">
        <v>284</v>
      </c>
      <c r="AS160" s="276"/>
      <c r="AT160" s="132" t="s">
        <v>179</v>
      </c>
      <c r="AU160" s="132" t="s">
        <v>83</v>
      </c>
      <c r="AV160" s="276"/>
      <c r="AW160" s="276"/>
      <c r="AX160" s="276"/>
      <c r="AY160" s="17" t="s">
        <v>177</v>
      </c>
      <c r="AZ160" s="276"/>
      <c r="BA160" s="276"/>
      <c r="BB160" s="276"/>
      <c r="BC160" s="276"/>
      <c r="BD160" s="276"/>
      <c r="BE160" s="133">
        <f t="shared" si="24"/>
        <v>0</v>
      </c>
      <c r="BF160" s="133">
        <f t="shared" si="25"/>
        <v>0</v>
      </c>
      <c r="BG160" s="133">
        <f t="shared" si="26"/>
        <v>0</v>
      </c>
      <c r="BH160" s="133">
        <f t="shared" si="27"/>
        <v>0</v>
      </c>
      <c r="BI160" s="133">
        <f t="shared" si="28"/>
        <v>0</v>
      </c>
      <c r="BJ160" s="17" t="s">
        <v>83</v>
      </c>
      <c r="BK160" s="133">
        <f t="shared" si="29"/>
        <v>0</v>
      </c>
      <c r="BL160" s="17" t="s">
        <v>284</v>
      </c>
      <c r="BM160" s="132" t="s">
        <v>729</v>
      </c>
    </row>
    <row r="161" spans="2:65" s="1" customFormat="1" ht="24.15" customHeight="1" x14ac:dyDescent="0.2">
      <c r="B161" s="120"/>
      <c r="C161" s="121" t="s">
        <v>467</v>
      </c>
      <c r="D161" s="121" t="s">
        <v>179</v>
      </c>
      <c r="E161" s="122" t="s">
        <v>1321</v>
      </c>
      <c r="F161" s="123" t="s">
        <v>1322</v>
      </c>
      <c r="G161" s="124" t="s">
        <v>387</v>
      </c>
      <c r="H161" s="125">
        <v>43</v>
      </c>
      <c r="I161" s="126"/>
      <c r="J161" s="127">
        <f t="shared" si="20"/>
        <v>0</v>
      </c>
      <c r="K161" s="123" t="s">
        <v>1220</v>
      </c>
      <c r="L161" s="28"/>
      <c r="M161" s="128" t="s">
        <v>3</v>
      </c>
      <c r="N161" s="129" t="s">
        <v>46</v>
      </c>
      <c r="O161" s="276"/>
      <c r="P161" s="130">
        <f t="shared" si="21"/>
        <v>0</v>
      </c>
      <c r="Q161" s="130">
        <v>2.3255813953488401E-4</v>
      </c>
      <c r="R161" s="130">
        <f t="shared" si="22"/>
        <v>1.0000000000000012E-2</v>
      </c>
      <c r="S161" s="130">
        <v>0</v>
      </c>
      <c r="T161" s="131">
        <f t="shared" si="23"/>
        <v>0</v>
      </c>
      <c r="U161" s="276"/>
      <c r="V161" s="276"/>
      <c r="W161" s="276"/>
      <c r="X161" s="276"/>
      <c r="Y161" s="276"/>
      <c r="Z161" s="276"/>
      <c r="AA161" s="276"/>
      <c r="AB161" s="276"/>
      <c r="AC161" s="276"/>
      <c r="AD161" s="276"/>
      <c r="AE161" s="276"/>
      <c r="AF161" s="276"/>
      <c r="AG161" s="276"/>
      <c r="AH161" s="276"/>
      <c r="AI161" s="276"/>
      <c r="AJ161" s="276"/>
      <c r="AK161" s="276"/>
      <c r="AL161" s="276"/>
      <c r="AM161" s="276"/>
      <c r="AN161" s="276"/>
      <c r="AO161" s="276"/>
      <c r="AP161" s="276"/>
      <c r="AQ161" s="276"/>
      <c r="AR161" s="132" t="s">
        <v>284</v>
      </c>
      <c r="AS161" s="276"/>
      <c r="AT161" s="132" t="s">
        <v>179</v>
      </c>
      <c r="AU161" s="132" t="s">
        <v>83</v>
      </c>
      <c r="AV161" s="276"/>
      <c r="AW161" s="276"/>
      <c r="AX161" s="276"/>
      <c r="AY161" s="17" t="s">
        <v>177</v>
      </c>
      <c r="AZ161" s="276"/>
      <c r="BA161" s="276"/>
      <c r="BB161" s="276"/>
      <c r="BC161" s="276"/>
      <c r="BD161" s="276"/>
      <c r="BE161" s="133">
        <f t="shared" si="24"/>
        <v>0</v>
      </c>
      <c r="BF161" s="133">
        <f t="shared" si="25"/>
        <v>0</v>
      </c>
      <c r="BG161" s="133">
        <f t="shared" si="26"/>
        <v>0</v>
      </c>
      <c r="BH161" s="133">
        <f t="shared" si="27"/>
        <v>0</v>
      </c>
      <c r="BI161" s="133">
        <f t="shared" si="28"/>
        <v>0</v>
      </c>
      <c r="BJ161" s="17" t="s">
        <v>83</v>
      </c>
      <c r="BK161" s="133">
        <f t="shared" si="29"/>
        <v>0</v>
      </c>
      <c r="BL161" s="17" t="s">
        <v>284</v>
      </c>
      <c r="BM161" s="132" t="s">
        <v>740</v>
      </c>
    </row>
    <row r="162" spans="2:65" s="1" customFormat="1" ht="24.15" customHeight="1" x14ac:dyDescent="0.2">
      <c r="B162" s="120"/>
      <c r="C162" s="121" t="s">
        <v>478</v>
      </c>
      <c r="D162" s="121" t="s">
        <v>179</v>
      </c>
      <c r="E162" s="122" t="s">
        <v>1323</v>
      </c>
      <c r="F162" s="123" t="s">
        <v>1324</v>
      </c>
      <c r="G162" s="124" t="s">
        <v>387</v>
      </c>
      <c r="H162" s="125">
        <v>1</v>
      </c>
      <c r="I162" s="126"/>
      <c r="J162" s="127">
        <f t="shared" si="20"/>
        <v>0</v>
      </c>
      <c r="K162" s="123" t="s">
        <v>1220</v>
      </c>
      <c r="L162" s="28"/>
      <c r="M162" s="128" t="s">
        <v>3</v>
      </c>
      <c r="N162" s="129" t="s">
        <v>46</v>
      </c>
      <c r="O162" s="276"/>
      <c r="P162" s="130">
        <f t="shared" si="21"/>
        <v>0</v>
      </c>
      <c r="Q162" s="130">
        <v>0</v>
      </c>
      <c r="R162" s="130">
        <f t="shared" si="22"/>
        <v>0</v>
      </c>
      <c r="S162" s="130">
        <v>0</v>
      </c>
      <c r="T162" s="131">
        <f t="shared" si="23"/>
        <v>0</v>
      </c>
      <c r="U162" s="276"/>
      <c r="V162" s="276"/>
      <c r="W162" s="276"/>
      <c r="X162" s="276"/>
      <c r="Y162" s="276"/>
      <c r="Z162" s="276"/>
      <c r="AA162" s="276"/>
      <c r="AB162" s="276"/>
      <c r="AC162" s="276"/>
      <c r="AD162" s="276"/>
      <c r="AE162" s="276"/>
      <c r="AF162" s="276"/>
      <c r="AG162" s="276"/>
      <c r="AH162" s="276"/>
      <c r="AI162" s="276"/>
      <c r="AJ162" s="276"/>
      <c r="AK162" s="276"/>
      <c r="AL162" s="276"/>
      <c r="AM162" s="276"/>
      <c r="AN162" s="276"/>
      <c r="AO162" s="276"/>
      <c r="AP162" s="276"/>
      <c r="AQ162" s="276"/>
      <c r="AR162" s="132" t="s">
        <v>284</v>
      </c>
      <c r="AS162" s="276"/>
      <c r="AT162" s="132" t="s">
        <v>179</v>
      </c>
      <c r="AU162" s="132" t="s">
        <v>83</v>
      </c>
      <c r="AV162" s="276"/>
      <c r="AW162" s="276"/>
      <c r="AX162" s="276"/>
      <c r="AY162" s="17" t="s">
        <v>177</v>
      </c>
      <c r="AZ162" s="276"/>
      <c r="BA162" s="276"/>
      <c r="BB162" s="276"/>
      <c r="BC162" s="276"/>
      <c r="BD162" s="276"/>
      <c r="BE162" s="133">
        <f t="shared" si="24"/>
        <v>0</v>
      </c>
      <c r="BF162" s="133">
        <f t="shared" si="25"/>
        <v>0</v>
      </c>
      <c r="BG162" s="133">
        <f t="shared" si="26"/>
        <v>0</v>
      </c>
      <c r="BH162" s="133">
        <f t="shared" si="27"/>
        <v>0</v>
      </c>
      <c r="BI162" s="133">
        <f t="shared" si="28"/>
        <v>0</v>
      </c>
      <c r="BJ162" s="17" t="s">
        <v>83</v>
      </c>
      <c r="BK162" s="133">
        <f t="shared" si="29"/>
        <v>0</v>
      </c>
      <c r="BL162" s="17" t="s">
        <v>284</v>
      </c>
      <c r="BM162" s="132" t="s">
        <v>751</v>
      </c>
    </row>
    <row r="163" spans="2:65" s="1" customFormat="1" ht="24.15" customHeight="1" x14ac:dyDescent="0.2">
      <c r="B163" s="120"/>
      <c r="C163" s="121" t="s">
        <v>570</v>
      </c>
      <c r="D163" s="121" t="s">
        <v>179</v>
      </c>
      <c r="E163" s="122" t="s">
        <v>1325</v>
      </c>
      <c r="F163" s="123" t="s">
        <v>1326</v>
      </c>
      <c r="G163" s="124" t="s">
        <v>1327</v>
      </c>
      <c r="H163" s="125">
        <v>1</v>
      </c>
      <c r="I163" s="126"/>
      <c r="J163" s="127">
        <f t="shared" si="20"/>
        <v>0</v>
      </c>
      <c r="K163" s="123" t="s">
        <v>338</v>
      </c>
      <c r="L163" s="28"/>
      <c r="M163" s="128" t="s">
        <v>3</v>
      </c>
      <c r="N163" s="129" t="s">
        <v>46</v>
      </c>
      <c r="O163" s="276"/>
      <c r="P163" s="130">
        <f t="shared" si="21"/>
        <v>0</v>
      </c>
      <c r="Q163" s="130">
        <v>0</v>
      </c>
      <c r="R163" s="130">
        <f t="shared" si="22"/>
        <v>0</v>
      </c>
      <c r="S163" s="130">
        <v>0</v>
      </c>
      <c r="T163" s="131">
        <f t="shared" si="23"/>
        <v>0</v>
      </c>
      <c r="U163" s="276"/>
      <c r="V163" s="276"/>
      <c r="W163" s="276"/>
      <c r="X163" s="276"/>
      <c r="Y163" s="276"/>
      <c r="Z163" s="276"/>
      <c r="AA163" s="276"/>
      <c r="AB163" s="276"/>
      <c r="AC163" s="276"/>
      <c r="AD163" s="276"/>
      <c r="AE163" s="276"/>
      <c r="AF163" s="276"/>
      <c r="AG163" s="276"/>
      <c r="AH163" s="276"/>
      <c r="AI163" s="276"/>
      <c r="AJ163" s="276"/>
      <c r="AK163" s="276"/>
      <c r="AL163" s="276"/>
      <c r="AM163" s="276"/>
      <c r="AN163" s="276"/>
      <c r="AO163" s="276"/>
      <c r="AP163" s="276"/>
      <c r="AQ163" s="276"/>
      <c r="AR163" s="132" t="s">
        <v>284</v>
      </c>
      <c r="AS163" s="276"/>
      <c r="AT163" s="132" t="s">
        <v>179</v>
      </c>
      <c r="AU163" s="132" t="s">
        <v>83</v>
      </c>
      <c r="AV163" s="276"/>
      <c r="AW163" s="276"/>
      <c r="AX163" s="276"/>
      <c r="AY163" s="17" t="s">
        <v>177</v>
      </c>
      <c r="AZ163" s="276"/>
      <c r="BA163" s="276"/>
      <c r="BB163" s="276"/>
      <c r="BC163" s="276"/>
      <c r="BD163" s="276"/>
      <c r="BE163" s="133">
        <f t="shared" si="24"/>
        <v>0</v>
      </c>
      <c r="BF163" s="133">
        <f t="shared" si="25"/>
        <v>0</v>
      </c>
      <c r="BG163" s="133">
        <f t="shared" si="26"/>
        <v>0</v>
      </c>
      <c r="BH163" s="133">
        <f t="shared" si="27"/>
        <v>0</v>
      </c>
      <c r="BI163" s="133">
        <f t="shared" si="28"/>
        <v>0</v>
      </c>
      <c r="BJ163" s="17" t="s">
        <v>83</v>
      </c>
      <c r="BK163" s="133">
        <f t="shared" si="29"/>
        <v>0</v>
      </c>
      <c r="BL163" s="17" t="s">
        <v>284</v>
      </c>
      <c r="BM163" s="132" t="s">
        <v>1328</v>
      </c>
    </row>
    <row r="164" spans="2:65" s="1" customFormat="1" ht="24.15" customHeight="1" x14ac:dyDescent="0.2">
      <c r="B164" s="120"/>
      <c r="C164" s="121" t="s">
        <v>483</v>
      </c>
      <c r="D164" s="121" t="s">
        <v>179</v>
      </c>
      <c r="E164" s="122" t="s">
        <v>1329</v>
      </c>
      <c r="F164" s="123" t="s">
        <v>1330</v>
      </c>
      <c r="G164" s="124" t="s">
        <v>387</v>
      </c>
      <c r="H164" s="125">
        <v>7</v>
      </c>
      <c r="I164" s="126"/>
      <c r="J164" s="127">
        <f t="shared" si="20"/>
        <v>0</v>
      </c>
      <c r="K164" s="123" t="s">
        <v>1220</v>
      </c>
      <c r="L164" s="28"/>
      <c r="M164" s="128" t="s">
        <v>3</v>
      </c>
      <c r="N164" s="129" t="s">
        <v>46</v>
      </c>
      <c r="O164" s="276"/>
      <c r="P164" s="130">
        <f t="shared" si="21"/>
        <v>0</v>
      </c>
      <c r="Q164" s="130">
        <v>0</v>
      </c>
      <c r="R164" s="130">
        <f t="shared" si="22"/>
        <v>0</v>
      </c>
      <c r="S164" s="130">
        <v>0</v>
      </c>
      <c r="T164" s="131">
        <f t="shared" si="23"/>
        <v>0</v>
      </c>
      <c r="U164" s="276"/>
      <c r="V164" s="276"/>
      <c r="W164" s="276"/>
      <c r="X164" s="276"/>
      <c r="Y164" s="276"/>
      <c r="Z164" s="276"/>
      <c r="AA164" s="276"/>
      <c r="AB164" s="276"/>
      <c r="AC164" s="276"/>
      <c r="AD164" s="276"/>
      <c r="AE164" s="276"/>
      <c r="AF164" s="276"/>
      <c r="AG164" s="276"/>
      <c r="AH164" s="276"/>
      <c r="AI164" s="276"/>
      <c r="AJ164" s="276"/>
      <c r="AK164" s="276"/>
      <c r="AL164" s="276"/>
      <c r="AM164" s="276"/>
      <c r="AN164" s="276"/>
      <c r="AO164" s="276"/>
      <c r="AP164" s="276"/>
      <c r="AQ164" s="276"/>
      <c r="AR164" s="132" t="s">
        <v>284</v>
      </c>
      <c r="AS164" s="276"/>
      <c r="AT164" s="132" t="s">
        <v>179</v>
      </c>
      <c r="AU164" s="132" t="s">
        <v>83</v>
      </c>
      <c r="AV164" s="276"/>
      <c r="AW164" s="276"/>
      <c r="AX164" s="276"/>
      <c r="AY164" s="17" t="s">
        <v>177</v>
      </c>
      <c r="AZ164" s="276"/>
      <c r="BA164" s="276"/>
      <c r="BB164" s="276"/>
      <c r="BC164" s="276"/>
      <c r="BD164" s="276"/>
      <c r="BE164" s="133">
        <f t="shared" si="24"/>
        <v>0</v>
      </c>
      <c r="BF164" s="133">
        <f t="shared" si="25"/>
        <v>0</v>
      </c>
      <c r="BG164" s="133">
        <f t="shared" si="26"/>
        <v>0</v>
      </c>
      <c r="BH164" s="133">
        <f t="shared" si="27"/>
        <v>0</v>
      </c>
      <c r="BI164" s="133">
        <f t="shared" si="28"/>
        <v>0</v>
      </c>
      <c r="BJ164" s="17" t="s">
        <v>83</v>
      </c>
      <c r="BK164" s="133">
        <f t="shared" si="29"/>
        <v>0</v>
      </c>
      <c r="BL164" s="17" t="s">
        <v>284</v>
      </c>
      <c r="BM164" s="132" t="s">
        <v>765</v>
      </c>
    </row>
    <row r="165" spans="2:65" s="1" customFormat="1" ht="66.75" customHeight="1" x14ac:dyDescent="0.2">
      <c r="B165" s="120"/>
      <c r="C165" s="121" t="s">
        <v>488</v>
      </c>
      <c r="D165" s="121" t="s">
        <v>179</v>
      </c>
      <c r="E165" s="122" t="s">
        <v>1331</v>
      </c>
      <c r="F165" s="123" t="s">
        <v>1332</v>
      </c>
      <c r="G165" s="124" t="s">
        <v>328</v>
      </c>
      <c r="H165" s="125">
        <v>106</v>
      </c>
      <c r="I165" s="126"/>
      <c r="J165" s="127">
        <f t="shared" si="20"/>
        <v>0</v>
      </c>
      <c r="K165" s="123" t="s">
        <v>1220</v>
      </c>
      <c r="L165" s="28"/>
      <c r="M165" s="128" t="s">
        <v>3</v>
      </c>
      <c r="N165" s="129" t="s">
        <v>46</v>
      </c>
      <c r="O165" s="276"/>
      <c r="P165" s="130">
        <f t="shared" si="21"/>
        <v>0</v>
      </c>
      <c r="Q165" s="130">
        <v>2.8301886792452799E-4</v>
      </c>
      <c r="R165" s="130">
        <f t="shared" si="22"/>
        <v>2.9999999999999968E-2</v>
      </c>
      <c r="S165" s="130">
        <v>0</v>
      </c>
      <c r="T165" s="131">
        <f t="shared" si="23"/>
        <v>0</v>
      </c>
      <c r="U165" s="276"/>
      <c r="V165" s="276"/>
      <c r="W165" s="276"/>
      <c r="X165" s="276"/>
      <c r="Y165" s="276"/>
      <c r="Z165" s="276"/>
      <c r="AA165" s="276"/>
      <c r="AB165" s="276"/>
      <c r="AC165" s="276"/>
      <c r="AD165" s="276"/>
      <c r="AE165" s="276"/>
      <c r="AF165" s="276"/>
      <c r="AG165" s="276"/>
      <c r="AH165" s="276"/>
      <c r="AI165" s="276"/>
      <c r="AJ165" s="276"/>
      <c r="AK165" s="276"/>
      <c r="AL165" s="276"/>
      <c r="AM165" s="276"/>
      <c r="AN165" s="276"/>
      <c r="AO165" s="276"/>
      <c r="AP165" s="276"/>
      <c r="AQ165" s="276"/>
      <c r="AR165" s="132" t="s">
        <v>284</v>
      </c>
      <c r="AS165" s="276"/>
      <c r="AT165" s="132" t="s">
        <v>179</v>
      </c>
      <c r="AU165" s="132" t="s">
        <v>83</v>
      </c>
      <c r="AV165" s="276"/>
      <c r="AW165" s="276"/>
      <c r="AX165" s="276"/>
      <c r="AY165" s="17" t="s">
        <v>177</v>
      </c>
      <c r="AZ165" s="276"/>
      <c r="BA165" s="276"/>
      <c r="BB165" s="276"/>
      <c r="BC165" s="276"/>
      <c r="BD165" s="276"/>
      <c r="BE165" s="133">
        <f t="shared" si="24"/>
        <v>0</v>
      </c>
      <c r="BF165" s="133">
        <f t="shared" si="25"/>
        <v>0</v>
      </c>
      <c r="BG165" s="133">
        <f t="shared" si="26"/>
        <v>0</v>
      </c>
      <c r="BH165" s="133">
        <f t="shared" si="27"/>
        <v>0</v>
      </c>
      <c r="BI165" s="133">
        <f t="shared" si="28"/>
        <v>0</v>
      </c>
      <c r="BJ165" s="17" t="s">
        <v>83</v>
      </c>
      <c r="BK165" s="133">
        <f t="shared" si="29"/>
        <v>0</v>
      </c>
      <c r="BL165" s="17" t="s">
        <v>284</v>
      </c>
      <c r="BM165" s="132" t="s">
        <v>777</v>
      </c>
    </row>
    <row r="166" spans="2:65" s="1" customFormat="1" ht="24.15" customHeight="1" x14ac:dyDescent="0.2">
      <c r="B166" s="120"/>
      <c r="C166" s="121" t="s">
        <v>497</v>
      </c>
      <c r="D166" s="121" t="s">
        <v>179</v>
      </c>
      <c r="E166" s="122" t="s">
        <v>1333</v>
      </c>
      <c r="F166" s="123" t="s">
        <v>1334</v>
      </c>
      <c r="G166" s="124" t="s">
        <v>227</v>
      </c>
      <c r="H166" s="125">
        <v>1.2529999999999999</v>
      </c>
      <c r="I166" s="126"/>
      <c r="J166" s="127">
        <f t="shared" si="20"/>
        <v>0</v>
      </c>
      <c r="K166" s="123" t="s">
        <v>1220</v>
      </c>
      <c r="L166" s="28"/>
      <c r="M166" s="128" t="s">
        <v>3</v>
      </c>
      <c r="N166" s="129" t="s">
        <v>46</v>
      </c>
      <c r="O166" s="276"/>
      <c r="P166" s="130">
        <f t="shared" si="21"/>
        <v>0</v>
      </c>
      <c r="Q166" s="130">
        <v>0</v>
      </c>
      <c r="R166" s="130">
        <f t="shared" si="22"/>
        <v>0</v>
      </c>
      <c r="S166" s="130">
        <v>0</v>
      </c>
      <c r="T166" s="131">
        <f t="shared" si="23"/>
        <v>0</v>
      </c>
      <c r="U166" s="276"/>
      <c r="V166" s="276"/>
      <c r="W166" s="276"/>
      <c r="X166" s="276"/>
      <c r="Y166" s="276"/>
      <c r="Z166" s="276"/>
      <c r="AA166" s="276"/>
      <c r="AB166" s="276"/>
      <c r="AC166" s="276"/>
      <c r="AD166" s="276"/>
      <c r="AE166" s="276"/>
      <c r="AF166" s="276"/>
      <c r="AG166" s="276"/>
      <c r="AH166" s="276"/>
      <c r="AI166" s="276"/>
      <c r="AJ166" s="276"/>
      <c r="AK166" s="276"/>
      <c r="AL166" s="276"/>
      <c r="AM166" s="276"/>
      <c r="AN166" s="276"/>
      <c r="AO166" s="276"/>
      <c r="AP166" s="276"/>
      <c r="AQ166" s="276"/>
      <c r="AR166" s="132" t="s">
        <v>284</v>
      </c>
      <c r="AS166" s="276"/>
      <c r="AT166" s="132" t="s">
        <v>179</v>
      </c>
      <c r="AU166" s="132" t="s">
        <v>83</v>
      </c>
      <c r="AV166" s="276"/>
      <c r="AW166" s="276"/>
      <c r="AX166" s="276"/>
      <c r="AY166" s="17" t="s">
        <v>177</v>
      </c>
      <c r="AZ166" s="276"/>
      <c r="BA166" s="276"/>
      <c r="BB166" s="276"/>
      <c r="BC166" s="276"/>
      <c r="BD166" s="276"/>
      <c r="BE166" s="133">
        <f t="shared" si="24"/>
        <v>0</v>
      </c>
      <c r="BF166" s="133">
        <f t="shared" si="25"/>
        <v>0</v>
      </c>
      <c r="BG166" s="133">
        <f t="shared" si="26"/>
        <v>0</v>
      </c>
      <c r="BH166" s="133">
        <f t="shared" si="27"/>
        <v>0</v>
      </c>
      <c r="BI166" s="133">
        <f t="shared" si="28"/>
        <v>0</v>
      </c>
      <c r="BJ166" s="17" t="s">
        <v>83</v>
      </c>
      <c r="BK166" s="133">
        <f t="shared" si="29"/>
        <v>0</v>
      </c>
      <c r="BL166" s="17" t="s">
        <v>284</v>
      </c>
      <c r="BM166" s="132" t="s">
        <v>790</v>
      </c>
    </row>
    <row r="167" spans="2:65" s="1" customFormat="1" ht="19.2" x14ac:dyDescent="0.2">
      <c r="B167" s="28"/>
      <c r="C167" s="276"/>
      <c r="D167" s="139" t="s">
        <v>1231</v>
      </c>
      <c r="E167" s="276"/>
      <c r="F167" s="172" t="s">
        <v>1335</v>
      </c>
      <c r="G167" s="276"/>
      <c r="H167" s="276"/>
      <c r="I167" s="136"/>
      <c r="J167" s="276"/>
      <c r="K167" s="276"/>
      <c r="L167" s="28"/>
      <c r="M167" s="137"/>
      <c r="N167" s="276"/>
      <c r="O167" s="276"/>
      <c r="P167" s="276"/>
      <c r="Q167" s="276"/>
      <c r="R167" s="276"/>
      <c r="S167" s="276"/>
      <c r="T167" s="44"/>
      <c r="U167" s="276"/>
      <c r="V167" s="276"/>
      <c r="W167" s="276"/>
      <c r="X167" s="276"/>
      <c r="Y167" s="276"/>
      <c r="Z167" s="276"/>
      <c r="AA167" s="276"/>
      <c r="AB167" s="276"/>
      <c r="AC167" s="276"/>
      <c r="AD167" s="276"/>
      <c r="AE167" s="276"/>
      <c r="AF167" s="276"/>
      <c r="AG167" s="276"/>
      <c r="AH167" s="276"/>
      <c r="AI167" s="276"/>
      <c r="AJ167" s="276"/>
      <c r="AK167" s="276"/>
      <c r="AL167" s="276"/>
      <c r="AM167" s="276"/>
      <c r="AN167" s="276"/>
      <c r="AO167" s="276"/>
      <c r="AP167" s="276"/>
      <c r="AQ167" s="276"/>
      <c r="AR167" s="276"/>
      <c r="AS167" s="276"/>
      <c r="AT167" s="17" t="s">
        <v>1231</v>
      </c>
      <c r="AU167" s="17" t="s">
        <v>83</v>
      </c>
      <c r="AV167" s="276"/>
      <c r="AW167" s="276"/>
      <c r="AX167" s="276"/>
      <c r="AY167" s="276"/>
      <c r="AZ167" s="276"/>
      <c r="BA167" s="276"/>
      <c r="BB167" s="276"/>
      <c r="BC167" s="276"/>
      <c r="BD167" s="276"/>
      <c r="BE167" s="276"/>
      <c r="BF167" s="276"/>
      <c r="BG167" s="276"/>
      <c r="BH167" s="276"/>
      <c r="BI167" s="276"/>
      <c r="BJ167" s="276"/>
      <c r="BK167" s="276"/>
      <c r="BL167" s="276"/>
      <c r="BM167" s="276"/>
    </row>
    <row r="168" spans="2:65" s="11" customFormat="1" ht="26.1" customHeight="1" x14ac:dyDescent="0.25">
      <c r="B168" s="108"/>
      <c r="D168" s="109" t="s">
        <v>74</v>
      </c>
      <c r="E168" s="110" t="s">
        <v>1336</v>
      </c>
      <c r="F168" s="110" t="s">
        <v>1337</v>
      </c>
      <c r="I168" s="111"/>
      <c r="J168" s="112">
        <f>BK168</f>
        <v>0</v>
      </c>
      <c r="L168" s="108"/>
      <c r="M168" s="113"/>
      <c r="P168" s="114">
        <f>P169+SUM(P170:P178)</f>
        <v>0</v>
      </c>
      <c r="R168" s="114">
        <f>R169+SUM(R170:R178)</f>
        <v>0.10000000000000021</v>
      </c>
      <c r="T168" s="115">
        <f>T169+SUM(T170:T178)</f>
        <v>0</v>
      </c>
      <c r="AR168" s="109" t="s">
        <v>86</v>
      </c>
      <c r="AT168" s="116" t="s">
        <v>74</v>
      </c>
      <c r="AU168" s="116" t="s">
        <v>75</v>
      </c>
      <c r="AY168" s="109" t="s">
        <v>177</v>
      </c>
      <c r="BK168" s="117">
        <f>BK169+SUM(BK170:BK178)</f>
        <v>0</v>
      </c>
    </row>
    <row r="169" spans="2:65" s="1" customFormat="1" ht="55.5" customHeight="1" x14ac:dyDescent="0.2">
      <c r="B169" s="120"/>
      <c r="C169" s="121" t="s">
        <v>503</v>
      </c>
      <c r="D169" s="121" t="s">
        <v>179</v>
      </c>
      <c r="E169" s="122" t="s">
        <v>1338</v>
      </c>
      <c r="F169" s="123" t="s">
        <v>1339</v>
      </c>
      <c r="G169" s="124" t="s">
        <v>387</v>
      </c>
      <c r="H169" s="125">
        <v>5</v>
      </c>
      <c r="I169" s="126"/>
      <c r="J169" s="127">
        <f t="shared" ref="J169:J176" si="30">ROUND(I169*H169,2)</f>
        <v>0</v>
      </c>
      <c r="K169" s="123" t="s">
        <v>1220</v>
      </c>
      <c r="L169" s="28"/>
      <c r="M169" s="128" t="s">
        <v>3</v>
      </c>
      <c r="N169" s="129" t="s">
        <v>46</v>
      </c>
      <c r="O169" s="276"/>
      <c r="P169" s="130">
        <f t="shared" ref="P169:P176" si="31">O169*H169</f>
        <v>0</v>
      </c>
      <c r="Q169" s="130">
        <v>0</v>
      </c>
      <c r="R169" s="130">
        <f t="shared" ref="R169:R176" si="32">Q169*H169</f>
        <v>0</v>
      </c>
      <c r="S169" s="130">
        <v>0</v>
      </c>
      <c r="T169" s="131">
        <f t="shared" ref="T169:T176" si="33">S169*H169</f>
        <v>0</v>
      </c>
      <c r="U169" s="276"/>
      <c r="V169" s="276"/>
      <c r="W169" s="276"/>
      <c r="X169" s="276"/>
      <c r="Y169" s="276"/>
      <c r="Z169" s="276"/>
      <c r="AA169" s="276"/>
      <c r="AB169" s="276"/>
      <c r="AC169" s="276"/>
      <c r="AD169" s="276"/>
      <c r="AE169" s="276"/>
      <c r="AF169" s="276"/>
      <c r="AG169" s="276"/>
      <c r="AH169" s="276"/>
      <c r="AI169" s="276"/>
      <c r="AJ169" s="276"/>
      <c r="AK169" s="276"/>
      <c r="AL169" s="276"/>
      <c r="AM169" s="276"/>
      <c r="AN169" s="276"/>
      <c r="AO169" s="276"/>
      <c r="AP169" s="276"/>
      <c r="AQ169" s="276"/>
      <c r="AR169" s="132" t="s">
        <v>284</v>
      </c>
      <c r="AS169" s="276"/>
      <c r="AT169" s="132" t="s">
        <v>179</v>
      </c>
      <c r="AU169" s="132" t="s">
        <v>83</v>
      </c>
      <c r="AV169" s="276"/>
      <c r="AW169" s="276"/>
      <c r="AX169" s="276"/>
      <c r="AY169" s="17" t="s">
        <v>177</v>
      </c>
      <c r="AZ169" s="276"/>
      <c r="BA169" s="276"/>
      <c r="BB169" s="276"/>
      <c r="BC169" s="276"/>
      <c r="BD169" s="276"/>
      <c r="BE169" s="133">
        <f t="shared" ref="BE169:BE176" si="34">IF(N169="základní",J169,0)</f>
        <v>0</v>
      </c>
      <c r="BF169" s="133">
        <f t="shared" ref="BF169:BF176" si="35">IF(N169="snížená",J169,0)</f>
        <v>0</v>
      </c>
      <c r="BG169" s="133">
        <f t="shared" ref="BG169:BG176" si="36">IF(N169="zákl. přenesená",J169,0)</f>
        <v>0</v>
      </c>
      <c r="BH169" s="133">
        <f t="shared" ref="BH169:BH176" si="37">IF(N169="sníž. přenesená",J169,0)</f>
        <v>0</v>
      </c>
      <c r="BI169" s="133">
        <f t="shared" ref="BI169:BI176" si="38">IF(N169="nulová",J169,0)</f>
        <v>0</v>
      </c>
      <c r="BJ169" s="17" t="s">
        <v>83</v>
      </c>
      <c r="BK169" s="133">
        <f t="shared" ref="BK169:BK176" si="39">ROUND(I169*H169,2)</f>
        <v>0</v>
      </c>
      <c r="BL169" s="17" t="s">
        <v>284</v>
      </c>
      <c r="BM169" s="132" t="s">
        <v>806</v>
      </c>
    </row>
    <row r="170" spans="2:65" s="1" customFormat="1" ht="24.15" customHeight="1" x14ac:dyDescent="0.2">
      <c r="B170" s="120"/>
      <c r="C170" s="121" t="s">
        <v>510</v>
      </c>
      <c r="D170" s="121" t="s">
        <v>179</v>
      </c>
      <c r="E170" s="122" t="s">
        <v>1340</v>
      </c>
      <c r="F170" s="123" t="s">
        <v>1341</v>
      </c>
      <c r="G170" s="124" t="s">
        <v>371</v>
      </c>
      <c r="H170" s="125">
        <v>6</v>
      </c>
      <c r="I170" s="126"/>
      <c r="J170" s="127">
        <f t="shared" si="30"/>
        <v>0</v>
      </c>
      <c r="K170" s="123" t="s">
        <v>1220</v>
      </c>
      <c r="L170" s="28"/>
      <c r="M170" s="128" t="s">
        <v>3</v>
      </c>
      <c r="N170" s="129" t="s">
        <v>46</v>
      </c>
      <c r="O170" s="276"/>
      <c r="P170" s="130">
        <f t="shared" si="31"/>
        <v>0</v>
      </c>
      <c r="Q170" s="130">
        <v>1.16666666666667E-2</v>
      </c>
      <c r="R170" s="130">
        <f t="shared" si="32"/>
        <v>7.0000000000000201E-2</v>
      </c>
      <c r="S170" s="130">
        <v>0</v>
      </c>
      <c r="T170" s="131">
        <f t="shared" si="33"/>
        <v>0</v>
      </c>
      <c r="U170" s="276"/>
      <c r="V170" s="276"/>
      <c r="W170" s="276"/>
      <c r="X170" s="276"/>
      <c r="Y170" s="276"/>
      <c r="Z170" s="276"/>
      <c r="AA170" s="276"/>
      <c r="AB170" s="276"/>
      <c r="AC170" s="276"/>
      <c r="AD170" s="276"/>
      <c r="AE170" s="276"/>
      <c r="AF170" s="276"/>
      <c r="AG170" s="276"/>
      <c r="AH170" s="276"/>
      <c r="AI170" s="276"/>
      <c r="AJ170" s="276"/>
      <c r="AK170" s="276"/>
      <c r="AL170" s="276"/>
      <c r="AM170" s="276"/>
      <c r="AN170" s="276"/>
      <c r="AO170" s="276"/>
      <c r="AP170" s="276"/>
      <c r="AQ170" s="276"/>
      <c r="AR170" s="132" t="s">
        <v>284</v>
      </c>
      <c r="AS170" s="276"/>
      <c r="AT170" s="132" t="s">
        <v>179</v>
      </c>
      <c r="AU170" s="132" t="s">
        <v>83</v>
      </c>
      <c r="AV170" s="276"/>
      <c r="AW170" s="276"/>
      <c r="AX170" s="276"/>
      <c r="AY170" s="17" t="s">
        <v>177</v>
      </c>
      <c r="AZ170" s="276"/>
      <c r="BA170" s="276"/>
      <c r="BB170" s="276"/>
      <c r="BC170" s="276"/>
      <c r="BD170" s="276"/>
      <c r="BE170" s="133">
        <f t="shared" si="34"/>
        <v>0</v>
      </c>
      <c r="BF170" s="133">
        <f t="shared" si="35"/>
        <v>0</v>
      </c>
      <c r="BG170" s="133">
        <f t="shared" si="36"/>
        <v>0</v>
      </c>
      <c r="BH170" s="133">
        <f t="shared" si="37"/>
        <v>0</v>
      </c>
      <c r="BI170" s="133">
        <f t="shared" si="38"/>
        <v>0</v>
      </c>
      <c r="BJ170" s="17" t="s">
        <v>83</v>
      </c>
      <c r="BK170" s="133">
        <f t="shared" si="39"/>
        <v>0</v>
      </c>
      <c r="BL170" s="17" t="s">
        <v>284</v>
      </c>
      <c r="BM170" s="132" t="s">
        <v>822</v>
      </c>
    </row>
    <row r="171" spans="2:65" s="1" customFormat="1" ht="37.65" customHeight="1" x14ac:dyDescent="0.2">
      <c r="B171" s="120"/>
      <c r="C171" s="121" t="s">
        <v>515</v>
      </c>
      <c r="D171" s="121" t="s">
        <v>179</v>
      </c>
      <c r="E171" s="122" t="s">
        <v>1342</v>
      </c>
      <c r="F171" s="123" t="s">
        <v>1343</v>
      </c>
      <c r="G171" s="124" t="s">
        <v>387</v>
      </c>
      <c r="H171" s="125">
        <v>6</v>
      </c>
      <c r="I171" s="126"/>
      <c r="J171" s="127">
        <f t="shared" si="30"/>
        <v>0</v>
      </c>
      <c r="K171" s="123" t="s">
        <v>1220</v>
      </c>
      <c r="L171" s="28"/>
      <c r="M171" s="128" t="s">
        <v>3</v>
      </c>
      <c r="N171" s="129" t="s">
        <v>46</v>
      </c>
      <c r="O171" s="276"/>
      <c r="P171" s="130">
        <f t="shared" si="31"/>
        <v>0</v>
      </c>
      <c r="Q171" s="130">
        <v>1.66666666666667E-3</v>
      </c>
      <c r="R171" s="130">
        <f t="shared" si="32"/>
        <v>1.0000000000000019E-2</v>
      </c>
      <c r="S171" s="130">
        <v>0</v>
      </c>
      <c r="T171" s="131">
        <f t="shared" si="33"/>
        <v>0</v>
      </c>
      <c r="U171" s="276"/>
      <c r="V171" s="276"/>
      <c r="W171" s="276"/>
      <c r="X171" s="276"/>
      <c r="Y171" s="276"/>
      <c r="Z171" s="276"/>
      <c r="AA171" s="276"/>
      <c r="AB171" s="276"/>
      <c r="AC171" s="276"/>
      <c r="AD171" s="276"/>
      <c r="AE171" s="276"/>
      <c r="AF171" s="276"/>
      <c r="AG171" s="276"/>
      <c r="AH171" s="276"/>
      <c r="AI171" s="276"/>
      <c r="AJ171" s="276"/>
      <c r="AK171" s="276"/>
      <c r="AL171" s="276"/>
      <c r="AM171" s="276"/>
      <c r="AN171" s="276"/>
      <c r="AO171" s="276"/>
      <c r="AP171" s="276"/>
      <c r="AQ171" s="276"/>
      <c r="AR171" s="132" t="s">
        <v>284</v>
      </c>
      <c r="AS171" s="276"/>
      <c r="AT171" s="132" t="s">
        <v>179</v>
      </c>
      <c r="AU171" s="132" t="s">
        <v>83</v>
      </c>
      <c r="AV171" s="276"/>
      <c r="AW171" s="276"/>
      <c r="AX171" s="276"/>
      <c r="AY171" s="17" t="s">
        <v>177</v>
      </c>
      <c r="AZ171" s="276"/>
      <c r="BA171" s="276"/>
      <c r="BB171" s="276"/>
      <c r="BC171" s="276"/>
      <c r="BD171" s="276"/>
      <c r="BE171" s="133">
        <f t="shared" si="34"/>
        <v>0</v>
      </c>
      <c r="BF171" s="133">
        <f t="shared" si="35"/>
        <v>0</v>
      </c>
      <c r="BG171" s="133">
        <f t="shared" si="36"/>
        <v>0</v>
      </c>
      <c r="BH171" s="133">
        <f t="shared" si="37"/>
        <v>0</v>
      </c>
      <c r="BI171" s="133">
        <f t="shared" si="38"/>
        <v>0</v>
      </c>
      <c r="BJ171" s="17" t="s">
        <v>83</v>
      </c>
      <c r="BK171" s="133">
        <f t="shared" si="39"/>
        <v>0</v>
      </c>
      <c r="BL171" s="17" t="s">
        <v>284</v>
      </c>
      <c r="BM171" s="132" t="s">
        <v>839</v>
      </c>
    </row>
    <row r="172" spans="2:65" s="1" customFormat="1" ht="44.25" customHeight="1" x14ac:dyDescent="0.2">
      <c r="B172" s="120"/>
      <c r="C172" s="121" t="s">
        <v>523</v>
      </c>
      <c r="D172" s="121" t="s">
        <v>179</v>
      </c>
      <c r="E172" s="122" t="s">
        <v>1344</v>
      </c>
      <c r="F172" s="123" t="s">
        <v>1345</v>
      </c>
      <c r="G172" s="124" t="s">
        <v>387</v>
      </c>
      <c r="H172" s="125">
        <v>12</v>
      </c>
      <c r="I172" s="126"/>
      <c r="J172" s="127">
        <f t="shared" si="30"/>
        <v>0</v>
      </c>
      <c r="K172" s="123" t="s">
        <v>1220</v>
      </c>
      <c r="L172" s="28"/>
      <c r="M172" s="128" t="s">
        <v>3</v>
      </c>
      <c r="N172" s="129" t="s">
        <v>46</v>
      </c>
      <c r="O172" s="276"/>
      <c r="P172" s="130">
        <f t="shared" si="31"/>
        <v>0</v>
      </c>
      <c r="Q172" s="130">
        <v>0</v>
      </c>
      <c r="R172" s="130">
        <f t="shared" si="32"/>
        <v>0</v>
      </c>
      <c r="S172" s="130">
        <v>0</v>
      </c>
      <c r="T172" s="131">
        <f t="shared" si="33"/>
        <v>0</v>
      </c>
      <c r="U172" s="276"/>
      <c r="V172" s="276"/>
      <c r="W172" s="276"/>
      <c r="X172" s="276"/>
      <c r="Y172" s="276"/>
      <c r="Z172" s="276"/>
      <c r="AA172" s="276"/>
      <c r="AB172" s="276"/>
      <c r="AC172" s="276"/>
      <c r="AD172" s="276"/>
      <c r="AE172" s="276"/>
      <c r="AF172" s="276"/>
      <c r="AG172" s="276"/>
      <c r="AH172" s="276"/>
      <c r="AI172" s="276"/>
      <c r="AJ172" s="276"/>
      <c r="AK172" s="276"/>
      <c r="AL172" s="276"/>
      <c r="AM172" s="276"/>
      <c r="AN172" s="276"/>
      <c r="AO172" s="276"/>
      <c r="AP172" s="276"/>
      <c r="AQ172" s="276"/>
      <c r="AR172" s="132" t="s">
        <v>284</v>
      </c>
      <c r="AS172" s="276"/>
      <c r="AT172" s="132" t="s">
        <v>179</v>
      </c>
      <c r="AU172" s="132" t="s">
        <v>83</v>
      </c>
      <c r="AV172" s="276"/>
      <c r="AW172" s="276"/>
      <c r="AX172" s="276"/>
      <c r="AY172" s="17" t="s">
        <v>177</v>
      </c>
      <c r="AZ172" s="276"/>
      <c r="BA172" s="276"/>
      <c r="BB172" s="276"/>
      <c r="BC172" s="276"/>
      <c r="BD172" s="276"/>
      <c r="BE172" s="133">
        <f t="shared" si="34"/>
        <v>0</v>
      </c>
      <c r="BF172" s="133">
        <f t="shared" si="35"/>
        <v>0</v>
      </c>
      <c r="BG172" s="133">
        <f t="shared" si="36"/>
        <v>0</v>
      </c>
      <c r="BH172" s="133">
        <f t="shared" si="37"/>
        <v>0</v>
      </c>
      <c r="BI172" s="133">
        <f t="shared" si="38"/>
        <v>0</v>
      </c>
      <c r="BJ172" s="17" t="s">
        <v>83</v>
      </c>
      <c r="BK172" s="133">
        <f t="shared" si="39"/>
        <v>0</v>
      </c>
      <c r="BL172" s="17" t="s">
        <v>284</v>
      </c>
      <c r="BM172" s="132" t="s">
        <v>850</v>
      </c>
    </row>
    <row r="173" spans="2:65" s="1" customFormat="1" ht="44.25" customHeight="1" x14ac:dyDescent="0.2">
      <c r="B173" s="120"/>
      <c r="C173" s="121" t="s">
        <v>532</v>
      </c>
      <c r="D173" s="121" t="s">
        <v>179</v>
      </c>
      <c r="E173" s="122" t="s">
        <v>1346</v>
      </c>
      <c r="F173" s="123" t="s">
        <v>1347</v>
      </c>
      <c r="G173" s="124" t="s">
        <v>387</v>
      </c>
      <c r="H173" s="125">
        <v>6</v>
      </c>
      <c r="I173" s="126"/>
      <c r="J173" s="127">
        <f t="shared" si="30"/>
        <v>0</v>
      </c>
      <c r="K173" s="123" t="s">
        <v>1220</v>
      </c>
      <c r="L173" s="28"/>
      <c r="M173" s="128" t="s">
        <v>3</v>
      </c>
      <c r="N173" s="129" t="s">
        <v>46</v>
      </c>
      <c r="O173" s="276"/>
      <c r="P173" s="130">
        <f t="shared" si="31"/>
        <v>0</v>
      </c>
      <c r="Q173" s="130">
        <v>0</v>
      </c>
      <c r="R173" s="130">
        <f t="shared" si="32"/>
        <v>0</v>
      </c>
      <c r="S173" s="130">
        <v>0</v>
      </c>
      <c r="T173" s="131">
        <f t="shared" si="33"/>
        <v>0</v>
      </c>
      <c r="U173" s="276"/>
      <c r="V173" s="276"/>
      <c r="W173" s="276"/>
      <c r="X173" s="276"/>
      <c r="Y173" s="276"/>
      <c r="Z173" s="276"/>
      <c r="AA173" s="276"/>
      <c r="AB173" s="276"/>
      <c r="AC173" s="276"/>
      <c r="AD173" s="276"/>
      <c r="AE173" s="276"/>
      <c r="AF173" s="276"/>
      <c r="AG173" s="276"/>
      <c r="AH173" s="276"/>
      <c r="AI173" s="276"/>
      <c r="AJ173" s="276"/>
      <c r="AK173" s="276"/>
      <c r="AL173" s="276"/>
      <c r="AM173" s="276"/>
      <c r="AN173" s="276"/>
      <c r="AO173" s="276"/>
      <c r="AP173" s="276"/>
      <c r="AQ173" s="276"/>
      <c r="AR173" s="132" t="s">
        <v>284</v>
      </c>
      <c r="AS173" s="276"/>
      <c r="AT173" s="132" t="s">
        <v>179</v>
      </c>
      <c r="AU173" s="132" t="s">
        <v>83</v>
      </c>
      <c r="AV173" s="276"/>
      <c r="AW173" s="276"/>
      <c r="AX173" s="276"/>
      <c r="AY173" s="17" t="s">
        <v>177</v>
      </c>
      <c r="AZ173" s="276"/>
      <c r="BA173" s="276"/>
      <c r="BB173" s="276"/>
      <c r="BC173" s="276"/>
      <c r="BD173" s="276"/>
      <c r="BE173" s="133">
        <f t="shared" si="34"/>
        <v>0</v>
      </c>
      <c r="BF173" s="133">
        <f t="shared" si="35"/>
        <v>0</v>
      </c>
      <c r="BG173" s="133">
        <f t="shared" si="36"/>
        <v>0</v>
      </c>
      <c r="BH173" s="133">
        <f t="shared" si="37"/>
        <v>0</v>
      </c>
      <c r="BI173" s="133">
        <f t="shared" si="38"/>
        <v>0</v>
      </c>
      <c r="BJ173" s="17" t="s">
        <v>83</v>
      </c>
      <c r="BK173" s="133">
        <f t="shared" si="39"/>
        <v>0</v>
      </c>
      <c r="BL173" s="17" t="s">
        <v>284</v>
      </c>
      <c r="BM173" s="132" t="s">
        <v>861</v>
      </c>
    </row>
    <row r="174" spans="2:65" s="1" customFormat="1" ht="16.5" customHeight="1" x14ac:dyDescent="0.2">
      <c r="B174" s="120"/>
      <c r="C174" s="121" t="s">
        <v>540</v>
      </c>
      <c r="D174" s="121" t="s">
        <v>179</v>
      </c>
      <c r="E174" s="122" t="s">
        <v>1348</v>
      </c>
      <c r="F174" s="123" t="s">
        <v>1349</v>
      </c>
      <c r="G174" s="124" t="s">
        <v>387</v>
      </c>
      <c r="H174" s="125">
        <v>19</v>
      </c>
      <c r="I174" s="126"/>
      <c r="J174" s="127">
        <f t="shared" si="30"/>
        <v>0</v>
      </c>
      <c r="K174" s="123" t="s">
        <v>1220</v>
      </c>
      <c r="L174" s="28"/>
      <c r="M174" s="128" t="s">
        <v>3</v>
      </c>
      <c r="N174" s="129" t="s">
        <v>46</v>
      </c>
      <c r="O174" s="276"/>
      <c r="P174" s="130">
        <f t="shared" si="31"/>
        <v>0</v>
      </c>
      <c r="Q174" s="130">
        <v>5.2631578947368398E-4</v>
      </c>
      <c r="R174" s="130">
        <f t="shared" si="32"/>
        <v>9.999999999999995E-3</v>
      </c>
      <c r="S174" s="130">
        <v>0</v>
      </c>
      <c r="T174" s="131">
        <f t="shared" si="33"/>
        <v>0</v>
      </c>
      <c r="U174" s="276"/>
      <c r="V174" s="276"/>
      <c r="W174" s="276"/>
      <c r="X174" s="276"/>
      <c r="Y174" s="276"/>
      <c r="Z174" s="276"/>
      <c r="AA174" s="276"/>
      <c r="AB174" s="276"/>
      <c r="AC174" s="276"/>
      <c r="AD174" s="276"/>
      <c r="AE174" s="276"/>
      <c r="AF174" s="276"/>
      <c r="AG174" s="276"/>
      <c r="AH174" s="276"/>
      <c r="AI174" s="276"/>
      <c r="AJ174" s="276"/>
      <c r="AK174" s="276"/>
      <c r="AL174" s="276"/>
      <c r="AM174" s="276"/>
      <c r="AN174" s="276"/>
      <c r="AO174" s="276"/>
      <c r="AP174" s="276"/>
      <c r="AQ174" s="276"/>
      <c r="AR174" s="132" t="s">
        <v>284</v>
      </c>
      <c r="AS174" s="276"/>
      <c r="AT174" s="132" t="s">
        <v>179</v>
      </c>
      <c r="AU174" s="132" t="s">
        <v>83</v>
      </c>
      <c r="AV174" s="276"/>
      <c r="AW174" s="276"/>
      <c r="AX174" s="276"/>
      <c r="AY174" s="17" t="s">
        <v>177</v>
      </c>
      <c r="AZ174" s="276"/>
      <c r="BA174" s="276"/>
      <c r="BB174" s="276"/>
      <c r="BC174" s="276"/>
      <c r="BD174" s="276"/>
      <c r="BE174" s="133">
        <f t="shared" si="34"/>
        <v>0</v>
      </c>
      <c r="BF174" s="133">
        <f t="shared" si="35"/>
        <v>0</v>
      </c>
      <c r="BG174" s="133">
        <f t="shared" si="36"/>
        <v>0</v>
      </c>
      <c r="BH174" s="133">
        <f t="shared" si="37"/>
        <v>0</v>
      </c>
      <c r="BI174" s="133">
        <f t="shared" si="38"/>
        <v>0</v>
      </c>
      <c r="BJ174" s="17" t="s">
        <v>83</v>
      </c>
      <c r="BK174" s="133">
        <f t="shared" si="39"/>
        <v>0</v>
      </c>
      <c r="BL174" s="17" t="s">
        <v>284</v>
      </c>
      <c r="BM174" s="132" t="s">
        <v>870</v>
      </c>
    </row>
    <row r="175" spans="2:65" s="1" customFormat="1" ht="33" customHeight="1" x14ac:dyDescent="0.2">
      <c r="B175" s="120"/>
      <c r="C175" s="121" t="s">
        <v>548</v>
      </c>
      <c r="D175" s="121" t="s">
        <v>179</v>
      </c>
      <c r="E175" s="122" t="s">
        <v>1350</v>
      </c>
      <c r="F175" s="123" t="s">
        <v>1351</v>
      </c>
      <c r="G175" s="124" t="s">
        <v>387</v>
      </c>
      <c r="H175" s="125">
        <v>12</v>
      </c>
      <c r="I175" s="126"/>
      <c r="J175" s="127">
        <f t="shared" si="30"/>
        <v>0</v>
      </c>
      <c r="K175" s="123" t="s">
        <v>1220</v>
      </c>
      <c r="L175" s="28"/>
      <c r="M175" s="128" t="s">
        <v>3</v>
      </c>
      <c r="N175" s="129" t="s">
        <v>46</v>
      </c>
      <c r="O175" s="276"/>
      <c r="P175" s="130">
        <f t="shared" si="31"/>
        <v>0</v>
      </c>
      <c r="Q175" s="130">
        <v>8.3333333333333295E-4</v>
      </c>
      <c r="R175" s="130">
        <f t="shared" si="32"/>
        <v>9.999999999999995E-3</v>
      </c>
      <c r="S175" s="130">
        <v>0</v>
      </c>
      <c r="T175" s="131">
        <f t="shared" si="33"/>
        <v>0</v>
      </c>
      <c r="U175" s="276"/>
      <c r="V175" s="276"/>
      <c r="W175" s="276"/>
      <c r="X175" s="276"/>
      <c r="Y175" s="276"/>
      <c r="Z175" s="276"/>
      <c r="AA175" s="276"/>
      <c r="AB175" s="276"/>
      <c r="AC175" s="276"/>
      <c r="AD175" s="276"/>
      <c r="AE175" s="276"/>
      <c r="AF175" s="276"/>
      <c r="AG175" s="276"/>
      <c r="AH175" s="276"/>
      <c r="AI175" s="276"/>
      <c r="AJ175" s="276"/>
      <c r="AK175" s="276"/>
      <c r="AL175" s="276"/>
      <c r="AM175" s="276"/>
      <c r="AN175" s="276"/>
      <c r="AO175" s="276"/>
      <c r="AP175" s="276"/>
      <c r="AQ175" s="276"/>
      <c r="AR175" s="132" t="s">
        <v>284</v>
      </c>
      <c r="AS175" s="276"/>
      <c r="AT175" s="132" t="s">
        <v>179</v>
      </c>
      <c r="AU175" s="132" t="s">
        <v>83</v>
      </c>
      <c r="AV175" s="276"/>
      <c r="AW175" s="276"/>
      <c r="AX175" s="276"/>
      <c r="AY175" s="17" t="s">
        <v>177</v>
      </c>
      <c r="AZ175" s="276"/>
      <c r="BA175" s="276"/>
      <c r="BB175" s="276"/>
      <c r="BC175" s="276"/>
      <c r="BD175" s="276"/>
      <c r="BE175" s="133">
        <f t="shared" si="34"/>
        <v>0</v>
      </c>
      <c r="BF175" s="133">
        <f t="shared" si="35"/>
        <v>0</v>
      </c>
      <c r="BG175" s="133">
        <f t="shared" si="36"/>
        <v>0</v>
      </c>
      <c r="BH175" s="133">
        <f t="shared" si="37"/>
        <v>0</v>
      </c>
      <c r="BI175" s="133">
        <f t="shared" si="38"/>
        <v>0</v>
      </c>
      <c r="BJ175" s="17" t="s">
        <v>83</v>
      </c>
      <c r="BK175" s="133">
        <f t="shared" si="39"/>
        <v>0</v>
      </c>
      <c r="BL175" s="17" t="s">
        <v>284</v>
      </c>
      <c r="BM175" s="132" t="s">
        <v>883</v>
      </c>
    </row>
    <row r="176" spans="2:65" s="1" customFormat="1" ht="24.15" customHeight="1" x14ac:dyDescent="0.2">
      <c r="B176" s="120"/>
      <c r="C176" s="121" t="s">
        <v>556</v>
      </c>
      <c r="D176" s="121" t="s">
        <v>179</v>
      </c>
      <c r="E176" s="122" t="s">
        <v>1352</v>
      </c>
      <c r="F176" s="123" t="s">
        <v>1353</v>
      </c>
      <c r="G176" s="124" t="s">
        <v>227</v>
      </c>
      <c r="H176" s="125">
        <v>0.107</v>
      </c>
      <c r="I176" s="126"/>
      <c r="J176" s="127">
        <f t="shared" si="30"/>
        <v>0</v>
      </c>
      <c r="K176" s="123" t="s">
        <v>1220</v>
      </c>
      <c r="L176" s="28"/>
      <c r="M176" s="128" t="s">
        <v>3</v>
      </c>
      <c r="N176" s="129" t="s">
        <v>46</v>
      </c>
      <c r="O176" s="276"/>
      <c r="P176" s="130">
        <f t="shared" si="31"/>
        <v>0</v>
      </c>
      <c r="Q176" s="130">
        <v>0</v>
      </c>
      <c r="R176" s="130">
        <f t="shared" si="32"/>
        <v>0</v>
      </c>
      <c r="S176" s="130">
        <v>0</v>
      </c>
      <c r="T176" s="131">
        <f t="shared" si="33"/>
        <v>0</v>
      </c>
      <c r="U176" s="276"/>
      <c r="V176" s="276"/>
      <c r="W176" s="276"/>
      <c r="X176" s="276"/>
      <c r="Y176" s="276"/>
      <c r="Z176" s="276"/>
      <c r="AA176" s="276"/>
      <c r="AB176" s="276"/>
      <c r="AC176" s="276"/>
      <c r="AD176" s="276"/>
      <c r="AE176" s="276"/>
      <c r="AF176" s="276"/>
      <c r="AG176" s="276"/>
      <c r="AH176" s="276"/>
      <c r="AI176" s="276"/>
      <c r="AJ176" s="276"/>
      <c r="AK176" s="276"/>
      <c r="AL176" s="276"/>
      <c r="AM176" s="276"/>
      <c r="AN176" s="276"/>
      <c r="AO176" s="276"/>
      <c r="AP176" s="276"/>
      <c r="AQ176" s="276"/>
      <c r="AR176" s="132" t="s">
        <v>284</v>
      </c>
      <c r="AS176" s="276"/>
      <c r="AT176" s="132" t="s">
        <v>179</v>
      </c>
      <c r="AU176" s="132" t="s">
        <v>83</v>
      </c>
      <c r="AV176" s="276"/>
      <c r="AW176" s="276"/>
      <c r="AX176" s="276"/>
      <c r="AY176" s="17" t="s">
        <v>177</v>
      </c>
      <c r="AZ176" s="276"/>
      <c r="BA176" s="276"/>
      <c r="BB176" s="276"/>
      <c r="BC176" s="276"/>
      <c r="BD176" s="276"/>
      <c r="BE176" s="133">
        <f t="shared" si="34"/>
        <v>0</v>
      </c>
      <c r="BF176" s="133">
        <f t="shared" si="35"/>
        <v>0</v>
      </c>
      <c r="BG176" s="133">
        <f t="shared" si="36"/>
        <v>0</v>
      </c>
      <c r="BH176" s="133">
        <f t="shared" si="37"/>
        <v>0</v>
      </c>
      <c r="BI176" s="133">
        <f t="shared" si="38"/>
        <v>0</v>
      </c>
      <c r="BJ176" s="17" t="s">
        <v>83</v>
      </c>
      <c r="BK176" s="133">
        <f t="shared" si="39"/>
        <v>0</v>
      </c>
      <c r="BL176" s="17" t="s">
        <v>284</v>
      </c>
      <c r="BM176" s="132" t="s">
        <v>892</v>
      </c>
    </row>
    <row r="177" spans="2:65" s="1" customFormat="1" ht="19.2" x14ac:dyDescent="0.2">
      <c r="B177" s="28"/>
      <c r="C177" s="276"/>
      <c r="D177" s="139" t="s">
        <v>1231</v>
      </c>
      <c r="E177" s="276"/>
      <c r="F177" s="172" t="s">
        <v>1335</v>
      </c>
      <c r="G177" s="276"/>
      <c r="H177" s="276"/>
      <c r="I177" s="136"/>
      <c r="J177" s="276"/>
      <c r="K177" s="276"/>
      <c r="L177" s="28"/>
      <c r="M177" s="137"/>
      <c r="N177" s="276"/>
      <c r="O177" s="276"/>
      <c r="P177" s="276"/>
      <c r="Q177" s="276"/>
      <c r="R177" s="276"/>
      <c r="S177" s="276"/>
      <c r="T177" s="44"/>
      <c r="U177" s="276"/>
      <c r="V177" s="276"/>
      <c r="W177" s="276"/>
      <c r="X177" s="276"/>
      <c r="Y177" s="276"/>
      <c r="Z177" s="276"/>
      <c r="AA177" s="276"/>
      <c r="AB177" s="276"/>
      <c r="AC177" s="276"/>
      <c r="AD177" s="276"/>
      <c r="AE177" s="276"/>
      <c r="AF177" s="276"/>
      <c r="AG177" s="276"/>
      <c r="AH177" s="276"/>
      <c r="AI177" s="276"/>
      <c r="AJ177" s="276"/>
      <c r="AK177" s="276"/>
      <c r="AL177" s="276"/>
      <c r="AM177" s="276"/>
      <c r="AN177" s="276"/>
      <c r="AO177" s="276"/>
      <c r="AP177" s="276"/>
      <c r="AQ177" s="276"/>
      <c r="AR177" s="276"/>
      <c r="AS177" s="276"/>
      <c r="AT177" s="17" t="s">
        <v>1231</v>
      </c>
      <c r="AU177" s="17" t="s">
        <v>83</v>
      </c>
      <c r="AV177" s="276"/>
      <c r="AW177" s="276"/>
      <c r="AX177" s="276"/>
      <c r="AY177" s="276"/>
      <c r="AZ177" s="276"/>
      <c r="BA177" s="276"/>
      <c r="BB177" s="276"/>
      <c r="BC177" s="276"/>
      <c r="BD177" s="276"/>
      <c r="BE177" s="276"/>
      <c r="BF177" s="276"/>
      <c r="BG177" s="276"/>
      <c r="BH177" s="276"/>
      <c r="BI177" s="276"/>
      <c r="BJ177" s="276"/>
      <c r="BK177" s="276"/>
      <c r="BL177" s="276"/>
      <c r="BM177" s="276"/>
    </row>
    <row r="178" spans="2:65" s="11" customFormat="1" ht="22.65" customHeight="1" x14ac:dyDescent="0.25">
      <c r="B178" s="108"/>
      <c r="D178" s="109" t="s">
        <v>74</v>
      </c>
      <c r="E178" s="118" t="s">
        <v>929</v>
      </c>
      <c r="F178" s="118" t="s">
        <v>930</v>
      </c>
      <c r="I178" s="111"/>
      <c r="J178" s="119">
        <f>BK178</f>
        <v>0</v>
      </c>
      <c r="L178" s="108"/>
      <c r="M178" s="113"/>
      <c r="P178" s="114">
        <f>SUM(P179:P183)</f>
        <v>0</v>
      </c>
      <c r="R178" s="114">
        <f>SUM(R179:R183)</f>
        <v>0</v>
      </c>
      <c r="T178" s="115">
        <f>SUM(T179:T183)</f>
        <v>0</v>
      </c>
      <c r="AR178" s="109" t="s">
        <v>86</v>
      </c>
      <c r="AT178" s="116" t="s">
        <v>74</v>
      </c>
      <c r="AU178" s="116" t="s">
        <v>83</v>
      </c>
      <c r="AY178" s="109" t="s">
        <v>177</v>
      </c>
      <c r="BK178" s="117">
        <f>SUM(BK179:BK183)</f>
        <v>0</v>
      </c>
    </row>
    <row r="179" spans="2:65" s="1" customFormat="1" ht="16.5" customHeight="1" x14ac:dyDescent="0.2">
      <c r="B179" s="120"/>
      <c r="C179" s="121" t="s">
        <v>597</v>
      </c>
      <c r="D179" s="121" t="s">
        <v>179</v>
      </c>
      <c r="E179" s="122" t="s">
        <v>1354</v>
      </c>
      <c r="F179" s="123" t="s">
        <v>1355</v>
      </c>
      <c r="G179" s="124" t="s">
        <v>279</v>
      </c>
      <c r="H179" s="125">
        <v>21.72</v>
      </c>
      <c r="I179" s="126"/>
      <c r="J179" s="127">
        <f>ROUND(I179*H179,2)</f>
        <v>0</v>
      </c>
      <c r="K179" s="123" t="s">
        <v>1220</v>
      </c>
      <c r="L179" s="28"/>
      <c r="M179" s="128" t="s">
        <v>3</v>
      </c>
      <c r="N179" s="129" t="s">
        <v>46</v>
      </c>
      <c r="O179" s="276"/>
      <c r="P179" s="130">
        <f>O179*H179</f>
        <v>0</v>
      </c>
      <c r="Q179" s="130">
        <v>0</v>
      </c>
      <c r="R179" s="130">
        <f>Q179*H179</f>
        <v>0</v>
      </c>
      <c r="S179" s="130">
        <v>0</v>
      </c>
      <c r="T179" s="131">
        <f>S179*H179</f>
        <v>0</v>
      </c>
      <c r="U179" s="276"/>
      <c r="V179" s="276"/>
      <c r="W179" s="276"/>
      <c r="X179" s="276"/>
      <c r="Y179" s="276"/>
      <c r="Z179" s="276"/>
      <c r="AA179" s="276"/>
      <c r="AB179" s="276"/>
      <c r="AC179" s="276"/>
      <c r="AD179" s="276"/>
      <c r="AE179" s="276"/>
      <c r="AF179" s="276"/>
      <c r="AG179" s="276"/>
      <c r="AH179" s="276"/>
      <c r="AI179" s="276"/>
      <c r="AJ179" s="276"/>
      <c r="AK179" s="276"/>
      <c r="AL179" s="276"/>
      <c r="AM179" s="276"/>
      <c r="AN179" s="276"/>
      <c r="AO179" s="276"/>
      <c r="AP179" s="276"/>
      <c r="AQ179" s="276"/>
      <c r="AR179" s="132" t="s">
        <v>284</v>
      </c>
      <c r="AS179" s="276"/>
      <c r="AT179" s="132" t="s">
        <v>179</v>
      </c>
      <c r="AU179" s="132" t="s">
        <v>86</v>
      </c>
      <c r="AV179" s="276"/>
      <c r="AW179" s="276"/>
      <c r="AX179" s="276"/>
      <c r="AY179" s="17" t="s">
        <v>177</v>
      </c>
      <c r="AZ179" s="276"/>
      <c r="BA179" s="276"/>
      <c r="BB179" s="276"/>
      <c r="BC179" s="276"/>
      <c r="BD179" s="276"/>
      <c r="BE179" s="133">
        <f>IF(N179="základní",J179,0)</f>
        <v>0</v>
      </c>
      <c r="BF179" s="133">
        <f>IF(N179="snížená",J179,0)</f>
        <v>0</v>
      </c>
      <c r="BG179" s="133">
        <f>IF(N179="zákl. přenesená",J179,0)</f>
        <v>0</v>
      </c>
      <c r="BH179" s="133">
        <f>IF(N179="sníž. přenesená",J179,0)</f>
        <v>0</v>
      </c>
      <c r="BI179" s="133">
        <f>IF(N179="nulová",J179,0)</f>
        <v>0</v>
      </c>
      <c r="BJ179" s="17" t="s">
        <v>83</v>
      </c>
      <c r="BK179" s="133">
        <f>ROUND(I179*H179,2)</f>
        <v>0</v>
      </c>
      <c r="BL179" s="17" t="s">
        <v>284</v>
      </c>
      <c r="BM179" s="132" t="s">
        <v>1356</v>
      </c>
    </row>
    <row r="180" spans="2:65" s="1" customFormat="1" ht="55.5" customHeight="1" x14ac:dyDescent="0.2">
      <c r="B180" s="120"/>
      <c r="C180" s="159" t="s">
        <v>602</v>
      </c>
      <c r="D180" s="159" t="s">
        <v>246</v>
      </c>
      <c r="E180" s="160" t="s">
        <v>1357</v>
      </c>
      <c r="F180" s="161" t="s">
        <v>1358</v>
      </c>
      <c r="G180" s="162" t="s">
        <v>3</v>
      </c>
      <c r="H180" s="163">
        <v>4.3440000000000003</v>
      </c>
      <c r="I180" s="164"/>
      <c r="J180" s="165">
        <f>ROUND(I180*H180,2)</f>
        <v>0</v>
      </c>
      <c r="K180" s="161" t="s">
        <v>1220</v>
      </c>
      <c r="L180" s="166"/>
      <c r="M180" s="167" t="s">
        <v>3</v>
      </c>
      <c r="N180" s="168" t="s">
        <v>46</v>
      </c>
      <c r="O180" s="276"/>
      <c r="P180" s="130">
        <f>O180*H180</f>
        <v>0</v>
      </c>
      <c r="Q180" s="130">
        <v>0</v>
      </c>
      <c r="R180" s="130">
        <f>Q180*H180</f>
        <v>0</v>
      </c>
      <c r="S180" s="130">
        <v>0</v>
      </c>
      <c r="T180" s="131">
        <f>S180*H180</f>
        <v>0</v>
      </c>
      <c r="U180" s="276"/>
      <c r="V180" s="276"/>
      <c r="W180" s="276"/>
      <c r="X180" s="276"/>
      <c r="Y180" s="276"/>
      <c r="Z180" s="276"/>
      <c r="AA180" s="276"/>
      <c r="AB180" s="276"/>
      <c r="AC180" s="276"/>
      <c r="AD180" s="276"/>
      <c r="AE180" s="276"/>
      <c r="AF180" s="276"/>
      <c r="AG180" s="276"/>
      <c r="AH180" s="276"/>
      <c r="AI180" s="276"/>
      <c r="AJ180" s="276"/>
      <c r="AK180" s="276"/>
      <c r="AL180" s="276"/>
      <c r="AM180" s="276"/>
      <c r="AN180" s="276"/>
      <c r="AO180" s="276"/>
      <c r="AP180" s="276"/>
      <c r="AQ180" s="276"/>
      <c r="AR180" s="132" t="s">
        <v>406</v>
      </c>
      <c r="AS180" s="276"/>
      <c r="AT180" s="132" t="s">
        <v>246</v>
      </c>
      <c r="AU180" s="132" t="s">
        <v>86</v>
      </c>
      <c r="AV180" s="276"/>
      <c r="AW180" s="276"/>
      <c r="AX180" s="276"/>
      <c r="AY180" s="17" t="s">
        <v>177</v>
      </c>
      <c r="AZ180" s="276"/>
      <c r="BA180" s="276"/>
      <c r="BB180" s="276"/>
      <c r="BC180" s="276"/>
      <c r="BD180" s="276"/>
      <c r="BE180" s="133">
        <f>IF(N180="základní",J180,0)</f>
        <v>0</v>
      </c>
      <c r="BF180" s="133">
        <f>IF(N180="snížená",J180,0)</f>
        <v>0</v>
      </c>
      <c r="BG180" s="133">
        <f>IF(N180="zákl. přenesená",J180,0)</f>
        <v>0</v>
      </c>
      <c r="BH180" s="133">
        <f>IF(N180="sníž. přenesená",J180,0)</f>
        <v>0</v>
      </c>
      <c r="BI180" s="133">
        <f>IF(N180="nulová",J180,0)</f>
        <v>0</v>
      </c>
      <c r="BJ180" s="17" t="s">
        <v>83</v>
      </c>
      <c r="BK180" s="133">
        <f>ROUND(I180*H180,2)</f>
        <v>0</v>
      </c>
      <c r="BL180" s="17" t="s">
        <v>284</v>
      </c>
      <c r="BM180" s="132" t="s">
        <v>1359</v>
      </c>
    </row>
    <row r="181" spans="2:65" s="13" customFormat="1" x14ac:dyDescent="0.2">
      <c r="B181" s="145"/>
      <c r="D181" s="139" t="s">
        <v>188</v>
      </c>
      <c r="E181" s="146" t="s">
        <v>3</v>
      </c>
      <c r="F181" s="147" t="s">
        <v>1360</v>
      </c>
      <c r="H181" s="148">
        <v>4.3440000000000003</v>
      </c>
      <c r="I181" s="149"/>
      <c r="L181" s="145"/>
      <c r="M181" s="150"/>
      <c r="T181" s="151"/>
      <c r="AT181" s="146" t="s">
        <v>188</v>
      </c>
      <c r="AU181" s="146" t="s">
        <v>86</v>
      </c>
      <c r="AV181" s="13" t="s">
        <v>86</v>
      </c>
      <c r="AW181" s="13" t="s">
        <v>36</v>
      </c>
      <c r="AX181" s="13" t="s">
        <v>83</v>
      </c>
      <c r="AY181" s="146" t="s">
        <v>177</v>
      </c>
    </row>
    <row r="182" spans="2:65" s="1" customFormat="1" ht="63.6" customHeight="1" x14ac:dyDescent="0.2">
      <c r="B182" s="120"/>
      <c r="C182" s="121" t="s">
        <v>577</v>
      </c>
      <c r="D182" s="121" t="s">
        <v>179</v>
      </c>
      <c r="E182" s="122" t="s">
        <v>1361</v>
      </c>
      <c r="F182" s="123" t="s">
        <v>1362</v>
      </c>
      <c r="G182" s="124" t="s">
        <v>279</v>
      </c>
      <c r="H182" s="125">
        <v>21.72</v>
      </c>
      <c r="I182" s="126"/>
      <c r="J182" s="127">
        <f>ROUND(I182*H182,2)</f>
        <v>0</v>
      </c>
      <c r="K182" s="123" t="s">
        <v>1220</v>
      </c>
      <c r="L182" s="28"/>
      <c r="M182" s="128" t="s">
        <v>3</v>
      </c>
      <c r="N182" s="129" t="s">
        <v>46</v>
      </c>
      <c r="O182" s="276"/>
      <c r="P182" s="130">
        <f>O182*H182</f>
        <v>0</v>
      </c>
      <c r="Q182" s="130">
        <v>0</v>
      </c>
      <c r="R182" s="130">
        <f>Q182*H182</f>
        <v>0</v>
      </c>
      <c r="S182" s="130">
        <v>0</v>
      </c>
      <c r="T182" s="131">
        <f>S182*H182</f>
        <v>0</v>
      </c>
      <c r="U182" s="276"/>
      <c r="V182" s="276"/>
      <c r="W182" s="276"/>
      <c r="X182" s="276"/>
      <c r="Y182" s="276"/>
      <c r="Z182" s="276"/>
      <c r="AA182" s="276"/>
      <c r="AB182" s="276"/>
      <c r="AC182" s="276"/>
      <c r="AD182" s="276"/>
      <c r="AE182" s="276"/>
      <c r="AF182" s="276"/>
      <c r="AG182" s="276"/>
      <c r="AH182" s="276"/>
      <c r="AI182" s="276"/>
      <c r="AJ182" s="276"/>
      <c r="AK182" s="276"/>
      <c r="AL182" s="276"/>
      <c r="AM182" s="276"/>
      <c r="AN182" s="276"/>
      <c r="AO182" s="276"/>
      <c r="AP182" s="276"/>
      <c r="AQ182" s="276"/>
      <c r="AR182" s="132" t="s">
        <v>284</v>
      </c>
      <c r="AS182" s="276"/>
      <c r="AT182" s="132" t="s">
        <v>179</v>
      </c>
      <c r="AU182" s="132" t="s">
        <v>86</v>
      </c>
      <c r="AV182" s="276"/>
      <c r="AW182" s="276"/>
      <c r="AX182" s="276"/>
      <c r="AY182" s="17" t="s">
        <v>177</v>
      </c>
      <c r="AZ182" s="276"/>
      <c r="BA182" s="276"/>
      <c r="BB182" s="276"/>
      <c r="BC182" s="276"/>
      <c r="BD182" s="276"/>
      <c r="BE182" s="133">
        <f>IF(N182="základní",J182,0)</f>
        <v>0</v>
      </c>
      <c r="BF182" s="133">
        <f>IF(N182="snížená",J182,0)</f>
        <v>0</v>
      </c>
      <c r="BG182" s="133">
        <f>IF(N182="zákl. přenesená",J182,0)</f>
        <v>0</v>
      </c>
      <c r="BH182" s="133">
        <f>IF(N182="sníž. přenesená",J182,0)</f>
        <v>0</v>
      </c>
      <c r="BI182" s="133">
        <f>IF(N182="nulová",J182,0)</f>
        <v>0</v>
      </c>
      <c r="BJ182" s="17" t="s">
        <v>83</v>
      </c>
      <c r="BK182" s="133">
        <f>ROUND(I182*H182,2)</f>
        <v>0</v>
      </c>
      <c r="BL182" s="17" t="s">
        <v>284</v>
      </c>
      <c r="BM182" s="132" t="s">
        <v>1363</v>
      </c>
    </row>
    <row r="183" spans="2:65" s="13" customFormat="1" x14ac:dyDescent="0.2">
      <c r="B183" s="145"/>
      <c r="D183" s="139" t="s">
        <v>188</v>
      </c>
      <c r="E183" s="146" t="s">
        <v>3</v>
      </c>
      <c r="F183" s="147" t="s">
        <v>1364</v>
      </c>
      <c r="H183" s="148">
        <v>21.72</v>
      </c>
      <c r="I183" s="149"/>
      <c r="L183" s="145"/>
      <c r="M183" s="169"/>
      <c r="N183" s="170"/>
      <c r="O183" s="170"/>
      <c r="P183" s="170"/>
      <c r="Q183" s="170"/>
      <c r="R183" s="170"/>
      <c r="S183" s="170"/>
      <c r="T183" s="171"/>
      <c r="AT183" s="146" t="s">
        <v>188</v>
      </c>
      <c r="AU183" s="146" t="s">
        <v>86</v>
      </c>
      <c r="AV183" s="13" t="s">
        <v>86</v>
      </c>
      <c r="AW183" s="13" t="s">
        <v>36</v>
      </c>
      <c r="AX183" s="13" t="s">
        <v>83</v>
      </c>
      <c r="AY183" s="146" t="s">
        <v>177</v>
      </c>
    </row>
    <row r="184" spans="2:65" s="1" customFormat="1" ht="6.9" customHeight="1" x14ac:dyDescent="0.2">
      <c r="B184" s="34"/>
      <c r="C184" s="35"/>
      <c r="D184" s="35"/>
      <c r="E184" s="35"/>
      <c r="F184" s="35"/>
      <c r="G184" s="35"/>
      <c r="H184" s="35"/>
      <c r="I184" s="35"/>
      <c r="J184" s="35"/>
      <c r="K184" s="35"/>
      <c r="L184" s="28"/>
      <c r="M184" s="276"/>
      <c r="N184" s="276"/>
      <c r="O184" s="276"/>
      <c r="P184" s="276"/>
      <c r="Q184" s="276"/>
      <c r="R184" s="276"/>
      <c r="S184" s="276"/>
      <c r="T184" s="276"/>
      <c r="U184" s="276"/>
      <c r="V184" s="276"/>
      <c r="W184" s="276"/>
      <c r="X184" s="276"/>
      <c r="Y184" s="276"/>
      <c r="Z184" s="276"/>
      <c r="AA184" s="276"/>
      <c r="AB184" s="276"/>
      <c r="AC184" s="276"/>
      <c r="AD184" s="276"/>
      <c r="AE184" s="276"/>
      <c r="AF184" s="276"/>
      <c r="AG184" s="276"/>
      <c r="AH184" s="276"/>
      <c r="AI184" s="276"/>
      <c r="AJ184" s="276"/>
      <c r="AK184" s="276"/>
      <c r="AL184" s="276"/>
      <c r="AM184" s="276"/>
      <c r="AN184" s="276"/>
      <c r="AO184" s="276"/>
      <c r="AP184" s="276"/>
      <c r="AQ184" s="276"/>
      <c r="AR184" s="276"/>
      <c r="AS184" s="276"/>
      <c r="AT184" s="276"/>
      <c r="AU184" s="276"/>
      <c r="AV184" s="276"/>
      <c r="AW184" s="276"/>
      <c r="AX184" s="276"/>
      <c r="AY184" s="276"/>
      <c r="AZ184" s="276"/>
      <c r="BA184" s="276"/>
      <c r="BB184" s="276"/>
      <c r="BC184" s="276"/>
      <c r="BD184" s="276"/>
      <c r="BE184" s="276"/>
      <c r="BF184" s="276"/>
      <c r="BG184" s="276"/>
      <c r="BH184" s="276"/>
      <c r="BI184" s="276"/>
      <c r="BJ184" s="276"/>
      <c r="BK184" s="276"/>
      <c r="BL184" s="276"/>
      <c r="BM184" s="276"/>
    </row>
  </sheetData>
  <autoFilter ref="C86:K183"/>
  <mergeCells count="9">
    <mergeCell ref="E50:H50"/>
    <mergeCell ref="E77:H77"/>
    <mergeCell ref="E79:H79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198"/>
  <sheetViews>
    <sheetView showGridLines="0" topLeftCell="A173" workbookViewId="0"/>
  </sheetViews>
  <sheetFormatPr defaultColWidth="12" defaultRowHeight="10.199999999999999" x14ac:dyDescent="0.2"/>
  <cols>
    <col min="1" max="1" width="8.140625" customWidth="1"/>
    <col min="2" max="2" width="1.140625" customWidth="1"/>
    <col min="3" max="4" width="4.140625" customWidth="1"/>
    <col min="5" max="5" width="17.140625" customWidth="1"/>
    <col min="6" max="6" width="50.7109375" customWidth="1"/>
    <col min="7" max="7" width="7.42578125" customWidth="1"/>
    <col min="8" max="8" width="14" customWidth="1"/>
    <col min="9" max="9" width="15.7109375" customWidth="1"/>
    <col min="10" max="11" width="22.140625" customWidth="1"/>
    <col min="12" max="12" width="9.140625" customWidth="1"/>
    <col min="13" max="13" width="10.7109375" hidden="1" customWidth="1"/>
    <col min="14" max="14" width="9.140625" hidden="1"/>
    <col min="15" max="20" width="14.140625" hidden="1" customWidth="1"/>
    <col min="21" max="21" width="16.140625" hidden="1" customWidth="1"/>
    <col min="22" max="22" width="12.140625" customWidth="1"/>
    <col min="23" max="23" width="16.140625" customWidth="1"/>
    <col min="24" max="24" width="12.140625" customWidth="1"/>
    <col min="25" max="25" width="15" customWidth="1"/>
    <col min="26" max="26" width="11" customWidth="1"/>
    <col min="27" max="27" width="15" customWidth="1"/>
    <col min="28" max="28" width="16.140625" customWidth="1"/>
    <col min="29" max="29" width="11" customWidth="1"/>
    <col min="30" max="30" width="15" customWidth="1"/>
    <col min="31" max="31" width="16.140625" customWidth="1"/>
    <col min="44" max="65" width="9.140625" hidden="1"/>
  </cols>
  <sheetData>
    <row r="2" spans="2:46" ht="36.9" customHeight="1" x14ac:dyDescent="0.2">
      <c r="B2" s="262"/>
      <c r="C2" s="262"/>
      <c r="D2" s="262"/>
      <c r="E2" s="262"/>
      <c r="F2" s="262"/>
      <c r="G2" s="262"/>
      <c r="H2" s="262"/>
      <c r="I2" s="262"/>
      <c r="J2" s="262"/>
      <c r="K2" s="262"/>
      <c r="L2" s="292" t="s">
        <v>6</v>
      </c>
      <c r="M2" s="293"/>
      <c r="N2" s="293"/>
      <c r="O2" s="293"/>
      <c r="P2" s="293"/>
      <c r="Q2" s="293"/>
      <c r="R2" s="293"/>
      <c r="S2" s="293"/>
      <c r="T2" s="293"/>
      <c r="U2" s="293"/>
      <c r="V2" s="293"/>
      <c r="W2" s="262"/>
      <c r="X2" s="262"/>
      <c r="Y2" s="262"/>
      <c r="Z2" s="262"/>
      <c r="AA2" s="262"/>
      <c r="AB2" s="262"/>
      <c r="AC2" s="262"/>
      <c r="AD2" s="262"/>
      <c r="AE2" s="262"/>
      <c r="AF2" s="262"/>
      <c r="AG2" s="262"/>
      <c r="AH2" s="262"/>
      <c r="AI2" s="262"/>
      <c r="AJ2" s="262"/>
      <c r="AK2" s="262"/>
      <c r="AL2" s="262"/>
      <c r="AM2" s="262"/>
      <c r="AN2" s="262"/>
      <c r="AO2" s="262"/>
      <c r="AP2" s="262"/>
      <c r="AQ2" s="262"/>
      <c r="AR2" s="262"/>
      <c r="AS2" s="262"/>
      <c r="AT2" s="17" t="s">
        <v>91</v>
      </c>
    </row>
    <row r="3" spans="2:46" ht="6.9" customHeight="1" x14ac:dyDescent="0.2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M3" s="262"/>
      <c r="N3" s="262"/>
      <c r="O3" s="262"/>
      <c r="P3" s="262"/>
      <c r="Q3" s="262"/>
      <c r="R3" s="262"/>
      <c r="S3" s="262"/>
      <c r="T3" s="262"/>
      <c r="U3" s="262"/>
      <c r="V3" s="262"/>
      <c r="W3" s="262"/>
      <c r="X3" s="262"/>
      <c r="Y3" s="262"/>
      <c r="Z3" s="262"/>
      <c r="AA3" s="262"/>
      <c r="AB3" s="262"/>
      <c r="AC3" s="262"/>
      <c r="AD3" s="262"/>
      <c r="AE3" s="262"/>
      <c r="AF3" s="262"/>
      <c r="AG3" s="262"/>
      <c r="AH3" s="262"/>
      <c r="AI3" s="262"/>
      <c r="AJ3" s="262"/>
      <c r="AK3" s="262"/>
      <c r="AL3" s="262"/>
      <c r="AM3" s="262"/>
      <c r="AN3" s="262"/>
      <c r="AO3" s="262"/>
      <c r="AP3" s="262"/>
      <c r="AQ3" s="262"/>
      <c r="AR3" s="262"/>
      <c r="AS3" s="262"/>
      <c r="AT3" s="17" t="s">
        <v>86</v>
      </c>
    </row>
    <row r="4" spans="2:46" ht="24.9" customHeight="1" x14ac:dyDescent="0.2">
      <c r="B4" s="20"/>
      <c r="C4" s="262"/>
      <c r="D4" s="21" t="s">
        <v>132</v>
      </c>
      <c r="E4" s="262"/>
      <c r="F4" s="262"/>
      <c r="G4" s="262"/>
      <c r="H4" s="262"/>
      <c r="I4" s="262"/>
      <c r="J4" s="262"/>
      <c r="K4" s="262"/>
      <c r="L4" s="20"/>
      <c r="M4" s="79" t="s">
        <v>11</v>
      </c>
      <c r="N4" s="262"/>
      <c r="O4" s="262"/>
      <c r="P4" s="262"/>
      <c r="Q4" s="262"/>
      <c r="R4" s="262"/>
      <c r="S4" s="262"/>
      <c r="T4" s="262"/>
      <c r="U4" s="262"/>
      <c r="V4" s="262"/>
      <c r="W4" s="262"/>
      <c r="X4" s="262"/>
      <c r="Y4" s="262"/>
      <c r="Z4" s="262"/>
      <c r="AA4" s="262"/>
      <c r="AB4" s="262"/>
      <c r="AC4" s="262"/>
      <c r="AD4" s="262"/>
      <c r="AE4" s="262"/>
      <c r="AF4" s="262"/>
      <c r="AG4" s="262"/>
      <c r="AH4" s="262"/>
      <c r="AI4" s="262"/>
      <c r="AJ4" s="262"/>
      <c r="AK4" s="262"/>
      <c r="AL4" s="262"/>
      <c r="AM4" s="262"/>
      <c r="AN4" s="262"/>
      <c r="AO4" s="262"/>
      <c r="AP4" s="262"/>
      <c r="AQ4" s="262"/>
      <c r="AR4" s="262"/>
      <c r="AS4" s="262"/>
      <c r="AT4" s="17" t="s">
        <v>4</v>
      </c>
    </row>
    <row r="5" spans="2:46" ht="6.9" customHeight="1" x14ac:dyDescent="0.2">
      <c r="B5" s="20"/>
      <c r="C5" s="262"/>
      <c r="D5" s="262"/>
      <c r="E5" s="262"/>
      <c r="F5" s="262"/>
      <c r="G5" s="262"/>
      <c r="H5" s="262"/>
      <c r="I5" s="262"/>
      <c r="J5" s="262"/>
      <c r="K5" s="262"/>
      <c r="L5" s="20"/>
      <c r="M5" s="262"/>
      <c r="N5" s="262"/>
      <c r="O5" s="262"/>
      <c r="P5" s="262"/>
      <c r="Q5" s="262"/>
      <c r="R5" s="262"/>
      <c r="S5" s="262"/>
      <c r="T5" s="262"/>
      <c r="U5" s="262"/>
      <c r="V5" s="262"/>
      <c r="W5" s="262"/>
      <c r="X5" s="262"/>
      <c r="Y5" s="262"/>
      <c r="Z5" s="262"/>
      <c r="AA5" s="262"/>
      <c r="AB5" s="262"/>
      <c r="AC5" s="262"/>
      <c r="AD5" s="262"/>
      <c r="AE5" s="262"/>
      <c r="AF5" s="262"/>
      <c r="AG5" s="262"/>
      <c r="AH5" s="262"/>
      <c r="AI5" s="262"/>
      <c r="AJ5" s="262"/>
      <c r="AK5" s="262"/>
      <c r="AL5" s="262"/>
      <c r="AM5" s="262"/>
      <c r="AN5" s="262"/>
      <c r="AO5" s="262"/>
      <c r="AP5" s="262"/>
      <c r="AQ5" s="262"/>
      <c r="AR5" s="262"/>
      <c r="AS5" s="262"/>
      <c r="AT5" s="262"/>
    </row>
    <row r="6" spans="2:46" ht="12" customHeight="1" x14ac:dyDescent="0.2">
      <c r="B6" s="20"/>
      <c r="C6" s="262"/>
      <c r="D6" s="275" t="s">
        <v>17</v>
      </c>
      <c r="E6" s="262"/>
      <c r="F6" s="262"/>
      <c r="G6" s="262"/>
      <c r="H6" s="262"/>
      <c r="I6" s="262"/>
      <c r="J6" s="262"/>
      <c r="K6" s="262"/>
      <c r="L6" s="20"/>
      <c r="M6" s="262"/>
      <c r="N6" s="262"/>
      <c r="O6" s="262"/>
      <c r="P6" s="262"/>
      <c r="Q6" s="262"/>
      <c r="R6" s="262"/>
      <c r="S6" s="262"/>
      <c r="T6" s="262"/>
      <c r="U6" s="262"/>
      <c r="V6" s="262"/>
      <c r="W6" s="262"/>
      <c r="X6" s="262"/>
      <c r="Y6" s="262"/>
      <c r="Z6" s="262"/>
      <c r="AA6" s="262"/>
      <c r="AB6" s="262"/>
      <c r="AC6" s="262"/>
      <c r="AD6" s="262"/>
      <c r="AE6" s="262"/>
      <c r="AF6" s="262"/>
      <c r="AG6" s="262"/>
      <c r="AH6" s="262"/>
      <c r="AI6" s="262"/>
      <c r="AJ6" s="262"/>
      <c r="AK6" s="262"/>
      <c r="AL6" s="262"/>
      <c r="AM6" s="262"/>
      <c r="AN6" s="262"/>
      <c r="AO6" s="262"/>
      <c r="AP6" s="262"/>
      <c r="AQ6" s="262"/>
      <c r="AR6" s="262"/>
      <c r="AS6" s="262"/>
      <c r="AT6" s="262"/>
    </row>
    <row r="7" spans="2:46" ht="26.25" customHeight="1" x14ac:dyDescent="0.2">
      <c r="B7" s="20"/>
      <c r="C7" s="262"/>
      <c r="D7" s="262"/>
      <c r="E7" s="326" t="str">
        <f>'Rekapitulace stavby'!K6</f>
        <v>Stavební úpravy stávající budovy business centra VŠB - TUO II.etapa</v>
      </c>
      <c r="F7" s="327"/>
      <c r="G7" s="327"/>
      <c r="H7" s="327"/>
      <c r="I7" s="262"/>
      <c r="J7" s="262"/>
      <c r="K7" s="262"/>
      <c r="L7" s="20"/>
      <c r="M7" s="262"/>
      <c r="N7" s="262"/>
      <c r="O7" s="262"/>
      <c r="P7" s="262"/>
      <c r="Q7" s="262"/>
      <c r="R7" s="262"/>
      <c r="S7" s="262"/>
      <c r="T7" s="262"/>
      <c r="U7" s="262"/>
      <c r="V7" s="262"/>
      <c r="W7" s="262"/>
      <c r="X7" s="262"/>
      <c r="Y7" s="262"/>
      <c r="Z7" s="262"/>
      <c r="AA7" s="262"/>
      <c r="AB7" s="262"/>
      <c r="AC7" s="262"/>
      <c r="AD7" s="262"/>
      <c r="AE7" s="262"/>
      <c r="AF7" s="262"/>
      <c r="AG7" s="262"/>
      <c r="AH7" s="262"/>
      <c r="AI7" s="262"/>
      <c r="AJ7" s="262"/>
      <c r="AK7" s="262"/>
      <c r="AL7" s="262"/>
      <c r="AM7" s="262"/>
      <c r="AN7" s="262"/>
      <c r="AO7" s="262"/>
      <c r="AP7" s="262"/>
      <c r="AQ7" s="262"/>
      <c r="AR7" s="262"/>
      <c r="AS7" s="262"/>
      <c r="AT7" s="262"/>
    </row>
    <row r="8" spans="2:46" s="1" customFormat="1" ht="12" customHeight="1" x14ac:dyDescent="0.2">
      <c r="B8" s="28"/>
      <c r="C8" s="276"/>
      <c r="D8" s="275" t="s">
        <v>133</v>
      </c>
      <c r="E8" s="276"/>
      <c r="F8" s="276"/>
      <c r="G8" s="276"/>
      <c r="H8" s="276"/>
      <c r="I8" s="276"/>
      <c r="J8" s="276"/>
      <c r="K8" s="276"/>
      <c r="L8" s="28"/>
      <c r="M8" s="276"/>
      <c r="N8" s="276"/>
      <c r="O8" s="276"/>
      <c r="P8" s="276"/>
      <c r="Q8" s="276"/>
      <c r="R8" s="276"/>
      <c r="S8" s="276"/>
      <c r="T8" s="276"/>
      <c r="U8" s="276"/>
      <c r="V8" s="276"/>
      <c r="W8" s="276"/>
      <c r="X8" s="276"/>
      <c r="Y8" s="276"/>
      <c r="Z8" s="276"/>
      <c r="AA8" s="276"/>
      <c r="AB8" s="276"/>
      <c r="AC8" s="276"/>
      <c r="AD8" s="276"/>
      <c r="AE8" s="276"/>
      <c r="AF8" s="276"/>
      <c r="AG8" s="276"/>
      <c r="AH8" s="276"/>
      <c r="AI8" s="276"/>
      <c r="AJ8" s="276"/>
      <c r="AK8" s="276"/>
      <c r="AL8" s="276"/>
      <c r="AM8" s="276"/>
      <c r="AN8" s="276"/>
      <c r="AO8" s="276"/>
      <c r="AP8" s="276"/>
      <c r="AQ8" s="276"/>
      <c r="AR8" s="276"/>
      <c r="AS8" s="276"/>
      <c r="AT8" s="276"/>
    </row>
    <row r="9" spans="2:46" s="1" customFormat="1" ht="16.5" customHeight="1" x14ac:dyDescent="0.2">
      <c r="B9" s="28"/>
      <c r="C9" s="276"/>
      <c r="D9" s="276"/>
      <c r="E9" s="323" t="s">
        <v>1365</v>
      </c>
      <c r="F9" s="325"/>
      <c r="G9" s="325"/>
      <c r="H9" s="325"/>
      <c r="I9" s="276"/>
      <c r="J9" s="276"/>
      <c r="K9" s="276"/>
      <c r="L9" s="28"/>
      <c r="M9" s="276"/>
      <c r="N9" s="276"/>
      <c r="O9" s="276"/>
      <c r="P9" s="276"/>
      <c r="Q9" s="276"/>
      <c r="R9" s="276"/>
      <c r="S9" s="276"/>
      <c r="T9" s="276"/>
      <c r="U9" s="276"/>
      <c r="V9" s="276"/>
      <c r="W9" s="276"/>
      <c r="X9" s="276"/>
      <c r="Y9" s="276"/>
      <c r="Z9" s="276"/>
      <c r="AA9" s="276"/>
      <c r="AB9" s="276"/>
      <c r="AC9" s="276"/>
      <c r="AD9" s="276"/>
      <c r="AE9" s="276"/>
      <c r="AF9" s="276"/>
      <c r="AG9" s="276"/>
      <c r="AH9" s="276"/>
      <c r="AI9" s="276"/>
      <c r="AJ9" s="276"/>
      <c r="AK9" s="276"/>
      <c r="AL9" s="276"/>
      <c r="AM9" s="276"/>
      <c r="AN9" s="276"/>
      <c r="AO9" s="276"/>
      <c r="AP9" s="276"/>
      <c r="AQ9" s="276"/>
      <c r="AR9" s="276"/>
      <c r="AS9" s="276"/>
      <c r="AT9" s="276"/>
    </row>
    <row r="10" spans="2:46" s="1" customFormat="1" x14ac:dyDescent="0.2">
      <c r="B10" s="28"/>
      <c r="C10" s="276"/>
      <c r="D10" s="276"/>
      <c r="E10" s="276"/>
      <c r="F10" s="276"/>
      <c r="G10" s="276"/>
      <c r="H10" s="276"/>
      <c r="I10" s="276"/>
      <c r="J10" s="276"/>
      <c r="K10" s="276"/>
      <c r="L10" s="28"/>
      <c r="M10" s="276"/>
      <c r="N10" s="276"/>
      <c r="O10" s="276"/>
      <c r="P10" s="276"/>
      <c r="Q10" s="276"/>
      <c r="R10" s="276"/>
      <c r="S10" s="276"/>
      <c r="T10" s="276"/>
      <c r="U10" s="276"/>
      <c r="V10" s="276"/>
      <c r="W10" s="276"/>
      <c r="X10" s="276"/>
      <c r="Y10" s="276"/>
      <c r="Z10" s="276"/>
      <c r="AA10" s="276"/>
      <c r="AB10" s="276"/>
      <c r="AC10" s="276"/>
      <c r="AD10" s="276"/>
      <c r="AE10" s="276"/>
      <c r="AF10" s="276"/>
      <c r="AG10" s="276"/>
      <c r="AH10" s="276"/>
      <c r="AI10" s="276"/>
      <c r="AJ10" s="276"/>
      <c r="AK10" s="276"/>
      <c r="AL10" s="276"/>
      <c r="AM10" s="276"/>
      <c r="AN10" s="276"/>
      <c r="AO10" s="276"/>
      <c r="AP10" s="276"/>
      <c r="AQ10" s="276"/>
      <c r="AR10" s="276"/>
      <c r="AS10" s="276"/>
      <c r="AT10" s="276"/>
    </row>
    <row r="11" spans="2:46" s="1" customFormat="1" ht="12" customHeight="1" x14ac:dyDescent="0.2">
      <c r="B11" s="28"/>
      <c r="C11" s="276"/>
      <c r="D11" s="275" t="s">
        <v>19</v>
      </c>
      <c r="E11" s="276"/>
      <c r="F11" s="261" t="s">
        <v>3</v>
      </c>
      <c r="G11" s="276"/>
      <c r="H11" s="276"/>
      <c r="I11" s="275" t="s">
        <v>21</v>
      </c>
      <c r="J11" s="261" t="s">
        <v>3</v>
      </c>
      <c r="K11" s="276"/>
      <c r="L11" s="28"/>
      <c r="M11" s="276"/>
      <c r="N11" s="276"/>
      <c r="O11" s="276"/>
      <c r="P11" s="276"/>
      <c r="Q11" s="276"/>
      <c r="R11" s="276"/>
      <c r="S11" s="276"/>
      <c r="T11" s="276"/>
      <c r="U11" s="276"/>
      <c r="V11" s="276"/>
      <c r="W11" s="276"/>
      <c r="X11" s="276"/>
      <c r="Y11" s="276"/>
      <c r="Z11" s="276"/>
      <c r="AA11" s="276"/>
      <c r="AB11" s="276"/>
      <c r="AC11" s="276"/>
      <c r="AD11" s="276"/>
      <c r="AE11" s="276"/>
      <c r="AF11" s="276"/>
      <c r="AG11" s="276"/>
      <c r="AH11" s="276"/>
      <c r="AI11" s="276"/>
      <c r="AJ11" s="276"/>
      <c r="AK11" s="276"/>
      <c r="AL11" s="276"/>
      <c r="AM11" s="276"/>
      <c r="AN11" s="276"/>
      <c r="AO11" s="276"/>
      <c r="AP11" s="276"/>
      <c r="AQ11" s="276"/>
      <c r="AR11" s="276"/>
      <c r="AS11" s="276"/>
      <c r="AT11" s="276"/>
    </row>
    <row r="12" spans="2:46" s="1" customFormat="1" ht="12" customHeight="1" x14ac:dyDescent="0.2">
      <c r="B12" s="28"/>
      <c r="C12" s="276"/>
      <c r="D12" s="275" t="s">
        <v>22</v>
      </c>
      <c r="E12" s="276"/>
      <c r="F12" s="261" t="s">
        <v>23</v>
      </c>
      <c r="G12" s="276"/>
      <c r="H12" s="276"/>
      <c r="I12" s="275" t="s">
        <v>24</v>
      </c>
      <c r="J12" s="271" t="str">
        <f>'Rekapitulace stavby'!AN8</f>
        <v>9. 6. 2024</v>
      </c>
      <c r="K12" s="276"/>
      <c r="L12" s="28"/>
      <c r="M12" s="276"/>
      <c r="N12" s="276"/>
      <c r="O12" s="276"/>
      <c r="P12" s="276"/>
      <c r="Q12" s="276"/>
      <c r="R12" s="276"/>
      <c r="S12" s="276"/>
      <c r="T12" s="276"/>
      <c r="U12" s="276"/>
      <c r="V12" s="276"/>
      <c r="W12" s="276"/>
      <c r="X12" s="276"/>
      <c r="Y12" s="276"/>
      <c r="Z12" s="276"/>
      <c r="AA12" s="276"/>
      <c r="AB12" s="276"/>
      <c r="AC12" s="276"/>
      <c r="AD12" s="276"/>
      <c r="AE12" s="276"/>
      <c r="AF12" s="276"/>
      <c r="AG12" s="276"/>
      <c r="AH12" s="276"/>
      <c r="AI12" s="276"/>
      <c r="AJ12" s="276"/>
      <c r="AK12" s="276"/>
      <c r="AL12" s="276"/>
      <c r="AM12" s="276"/>
      <c r="AN12" s="276"/>
      <c r="AO12" s="276"/>
      <c r="AP12" s="276"/>
      <c r="AQ12" s="276"/>
      <c r="AR12" s="276"/>
      <c r="AS12" s="276"/>
      <c r="AT12" s="276"/>
    </row>
    <row r="13" spans="2:46" s="1" customFormat="1" ht="10.65" customHeight="1" x14ac:dyDescent="0.2">
      <c r="B13" s="28"/>
      <c r="C13" s="276"/>
      <c r="D13" s="276"/>
      <c r="E13" s="276"/>
      <c r="F13" s="276"/>
      <c r="G13" s="276"/>
      <c r="H13" s="276"/>
      <c r="I13" s="276"/>
      <c r="J13" s="276"/>
      <c r="K13" s="276"/>
      <c r="L13" s="28"/>
      <c r="M13" s="276"/>
      <c r="N13" s="276"/>
      <c r="O13" s="276"/>
      <c r="P13" s="276"/>
      <c r="Q13" s="276"/>
      <c r="R13" s="276"/>
      <c r="S13" s="276"/>
      <c r="T13" s="276"/>
      <c r="U13" s="276"/>
      <c r="V13" s="276"/>
      <c r="W13" s="276"/>
      <c r="X13" s="276"/>
      <c r="Y13" s="276"/>
      <c r="Z13" s="276"/>
      <c r="AA13" s="276"/>
      <c r="AB13" s="276"/>
      <c r="AC13" s="276"/>
      <c r="AD13" s="276"/>
      <c r="AE13" s="276"/>
      <c r="AF13" s="276"/>
      <c r="AG13" s="276"/>
      <c r="AH13" s="276"/>
      <c r="AI13" s="276"/>
      <c r="AJ13" s="276"/>
      <c r="AK13" s="276"/>
      <c r="AL13" s="276"/>
      <c r="AM13" s="276"/>
      <c r="AN13" s="276"/>
      <c r="AO13" s="276"/>
      <c r="AP13" s="276"/>
      <c r="AQ13" s="276"/>
      <c r="AR13" s="276"/>
      <c r="AS13" s="276"/>
      <c r="AT13" s="276"/>
    </row>
    <row r="14" spans="2:46" s="1" customFormat="1" ht="12" customHeight="1" x14ac:dyDescent="0.2">
      <c r="B14" s="28"/>
      <c r="C14" s="276"/>
      <c r="D14" s="275" t="s">
        <v>28</v>
      </c>
      <c r="E14" s="276"/>
      <c r="F14" s="276"/>
      <c r="G14" s="276"/>
      <c r="H14" s="276"/>
      <c r="I14" s="275" t="s">
        <v>29</v>
      </c>
      <c r="J14" s="261" t="s">
        <v>3</v>
      </c>
      <c r="K14" s="276"/>
      <c r="L14" s="28"/>
      <c r="M14" s="276"/>
      <c r="N14" s="276"/>
      <c r="O14" s="276"/>
      <c r="P14" s="276"/>
      <c r="Q14" s="276"/>
      <c r="R14" s="276"/>
      <c r="S14" s="276"/>
      <c r="T14" s="276"/>
      <c r="U14" s="276"/>
      <c r="V14" s="276"/>
      <c r="W14" s="276"/>
      <c r="X14" s="276"/>
      <c r="Y14" s="276"/>
      <c r="Z14" s="276"/>
      <c r="AA14" s="276"/>
      <c r="AB14" s="276"/>
      <c r="AC14" s="276"/>
      <c r="AD14" s="276"/>
      <c r="AE14" s="276"/>
      <c r="AF14" s="276"/>
      <c r="AG14" s="276"/>
      <c r="AH14" s="276"/>
      <c r="AI14" s="276"/>
      <c r="AJ14" s="276"/>
      <c r="AK14" s="276"/>
      <c r="AL14" s="276"/>
      <c r="AM14" s="276"/>
      <c r="AN14" s="276"/>
      <c r="AO14" s="276"/>
      <c r="AP14" s="276"/>
      <c r="AQ14" s="276"/>
      <c r="AR14" s="276"/>
      <c r="AS14" s="276"/>
      <c r="AT14" s="276"/>
    </row>
    <row r="15" spans="2:46" s="1" customFormat="1" ht="18" customHeight="1" x14ac:dyDescent="0.2">
      <c r="B15" s="28"/>
      <c r="C15" s="276"/>
      <c r="D15" s="276"/>
      <c r="E15" s="261" t="s">
        <v>30</v>
      </c>
      <c r="F15" s="276"/>
      <c r="G15" s="276"/>
      <c r="H15" s="276"/>
      <c r="I15" s="275" t="s">
        <v>31</v>
      </c>
      <c r="J15" s="261" t="s">
        <v>3</v>
      </c>
      <c r="K15" s="276"/>
      <c r="L15" s="28"/>
      <c r="M15" s="276"/>
      <c r="N15" s="276"/>
      <c r="O15" s="276"/>
      <c r="P15" s="276"/>
      <c r="Q15" s="276"/>
      <c r="R15" s="276"/>
      <c r="S15" s="276"/>
      <c r="T15" s="276"/>
      <c r="U15" s="276"/>
      <c r="V15" s="276"/>
      <c r="W15" s="276"/>
      <c r="X15" s="276"/>
      <c r="Y15" s="276"/>
      <c r="Z15" s="276"/>
      <c r="AA15" s="276"/>
      <c r="AB15" s="276"/>
      <c r="AC15" s="276"/>
      <c r="AD15" s="276"/>
      <c r="AE15" s="276"/>
      <c r="AF15" s="276"/>
      <c r="AG15" s="276"/>
      <c r="AH15" s="276"/>
      <c r="AI15" s="276"/>
      <c r="AJ15" s="276"/>
      <c r="AK15" s="276"/>
      <c r="AL15" s="276"/>
      <c r="AM15" s="276"/>
      <c r="AN15" s="276"/>
      <c r="AO15" s="276"/>
      <c r="AP15" s="276"/>
      <c r="AQ15" s="276"/>
      <c r="AR15" s="276"/>
      <c r="AS15" s="276"/>
      <c r="AT15" s="276"/>
    </row>
    <row r="16" spans="2:46" s="1" customFormat="1" ht="6.9" customHeight="1" x14ac:dyDescent="0.2">
      <c r="B16" s="28"/>
      <c r="C16" s="276"/>
      <c r="D16" s="276"/>
      <c r="E16" s="276"/>
      <c r="F16" s="276"/>
      <c r="G16" s="276"/>
      <c r="H16" s="276"/>
      <c r="I16" s="276"/>
      <c r="J16" s="276"/>
      <c r="K16" s="276"/>
      <c r="L16" s="28"/>
      <c r="M16" s="276"/>
      <c r="N16" s="276"/>
      <c r="O16" s="276"/>
      <c r="P16" s="276"/>
      <c r="Q16" s="276"/>
      <c r="R16" s="276"/>
      <c r="S16" s="276"/>
      <c r="T16" s="276"/>
      <c r="U16" s="276"/>
      <c r="V16" s="276"/>
      <c r="W16" s="276"/>
      <c r="X16" s="276"/>
      <c r="Y16" s="276"/>
      <c r="Z16" s="276"/>
      <c r="AA16" s="276"/>
      <c r="AB16" s="276"/>
      <c r="AC16" s="276"/>
      <c r="AD16" s="276"/>
      <c r="AE16" s="276"/>
      <c r="AF16" s="276"/>
      <c r="AG16" s="276"/>
      <c r="AH16" s="276"/>
      <c r="AI16" s="276"/>
      <c r="AJ16" s="276"/>
      <c r="AK16" s="276"/>
      <c r="AL16" s="276"/>
      <c r="AM16" s="276"/>
      <c r="AN16" s="276"/>
      <c r="AO16" s="276"/>
      <c r="AP16" s="276"/>
      <c r="AQ16" s="276"/>
      <c r="AR16" s="276"/>
      <c r="AS16" s="276"/>
      <c r="AT16" s="276"/>
    </row>
    <row r="17" spans="2:12" s="1" customFormat="1" ht="12" customHeight="1" x14ac:dyDescent="0.2">
      <c r="B17" s="28"/>
      <c r="C17" s="276"/>
      <c r="D17" s="275" t="s">
        <v>32</v>
      </c>
      <c r="E17" s="276"/>
      <c r="F17" s="276"/>
      <c r="G17" s="276"/>
      <c r="H17" s="276"/>
      <c r="I17" s="275" t="s">
        <v>29</v>
      </c>
      <c r="J17" s="277" t="str">
        <f>'Rekapitulace stavby'!AN13</f>
        <v>Vyplň údaj</v>
      </c>
      <c r="K17" s="276"/>
      <c r="L17" s="28"/>
    </row>
    <row r="18" spans="2:12" s="1" customFormat="1" ht="18" customHeight="1" x14ac:dyDescent="0.2">
      <c r="B18" s="28"/>
      <c r="C18" s="276"/>
      <c r="D18" s="276"/>
      <c r="E18" s="328" t="str">
        <f>'Rekapitulace stavby'!E14</f>
        <v>Vyplň údaj</v>
      </c>
      <c r="F18" s="315"/>
      <c r="G18" s="315"/>
      <c r="H18" s="315"/>
      <c r="I18" s="275" t="s">
        <v>31</v>
      </c>
      <c r="J18" s="277" t="str">
        <f>'Rekapitulace stavby'!AN14</f>
        <v>Vyplň údaj</v>
      </c>
      <c r="K18" s="276"/>
      <c r="L18" s="28"/>
    </row>
    <row r="19" spans="2:12" s="1" customFormat="1" ht="6.9" customHeight="1" x14ac:dyDescent="0.2">
      <c r="B19" s="28"/>
      <c r="C19" s="276"/>
      <c r="D19" s="276"/>
      <c r="E19" s="276"/>
      <c r="F19" s="276"/>
      <c r="G19" s="276"/>
      <c r="H19" s="276"/>
      <c r="I19" s="276"/>
      <c r="J19" s="276"/>
      <c r="K19" s="276"/>
      <c r="L19" s="28"/>
    </row>
    <row r="20" spans="2:12" s="1" customFormat="1" ht="12" customHeight="1" x14ac:dyDescent="0.2">
      <c r="B20" s="28"/>
      <c r="C20" s="276"/>
      <c r="D20" s="275" t="s">
        <v>34</v>
      </c>
      <c r="E20" s="276"/>
      <c r="F20" s="276"/>
      <c r="G20" s="276"/>
      <c r="H20" s="276"/>
      <c r="I20" s="275" t="s">
        <v>29</v>
      </c>
      <c r="J20" s="261" t="s">
        <v>3</v>
      </c>
      <c r="K20" s="276"/>
      <c r="L20" s="28"/>
    </row>
    <row r="21" spans="2:12" s="1" customFormat="1" ht="18" customHeight="1" x14ac:dyDescent="0.2">
      <c r="B21" s="28"/>
      <c r="C21" s="276"/>
      <c r="D21" s="276"/>
      <c r="E21" s="261" t="s">
        <v>35</v>
      </c>
      <c r="F21" s="276"/>
      <c r="G21" s="276"/>
      <c r="H21" s="276"/>
      <c r="I21" s="275" t="s">
        <v>31</v>
      </c>
      <c r="J21" s="261" t="s">
        <v>3</v>
      </c>
      <c r="K21" s="276"/>
      <c r="L21" s="28"/>
    </row>
    <row r="22" spans="2:12" s="1" customFormat="1" ht="6.9" customHeight="1" x14ac:dyDescent="0.2">
      <c r="B22" s="28"/>
      <c r="C22" s="276"/>
      <c r="D22" s="276"/>
      <c r="E22" s="276"/>
      <c r="F22" s="276"/>
      <c r="G22" s="276"/>
      <c r="H22" s="276"/>
      <c r="I22" s="276"/>
      <c r="J22" s="276"/>
      <c r="K22" s="276"/>
      <c r="L22" s="28"/>
    </row>
    <row r="23" spans="2:12" s="1" customFormat="1" ht="12" customHeight="1" x14ac:dyDescent="0.2">
      <c r="B23" s="28"/>
      <c r="C23" s="276"/>
      <c r="D23" s="275" t="s">
        <v>37</v>
      </c>
      <c r="E23" s="276"/>
      <c r="F23" s="276"/>
      <c r="G23" s="276"/>
      <c r="H23" s="276"/>
      <c r="I23" s="275" t="s">
        <v>29</v>
      </c>
      <c r="J23" s="261" t="s">
        <v>3</v>
      </c>
      <c r="K23" s="276"/>
      <c r="L23" s="28"/>
    </row>
    <row r="24" spans="2:12" s="1" customFormat="1" ht="18" customHeight="1" x14ac:dyDescent="0.2">
      <c r="B24" s="28"/>
      <c r="C24" s="276"/>
      <c r="D24" s="276"/>
      <c r="E24" s="261" t="s">
        <v>38</v>
      </c>
      <c r="F24" s="276"/>
      <c r="G24" s="276"/>
      <c r="H24" s="276"/>
      <c r="I24" s="275" t="s">
        <v>31</v>
      </c>
      <c r="J24" s="261" t="s">
        <v>3</v>
      </c>
      <c r="K24" s="276"/>
      <c r="L24" s="28"/>
    </row>
    <row r="25" spans="2:12" s="1" customFormat="1" ht="6.9" customHeight="1" x14ac:dyDescent="0.2">
      <c r="B25" s="28"/>
      <c r="C25" s="276"/>
      <c r="D25" s="276"/>
      <c r="E25" s="276"/>
      <c r="F25" s="276"/>
      <c r="G25" s="276"/>
      <c r="H25" s="276"/>
      <c r="I25" s="276"/>
      <c r="J25" s="276"/>
      <c r="K25" s="276"/>
      <c r="L25" s="28"/>
    </row>
    <row r="26" spans="2:12" s="1" customFormat="1" ht="12" customHeight="1" x14ac:dyDescent="0.2">
      <c r="B26" s="28"/>
      <c r="C26" s="276"/>
      <c r="D26" s="275" t="s">
        <v>39</v>
      </c>
      <c r="E26" s="276"/>
      <c r="F26" s="276"/>
      <c r="G26" s="276"/>
      <c r="H26" s="276"/>
      <c r="I26" s="276"/>
      <c r="J26" s="276"/>
      <c r="K26" s="276"/>
      <c r="L26" s="28"/>
    </row>
    <row r="27" spans="2:12" s="7" customFormat="1" ht="16.5" customHeight="1" x14ac:dyDescent="0.2">
      <c r="B27" s="80"/>
      <c r="E27" s="319" t="s">
        <v>3</v>
      </c>
      <c r="F27" s="319"/>
      <c r="G27" s="319"/>
      <c r="H27" s="319"/>
      <c r="L27" s="80"/>
    </row>
    <row r="28" spans="2:12" s="1" customFormat="1" ht="6.9" customHeight="1" x14ac:dyDescent="0.2">
      <c r="B28" s="28"/>
      <c r="C28" s="276"/>
      <c r="D28" s="276"/>
      <c r="E28" s="276"/>
      <c r="F28" s="276"/>
      <c r="G28" s="276"/>
      <c r="H28" s="276"/>
      <c r="I28" s="276"/>
      <c r="J28" s="276"/>
      <c r="K28" s="276"/>
      <c r="L28" s="28"/>
    </row>
    <row r="29" spans="2:12" s="1" customFormat="1" ht="6.9" customHeight="1" x14ac:dyDescent="0.2">
      <c r="B29" s="28"/>
      <c r="C29" s="276"/>
      <c r="D29" s="42"/>
      <c r="E29" s="42"/>
      <c r="F29" s="42"/>
      <c r="G29" s="42"/>
      <c r="H29" s="42"/>
      <c r="I29" s="42"/>
      <c r="J29" s="42"/>
      <c r="K29" s="42"/>
      <c r="L29" s="28"/>
    </row>
    <row r="30" spans="2:12" s="1" customFormat="1" ht="25.5" customHeight="1" x14ac:dyDescent="0.2">
      <c r="B30" s="28"/>
      <c r="C30" s="276"/>
      <c r="D30" s="81" t="s">
        <v>41</v>
      </c>
      <c r="E30" s="276"/>
      <c r="F30" s="276"/>
      <c r="G30" s="276"/>
      <c r="H30" s="276"/>
      <c r="I30" s="276"/>
      <c r="J30" s="274">
        <f>ROUND(J84, 2)</f>
        <v>0</v>
      </c>
      <c r="K30" s="276"/>
      <c r="L30" s="28"/>
    </row>
    <row r="31" spans="2:12" s="1" customFormat="1" ht="6.9" customHeight="1" x14ac:dyDescent="0.2">
      <c r="B31" s="28"/>
      <c r="C31" s="276"/>
      <c r="D31" s="42"/>
      <c r="E31" s="42"/>
      <c r="F31" s="42"/>
      <c r="G31" s="42"/>
      <c r="H31" s="42"/>
      <c r="I31" s="42"/>
      <c r="J31" s="42"/>
      <c r="K31" s="42"/>
      <c r="L31" s="28"/>
    </row>
    <row r="32" spans="2:12" s="1" customFormat="1" ht="14.4" customHeight="1" x14ac:dyDescent="0.2">
      <c r="B32" s="28"/>
      <c r="C32" s="276"/>
      <c r="D32" s="276"/>
      <c r="E32" s="276"/>
      <c r="F32" s="266" t="s">
        <v>43</v>
      </c>
      <c r="G32" s="276"/>
      <c r="H32" s="276"/>
      <c r="I32" s="266" t="s">
        <v>42</v>
      </c>
      <c r="J32" s="266" t="s">
        <v>44</v>
      </c>
      <c r="K32" s="276"/>
      <c r="L32" s="28"/>
    </row>
    <row r="33" spans="2:12" s="1" customFormat="1" ht="14.4" customHeight="1" x14ac:dyDescent="0.2">
      <c r="B33" s="28"/>
      <c r="C33" s="276"/>
      <c r="D33" s="273" t="s">
        <v>45</v>
      </c>
      <c r="E33" s="275" t="s">
        <v>46</v>
      </c>
      <c r="F33" s="72">
        <f>ROUND((SUM(BE84:BE197)),  2)</f>
        <v>0</v>
      </c>
      <c r="G33" s="276"/>
      <c r="H33" s="276"/>
      <c r="I33" s="82">
        <v>0.21</v>
      </c>
      <c r="J33" s="72">
        <f>ROUND(((SUM(BE84:BE197))*I33),  2)</f>
        <v>0</v>
      </c>
      <c r="K33" s="276"/>
      <c r="L33" s="28"/>
    </row>
    <row r="34" spans="2:12" s="1" customFormat="1" ht="14.4" customHeight="1" x14ac:dyDescent="0.2">
      <c r="B34" s="28"/>
      <c r="C34" s="276"/>
      <c r="D34" s="276"/>
      <c r="E34" s="275" t="s">
        <v>47</v>
      </c>
      <c r="F34" s="72">
        <f>ROUND((SUM(BF84:BF197)),  2)</f>
        <v>0</v>
      </c>
      <c r="G34" s="276"/>
      <c r="H34" s="276"/>
      <c r="I34" s="82">
        <v>0.12</v>
      </c>
      <c r="J34" s="72">
        <f>ROUND(((SUM(BF84:BF197))*I34),  2)</f>
        <v>0</v>
      </c>
      <c r="K34" s="276"/>
      <c r="L34" s="28"/>
    </row>
    <row r="35" spans="2:12" s="1" customFormat="1" ht="14.4" hidden="1" customHeight="1" x14ac:dyDescent="0.2">
      <c r="B35" s="28"/>
      <c r="C35" s="276"/>
      <c r="D35" s="276"/>
      <c r="E35" s="275" t="s">
        <v>48</v>
      </c>
      <c r="F35" s="72">
        <f>ROUND((SUM(BG84:BG197)),  2)</f>
        <v>0</v>
      </c>
      <c r="G35" s="276"/>
      <c r="H35" s="276"/>
      <c r="I35" s="82">
        <v>0.21</v>
      </c>
      <c r="J35" s="72">
        <f>0</f>
        <v>0</v>
      </c>
      <c r="K35" s="276"/>
      <c r="L35" s="28"/>
    </row>
    <row r="36" spans="2:12" s="1" customFormat="1" ht="14.4" hidden="1" customHeight="1" x14ac:dyDescent="0.2">
      <c r="B36" s="28"/>
      <c r="C36" s="276"/>
      <c r="D36" s="276"/>
      <c r="E36" s="275" t="s">
        <v>49</v>
      </c>
      <c r="F36" s="72">
        <f>ROUND((SUM(BH84:BH197)),  2)</f>
        <v>0</v>
      </c>
      <c r="G36" s="276"/>
      <c r="H36" s="276"/>
      <c r="I36" s="82">
        <v>0.12</v>
      </c>
      <c r="J36" s="72">
        <f>0</f>
        <v>0</v>
      </c>
      <c r="K36" s="276"/>
      <c r="L36" s="28"/>
    </row>
    <row r="37" spans="2:12" s="1" customFormat="1" ht="14.4" hidden="1" customHeight="1" x14ac:dyDescent="0.2">
      <c r="B37" s="28"/>
      <c r="C37" s="276"/>
      <c r="D37" s="276"/>
      <c r="E37" s="275" t="s">
        <v>50</v>
      </c>
      <c r="F37" s="72">
        <f>ROUND((SUM(BI84:BI197)),  2)</f>
        <v>0</v>
      </c>
      <c r="G37" s="276"/>
      <c r="H37" s="276"/>
      <c r="I37" s="82">
        <v>0</v>
      </c>
      <c r="J37" s="72">
        <f>0</f>
        <v>0</v>
      </c>
      <c r="K37" s="276"/>
      <c r="L37" s="28"/>
    </row>
    <row r="38" spans="2:12" s="1" customFormat="1" ht="6.9" customHeight="1" x14ac:dyDescent="0.2">
      <c r="B38" s="28"/>
      <c r="C38" s="276"/>
      <c r="D38" s="276"/>
      <c r="E38" s="276"/>
      <c r="F38" s="276"/>
      <c r="G38" s="276"/>
      <c r="H38" s="276"/>
      <c r="I38" s="276"/>
      <c r="J38" s="276"/>
      <c r="K38" s="276"/>
      <c r="L38" s="28"/>
    </row>
    <row r="39" spans="2:12" s="1" customFormat="1" ht="25.5" customHeight="1" x14ac:dyDescent="0.2">
      <c r="B39" s="28"/>
      <c r="C39" s="83"/>
      <c r="D39" s="84" t="s">
        <v>51</v>
      </c>
      <c r="E39" s="45"/>
      <c r="F39" s="45"/>
      <c r="G39" s="85" t="s">
        <v>52</v>
      </c>
      <c r="H39" s="86" t="s">
        <v>53</v>
      </c>
      <c r="I39" s="45"/>
      <c r="J39" s="87">
        <f>SUM(J30:J37)</f>
        <v>0</v>
      </c>
      <c r="K39" s="88"/>
      <c r="L39" s="28"/>
    </row>
    <row r="40" spans="2:12" s="1" customFormat="1" ht="14.4" customHeight="1" x14ac:dyDescent="0.2">
      <c r="B40" s="34"/>
      <c r="C40" s="35"/>
      <c r="D40" s="35"/>
      <c r="E40" s="35"/>
      <c r="F40" s="35"/>
      <c r="G40" s="35"/>
      <c r="H40" s="35"/>
      <c r="I40" s="35"/>
      <c r="J40" s="35"/>
      <c r="K40" s="35"/>
      <c r="L40" s="28"/>
    </row>
    <row r="44" spans="2:12" s="1" customFormat="1" ht="6.9" customHeight="1" x14ac:dyDescent="0.2">
      <c r="B44" s="36"/>
      <c r="C44" s="37"/>
      <c r="D44" s="37"/>
      <c r="E44" s="37"/>
      <c r="F44" s="37"/>
      <c r="G44" s="37"/>
      <c r="H44" s="37"/>
      <c r="I44" s="37"/>
      <c r="J44" s="37"/>
      <c r="K44" s="37"/>
      <c r="L44" s="28"/>
    </row>
    <row r="45" spans="2:12" s="1" customFormat="1" ht="24.9" customHeight="1" x14ac:dyDescent="0.2">
      <c r="B45" s="28"/>
      <c r="C45" s="21" t="s">
        <v>136</v>
      </c>
      <c r="D45" s="276"/>
      <c r="E45" s="276"/>
      <c r="F45" s="276"/>
      <c r="G45" s="276"/>
      <c r="H45" s="276"/>
      <c r="I45" s="276"/>
      <c r="J45" s="276"/>
      <c r="K45" s="276"/>
      <c r="L45" s="28"/>
    </row>
    <row r="46" spans="2:12" s="1" customFormat="1" ht="6.9" customHeight="1" x14ac:dyDescent="0.2">
      <c r="B46" s="28"/>
      <c r="C46" s="276"/>
      <c r="D46" s="276"/>
      <c r="E46" s="276"/>
      <c r="F46" s="276"/>
      <c r="G46" s="276"/>
      <c r="H46" s="276"/>
      <c r="I46" s="276"/>
      <c r="J46" s="276"/>
      <c r="K46" s="276"/>
      <c r="L46" s="28"/>
    </row>
    <row r="47" spans="2:12" s="1" customFormat="1" ht="12" customHeight="1" x14ac:dyDescent="0.2">
      <c r="B47" s="28"/>
      <c r="C47" s="275" t="s">
        <v>17</v>
      </c>
      <c r="D47" s="276"/>
      <c r="E47" s="276"/>
      <c r="F47" s="276"/>
      <c r="G47" s="276"/>
      <c r="H47" s="276"/>
      <c r="I47" s="276"/>
      <c r="J47" s="276"/>
      <c r="K47" s="276"/>
      <c r="L47" s="28"/>
    </row>
    <row r="48" spans="2:12" s="1" customFormat="1" ht="26.25" customHeight="1" x14ac:dyDescent="0.2">
      <c r="B48" s="28"/>
      <c r="C48" s="276"/>
      <c r="D48" s="276"/>
      <c r="E48" s="326" t="str">
        <f>E7</f>
        <v>Stavební úpravy stávající budovy business centra VŠB - TUO II.etapa</v>
      </c>
      <c r="F48" s="327"/>
      <c r="G48" s="327"/>
      <c r="H48" s="327"/>
      <c r="I48" s="276"/>
      <c r="J48" s="276"/>
      <c r="K48" s="276"/>
      <c r="L48" s="28"/>
    </row>
    <row r="49" spans="2:47" s="1" customFormat="1" ht="12" customHeight="1" x14ac:dyDescent="0.2">
      <c r="B49" s="28"/>
      <c r="C49" s="275" t="s">
        <v>133</v>
      </c>
      <c r="D49" s="276"/>
      <c r="E49" s="276"/>
      <c r="F49" s="276"/>
      <c r="G49" s="276"/>
      <c r="H49" s="276"/>
      <c r="I49" s="276"/>
      <c r="J49" s="276"/>
      <c r="K49" s="276"/>
      <c r="L49" s="28"/>
      <c r="M49" s="276"/>
      <c r="N49" s="276"/>
      <c r="O49" s="276"/>
      <c r="P49" s="276"/>
      <c r="Q49" s="276"/>
      <c r="R49" s="276"/>
      <c r="S49" s="276"/>
      <c r="T49" s="276"/>
      <c r="U49" s="276"/>
      <c r="V49" s="276"/>
      <c r="W49" s="276"/>
      <c r="X49" s="276"/>
      <c r="Y49" s="276"/>
      <c r="Z49" s="276"/>
      <c r="AA49" s="276"/>
      <c r="AB49" s="276"/>
      <c r="AC49" s="276"/>
      <c r="AD49" s="276"/>
      <c r="AE49" s="276"/>
      <c r="AF49" s="276"/>
      <c r="AG49" s="276"/>
      <c r="AH49" s="276"/>
      <c r="AI49" s="276"/>
      <c r="AJ49" s="276"/>
      <c r="AK49" s="276"/>
      <c r="AL49" s="276"/>
      <c r="AM49" s="276"/>
      <c r="AN49" s="276"/>
      <c r="AO49" s="276"/>
      <c r="AP49" s="276"/>
      <c r="AQ49" s="276"/>
      <c r="AR49" s="276"/>
      <c r="AS49" s="276"/>
      <c r="AT49" s="276"/>
      <c r="AU49" s="276"/>
    </row>
    <row r="50" spans="2:47" s="1" customFormat="1" ht="16.5" customHeight="1" x14ac:dyDescent="0.2">
      <c r="B50" s="28"/>
      <c r="C50" s="276"/>
      <c r="D50" s="276"/>
      <c r="E50" s="323" t="str">
        <f>E9</f>
        <v>2401103a - VZT - změna 1</v>
      </c>
      <c r="F50" s="325"/>
      <c r="G50" s="325"/>
      <c r="H50" s="325"/>
      <c r="I50" s="276"/>
      <c r="J50" s="276"/>
      <c r="K50" s="276"/>
      <c r="L50" s="28"/>
      <c r="M50" s="276"/>
      <c r="N50" s="276"/>
      <c r="O50" s="276"/>
      <c r="P50" s="276"/>
      <c r="Q50" s="276"/>
      <c r="R50" s="276"/>
      <c r="S50" s="276"/>
      <c r="T50" s="276"/>
      <c r="U50" s="276"/>
      <c r="V50" s="276"/>
      <c r="W50" s="276"/>
      <c r="X50" s="276"/>
      <c r="Y50" s="276"/>
      <c r="Z50" s="276"/>
      <c r="AA50" s="276"/>
      <c r="AB50" s="276"/>
      <c r="AC50" s="276"/>
      <c r="AD50" s="276"/>
      <c r="AE50" s="276"/>
      <c r="AF50" s="276"/>
      <c r="AG50" s="276"/>
      <c r="AH50" s="276"/>
      <c r="AI50" s="276"/>
      <c r="AJ50" s="276"/>
      <c r="AK50" s="276"/>
      <c r="AL50" s="276"/>
      <c r="AM50" s="276"/>
      <c r="AN50" s="276"/>
      <c r="AO50" s="276"/>
      <c r="AP50" s="276"/>
      <c r="AQ50" s="276"/>
      <c r="AR50" s="276"/>
      <c r="AS50" s="276"/>
      <c r="AT50" s="276"/>
      <c r="AU50" s="276"/>
    </row>
    <row r="51" spans="2:47" s="1" customFormat="1" ht="6.9" customHeight="1" x14ac:dyDescent="0.2">
      <c r="B51" s="28"/>
      <c r="C51" s="276"/>
      <c r="D51" s="276"/>
      <c r="E51" s="276"/>
      <c r="F51" s="276"/>
      <c r="G51" s="276"/>
      <c r="H51" s="276"/>
      <c r="I51" s="276"/>
      <c r="J51" s="276"/>
      <c r="K51" s="276"/>
      <c r="L51" s="28"/>
      <c r="M51" s="276"/>
      <c r="N51" s="276"/>
      <c r="O51" s="276"/>
      <c r="P51" s="276"/>
      <c r="Q51" s="276"/>
      <c r="R51" s="276"/>
      <c r="S51" s="276"/>
      <c r="T51" s="276"/>
      <c r="U51" s="276"/>
      <c r="V51" s="276"/>
      <c r="W51" s="276"/>
      <c r="X51" s="276"/>
      <c r="Y51" s="276"/>
      <c r="Z51" s="276"/>
      <c r="AA51" s="276"/>
      <c r="AB51" s="276"/>
      <c r="AC51" s="276"/>
      <c r="AD51" s="276"/>
      <c r="AE51" s="276"/>
      <c r="AF51" s="276"/>
      <c r="AG51" s="276"/>
      <c r="AH51" s="276"/>
      <c r="AI51" s="276"/>
      <c r="AJ51" s="276"/>
      <c r="AK51" s="276"/>
      <c r="AL51" s="276"/>
      <c r="AM51" s="276"/>
      <c r="AN51" s="276"/>
      <c r="AO51" s="276"/>
      <c r="AP51" s="276"/>
      <c r="AQ51" s="276"/>
      <c r="AR51" s="276"/>
      <c r="AS51" s="276"/>
      <c r="AT51" s="276"/>
      <c r="AU51" s="276"/>
    </row>
    <row r="52" spans="2:47" s="1" customFormat="1" ht="12" customHeight="1" x14ac:dyDescent="0.2">
      <c r="B52" s="28"/>
      <c r="C52" s="275" t="s">
        <v>22</v>
      </c>
      <c r="D52" s="276"/>
      <c r="E52" s="276"/>
      <c r="F52" s="261" t="str">
        <f>F12</f>
        <v>Ostrava</v>
      </c>
      <c r="G52" s="276"/>
      <c r="H52" s="276"/>
      <c r="I52" s="275" t="s">
        <v>24</v>
      </c>
      <c r="J52" s="271" t="str">
        <f>IF(J12="","",J12)</f>
        <v>9. 6. 2024</v>
      </c>
      <c r="K52" s="276"/>
      <c r="L52" s="28"/>
      <c r="M52" s="276"/>
      <c r="N52" s="276"/>
      <c r="O52" s="276"/>
      <c r="P52" s="276"/>
      <c r="Q52" s="276"/>
      <c r="R52" s="276"/>
      <c r="S52" s="276"/>
      <c r="T52" s="276"/>
      <c r="U52" s="276"/>
      <c r="V52" s="276"/>
      <c r="W52" s="276"/>
      <c r="X52" s="276"/>
      <c r="Y52" s="276"/>
      <c r="Z52" s="276"/>
      <c r="AA52" s="276"/>
      <c r="AB52" s="276"/>
      <c r="AC52" s="276"/>
      <c r="AD52" s="276"/>
      <c r="AE52" s="276"/>
      <c r="AF52" s="276"/>
      <c r="AG52" s="276"/>
      <c r="AH52" s="276"/>
      <c r="AI52" s="276"/>
      <c r="AJ52" s="276"/>
      <c r="AK52" s="276"/>
      <c r="AL52" s="276"/>
      <c r="AM52" s="276"/>
      <c r="AN52" s="276"/>
      <c r="AO52" s="276"/>
      <c r="AP52" s="276"/>
      <c r="AQ52" s="276"/>
      <c r="AR52" s="276"/>
      <c r="AS52" s="276"/>
      <c r="AT52" s="276"/>
      <c r="AU52" s="276"/>
    </row>
    <row r="53" spans="2:47" s="1" customFormat="1" ht="6.9" customHeight="1" x14ac:dyDescent="0.2">
      <c r="B53" s="28"/>
      <c r="C53" s="276"/>
      <c r="D53" s="276"/>
      <c r="E53" s="276"/>
      <c r="F53" s="276"/>
      <c r="G53" s="276"/>
      <c r="H53" s="276"/>
      <c r="I53" s="276"/>
      <c r="J53" s="276"/>
      <c r="K53" s="276"/>
      <c r="L53" s="28"/>
      <c r="M53" s="276"/>
      <c r="N53" s="276"/>
      <c r="O53" s="276"/>
      <c r="P53" s="276"/>
      <c r="Q53" s="276"/>
      <c r="R53" s="276"/>
      <c r="S53" s="276"/>
      <c r="T53" s="276"/>
      <c r="U53" s="276"/>
      <c r="V53" s="276"/>
      <c r="W53" s="276"/>
      <c r="X53" s="276"/>
      <c r="Y53" s="276"/>
      <c r="Z53" s="276"/>
      <c r="AA53" s="276"/>
      <c r="AB53" s="276"/>
      <c r="AC53" s="276"/>
      <c r="AD53" s="276"/>
      <c r="AE53" s="276"/>
      <c r="AF53" s="276"/>
      <c r="AG53" s="276"/>
      <c r="AH53" s="276"/>
      <c r="AI53" s="276"/>
      <c r="AJ53" s="276"/>
      <c r="AK53" s="276"/>
      <c r="AL53" s="276"/>
      <c r="AM53" s="276"/>
      <c r="AN53" s="276"/>
      <c r="AO53" s="276"/>
      <c r="AP53" s="276"/>
      <c r="AQ53" s="276"/>
      <c r="AR53" s="276"/>
      <c r="AS53" s="276"/>
      <c r="AT53" s="276"/>
      <c r="AU53" s="276"/>
    </row>
    <row r="54" spans="2:47" s="1" customFormat="1" ht="15.15" customHeight="1" x14ac:dyDescent="0.2">
      <c r="B54" s="28"/>
      <c r="C54" s="275" t="s">
        <v>28</v>
      </c>
      <c r="D54" s="276"/>
      <c r="E54" s="276"/>
      <c r="F54" s="261" t="str">
        <f>E15</f>
        <v>VŠB TU, Ostrava</v>
      </c>
      <c r="G54" s="276"/>
      <c r="H54" s="276"/>
      <c r="I54" s="275" t="s">
        <v>34</v>
      </c>
      <c r="J54" s="264" t="str">
        <f>E21</f>
        <v>ARCHI BIM</v>
      </c>
      <c r="K54" s="276"/>
      <c r="L54" s="28"/>
      <c r="M54" s="276"/>
      <c r="N54" s="276"/>
      <c r="O54" s="276"/>
      <c r="P54" s="276"/>
      <c r="Q54" s="276"/>
      <c r="R54" s="276"/>
      <c r="S54" s="276"/>
      <c r="T54" s="276"/>
      <c r="U54" s="276"/>
      <c r="V54" s="276"/>
      <c r="W54" s="276"/>
      <c r="X54" s="276"/>
      <c r="Y54" s="276"/>
      <c r="Z54" s="276"/>
      <c r="AA54" s="276"/>
      <c r="AB54" s="276"/>
      <c r="AC54" s="276"/>
      <c r="AD54" s="276"/>
      <c r="AE54" s="276"/>
      <c r="AF54" s="276"/>
      <c r="AG54" s="276"/>
      <c r="AH54" s="276"/>
      <c r="AI54" s="276"/>
      <c r="AJ54" s="276"/>
      <c r="AK54" s="276"/>
      <c r="AL54" s="276"/>
      <c r="AM54" s="276"/>
      <c r="AN54" s="276"/>
      <c r="AO54" s="276"/>
      <c r="AP54" s="276"/>
      <c r="AQ54" s="276"/>
      <c r="AR54" s="276"/>
      <c r="AS54" s="276"/>
      <c r="AT54" s="276"/>
      <c r="AU54" s="276"/>
    </row>
    <row r="55" spans="2:47" s="1" customFormat="1" ht="15.15" customHeight="1" x14ac:dyDescent="0.2">
      <c r="B55" s="28"/>
      <c r="C55" s="275" t="s">
        <v>32</v>
      </c>
      <c r="D55" s="276"/>
      <c r="E55" s="276"/>
      <c r="F55" s="261" t="str">
        <f>IF(E18="","",E18)</f>
        <v>Vyplň údaj</v>
      </c>
      <c r="G55" s="276"/>
      <c r="H55" s="276"/>
      <c r="I55" s="275" t="s">
        <v>37</v>
      </c>
      <c r="J55" s="264" t="str">
        <f>E24</f>
        <v>Anna Mužná</v>
      </c>
      <c r="K55" s="276"/>
      <c r="L55" s="28"/>
      <c r="M55" s="276"/>
      <c r="N55" s="276"/>
      <c r="O55" s="276"/>
      <c r="P55" s="276"/>
      <c r="Q55" s="276"/>
      <c r="R55" s="276"/>
      <c r="S55" s="276"/>
      <c r="T55" s="276"/>
      <c r="U55" s="276"/>
      <c r="V55" s="276"/>
      <c r="W55" s="276"/>
      <c r="X55" s="276"/>
      <c r="Y55" s="276"/>
      <c r="Z55" s="276"/>
      <c r="AA55" s="276"/>
      <c r="AB55" s="276"/>
      <c r="AC55" s="276"/>
      <c r="AD55" s="276"/>
      <c r="AE55" s="276"/>
      <c r="AF55" s="276"/>
      <c r="AG55" s="276"/>
      <c r="AH55" s="276"/>
      <c r="AI55" s="276"/>
      <c r="AJ55" s="276"/>
      <c r="AK55" s="276"/>
      <c r="AL55" s="276"/>
      <c r="AM55" s="276"/>
      <c r="AN55" s="276"/>
      <c r="AO55" s="276"/>
      <c r="AP55" s="276"/>
      <c r="AQ55" s="276"/>
      <c r="AR55" s="276"/>
      <c r="AS55" s="276"/>
      <c r="AT55" s="276"/>
      <c r="AU55" s="276"/>
    </row>
    <row r="56" spans="2:47" s="1" customFormat="1" ht="10.35" customHeight="1" x14ac:dyDescent="0.2">
      <c r="B56" s="28"/>
      <c r="C56" s="276"/>
      <c r="D56" s="276"/>
      <c r="E56" s="276"/>
      <c r="F56" s="276"/>
      <c r="G56" s="276"/>
      <c r="H56" s="276"/>
      <c r="I56" s="276"/>
      <c r="J56" s="276"/>
      <c r="K56" s="276"/>
      <c r="L56" s="28"/>
      <c r="M56" s="276"/>
      <c r="N56" s="276"/>
      <c r="O56" s="276"/>
      <c r="P56" s="276"/>
      <c r="Q56" s="276"/>
      <c r="R56" s="276"/>
      <c r="S56" s="276"/>
      <c r="T56" s="276"/>
      <c r="U56" s="276"/>
      <c r="V56" s="276"/>
      <c r="W56" s="276"/>
      <c r="X56" s="276"/>
      <c r="Y56" s="276"/>
      <c r="Z56" s="276"/>
      <c r="AA56" s="276"/>
      <c r="AB56" s="276"/>
      <c r="AC56" s="276"/>
      <c r="AD56" s="276"/>
      <c r="AE56" s="276"/>
      <c r="AF56" s="276"/>
      <c r="AG56" s="276"/>
      <c r="AH56" s="276"/>
      <c r="AI56" s="276"/>
      <c r="AJ56" s="276"/>
      <c r="AK56" s="276"/>
      <c r="AL56" s="276"/>
      <c r="AM56" s="276"/>
      <c r="AN56" s="276"/>
      <c r="AO56" s="276"/>
      <c r="AP56" s="276"/>
      <c r="AQ56" s="276"/>
      <c r="AR56" s="276"/>
      <c r="AS56" s="276"/>
      <c r="AT56" s="276"/>
      <c r="AU56" s="276"/>
    </row>
    <row r="57" spans="2:47" s="1" customFormat="1" ht="29.25" customHeight="1" x14ac:dyDescent="0.2">
      <c r="B57" s="28"/>
      <c r="C57" s="89" t="s">
        <v>137</v>
      </c>
      <c r="D57" s="83"/>
      <c r="E57" s="83"/>
      <c r="F57" s="83"/>
      <c r="G57" s="83"/>
      <c r="H57" s="83"/>
      <c r="I57" s="83"/>
      <c r="J57" s="90" t="s">
        <v>138</v>
      </c>
      <c r="K57" s="83"/>
      <c r="L57" s="28"/>
      <c r="M57" s="276"/>
      <c r="N57" s="276"/>
      <c r="O57" s="276"/>
      <c r="P57" s="276"/>
      <c r="Q57" s="276"/>
      <c r="R57" s="276"/>
      <c r="S57" s="276"/>
      <c r="T57" s="276"/>
      <c r="U57" s="276"/>
      <c r="V57" s="276"/>
      <c r="W57" s="276"/>
      <c r="X57" s="276"/>
      <c r="Y57" s="276"/>
      <c r="Z57" s="276"/>
      <c r="AA57" s="276"/>
      <c r="AB57" s="276"/>
      <c r="AC57" s="276"/>
      <c r="AD57" s="276"/>
      <c r="AE57" s="276"/>
      <c r="AF57" s="276"/>
      <c r="AG57" s="276"/>
      <c r="AH57" s="276"/>
      <c r="AI57" s="276"/>
      <c r="AJ57" s="276"/>
      <c r="AK57" s="276"/>
      <c r="AL57" s="276"/>
      <c r="AM57" s="276"/>
      <c r="AN57" s="276"/>
      <c r="AO57" s="276"/>
      <c r="AP57" s="276"/>
      <c r="AQ57" s="276"/>
      <c r="AR57" s="276"/>
      <c r="AS57" s="276"/>
      <c r="AT57" s="276"/>
      <c r="AU57" s="276"/>
    </row>
    <row r="58" spans="2:47" s="1" customFormat="1" ht="10.35" customHeight="1" x14ac:dyDescent="0.2">
      <c r="B58" s="28"/>
      <c r="C58" s="276"/>
      <c r="D58" s="276"/>
      <c r="E58" s="276"/>
      <c r="F58" s="276"/>
      <c r="G58" s="276"/>
      <c r="H58" s="276"/>
      <c r="I58" s="276"/>
      <c r="J58" s="276"/>
      <c r="K58" s="276"/>
      <c r="L58" s="28"/>
      <c r="M58" s="276"/>
      <c r="N58" s="276"/>
      <c r="O58" s="276"/>
      <c r="P58" s="276"/>
      <c r="Q58" s="276"/>
      <c r="R58" s="276"/>
      <c r="S58" s="276"/>
      <c r="T58" s="276"/>
      <c r="U58" s="276"/>
      <c r="V58" s="276"/>
      <c r="W58" s="276"/>
      <c r="X58" s="276"/>
      <c r="Y58" s="276"/>
      <c r="Z58" s="276"/>
      <c r="AA58" s="276"/>
      <c r="AB58" s="276"/>
      <c r="AC58" s="276"/>
      <c r="AD58" s="276"/>
      <c r="AE58" s="276"/>
      <c r="AF58" s="276"/>
      <c r="AG58" s="276"/>
      <c r="AH58" s="276"/>
      <c r="AI58" s="276"/>
      <c r="AJ58" s="276"/>
      <c r="AK58" s="276"/>
      <c r="AL58" s="276"/>
      <c r="AM58" s="276"/>
      <c r="AN58" s="276"/>
      <c r="AO58" s="276"/>
      <c r="AP58" s="276"/>
      <c r="AQ58" s="276"/>
      <c r="AR58" s="276"/>
      <c r="AS58" s="276"/>
      <c r="AT58" s="276"/>
      <c r="AU58" s="276"/>
    </row>
    <row r="59" spans="2:47" s="1" customFormat="1" ht="22.65" customHeight="1" x14ac:dyDescent="0.2">
      <c r="B59" s="28"/>
      <c r="C59" s="91" t="s">
        <v>73</v>
      </c>
      <c r="D59" s="276"/>
      <c r="E59" s="276"/>
      <c r="F59" s="276"/>
      <c r="G59" s="276"/>
      <c r="H59" s="276"/>
      <c r="I59" s="276"/>
      <c r="J59" s="274">
        <f>J84</f>
        <v>0</v>
      </c>
      <c r="K59" s="276"/>
      <c r="L59" s="28"/>
      <c r="M59" s="276"/>
      <c r="N59" s="276"/>
      <c r="O59" s="276"/>
      <c r="P59" s="276"/>
      <c r="Q59" s="276"/>
      <c r="R59" s="276"/>
      <c r="S59" s="276"/>
      <c r="T59" s="276"/>
      <c r="U59" s="276"/>
      <c r="V59" s="276"/>
      <c r="W59" s="276"/>
      <c r="X59" s="276"/>
      <c r="Y59" s="276"/>
      <c r="Z59" s="276"/>
      <c r="AA59" s="276"/>
      <c r="AB59" s="276"/>
      <c r="AC59" s="276"/>
      <c r="AD59" s="276"/>
      <c r="AE59" s="276"/>
      <c r="AF59" s="276"/>
      <c r="AG59" s="276"/>
      <c r="AH59" s="276"/>
      <c r="AI59" s="276"/>
      <c r="AJ59" s="276"/>
      <c r="AK59" s="276"/>
      <c r="AL59" s="276"/>
      <c r="AM59" s="276"/>
      <c r="AN59" s="276"/>
      <c r="AO59" s="276"/>
      <c r="AP59" s="276"/>
      <c r="AQ59" s="276"/>
      <c r="AR59" s="276"/>
      <c r="AS59" s="276"/>
      <c r="AT59" s="276"/>
      <c r="AU59" s="17" t="s">
        <v>139</v>
      </c>
    </row>
    <row r="60" spans="2:47" s="8" customFormat="1" ht="24.9" customHeight="1" x14ac:dyDescent="0.2">
      <c r="B60" s="92"/>
      <c r="D60" s="93" t="s">
        <v>1366</v>
      </c>
      <c r="E60" s="94"/>
      <c r="F60" s="94"/>
      <c r="G60" s="94"/>
      <c r="H60" s="94"/>
      <c r="I60" s="94"/>
      <c r="J60" s="95">
        <f>J85</f>
        <v>0</v>
      </c>
      <c r="L60" s="92"/>
    </row>
    <row r="61" spans="2:47" s="8" customFormat="1" ht="24.9" customHeight="1" x14ac:dyDescent="0.2">
      <c r="B61" s="92"/>
      <c r="D61" s="93" t="s">
        <v>1367</v>
      </c>
      <c r="E61" s="94"/>
      <c r="F61" s="94"/>
      <c r="G61" s="94"/>
      <c r="H61" s="94"/>
      <c r="I61" s="94"/>
      <c r="J61" s="95">
        <f>J95</f>
        <v>0</v>
      </c>
      <c r="L61" s="92"/>
    </row>
    <row r="62" spans="2:47" s="8" customFormat="1" ht="24.9" customHeight="1" x14ac:dyDescent="0.2">
      <c r="B62" s="92"/>
      <c r="D62" s="93" t="s">
        <v>1368</v>
      </c>
      <c r="E62" s="94"/>
      <c r="F62" s="94"/>
      <c r="G62" s="94"/>
      <c r="H62" s="94"/>
      <c r="I62" s="94"/>
      <c r="J62" s="95">
        <f>J102</f>
        <v>0</v>
      </c>
      <c r="L62" s="92"/>
    </row>
    <row r="63" spans="2:47" s="8" customFormat="1" ht="24.9" customHeight="1" x14ac:dyDescent="0.2">
      <c r="B63" s="92"/>
      <c r="D63" s="93" t="s">
        <v>1369</v>
      </c>
      <c r="E63" s="94"/>
      <c r="F63" s="94"/>
      <c r="G63" s="94"/>
      <c r="H63" s="94"/>
      <c r="I63" s="94"/>
      <c r="J63" s="95">
        <f>J191</f>
        <v>0</v>
      </c>
      <c r="L63" s="92"/>
    </row>
    <row r="64" spans="2:47" s="8" customFormat="1" ht="24.9" customHeight="1" x14ac:dyDescent="0.2">
      <c r="B64" s="92"/>
      <c r="D64" s="93" t="s">
        <v>1370</v>
      </c>
      <c r="E64" s="94"/>
      <c r="F64" s="94"/>
      <c r="G64" s="94"/>
      <c r="H64" s="94"/>
      <c r="I64" s="94"/>
      <c r="J64" s="95">
        <f>J197</f>
        <v>0</v>
      </c>
      <c r="L64" s="92"/>
    </row>
    <row r="65" spans="2:12" s="1" customFormat="1" ht="21.75" customHeight="1" x14ac:dyDescent="0.2">
      <c r="B65" s="28"/>
      <c r="C65" s="276"/>
      <c r="D65" s="276"/>
      <c r="E65" s="276"/>
      <c r="F65" s="276"/>
      <c r="G65" s="276"/>
      <c r="H65" s="276"/>
      <c r="I65" s="276"/>
      <c r="J65" s="276"/>
      <c r="K65" s="276"/>
      <c r="L65" s="28"/>
    </row>
    <row r="66" spans="2:12" s="1" customFormat="1" ht="6.9" customHeight="1" x14ac:dyDescent="0.2">
      <c r="B66" s="34"/>
      <c r="C66" s="35"/>
      <c r="D66" s="35"/>
      <c r="E66" s="35"/>
      <c r="F66" s="35"/>
      <c r="G66" s="35"/>
      <c r="H66" s="35"/>
      <c r="I66" s="35"/>
      <c r="J66" s="35"/>
      <c r="K66" s="35"/>
      <c r="L66" s="28"/>
    </row>
    <row r="70" spans="2:12" s="1" customFormat="1" ht="6.9" customHeight="1" x14ac:dyDescent="0.2">
      <c r="B70" s="36"/>
      <c r="C70" s="37"/>
      <c r="D70" s="37"/>
      <c r="E70" s="37"/>
      <c r="F70" s="37"/>
      <c r="G70" s="37"/>
      <c r="H70" s="37"/>
      <c r="I70" s="37"/>
      <c r="J70" s="37"/>
      <c r="K70" s="37"/>
      <c r="L70" s="28"/>
    </row>
    <row r="71" spans="2:12" s="1" customFormat="1" ht="24.9" customHeight="1" x14ac:dyDescent="0.2">
      <c r="B71" s="28"/>
      <c r="C71" s="21" t="s">
        <v>162</v>
      </c>
      <c r="D71" s="276"/>
      <c r="E71" s="276"/>
      <c r="F71" s="276"/>
      <c r="G71" s="276"/>
      <c r="H71" s="276"/>
      <c r="I71" s="276"/>
      <c r="J71" s="276"/>
      <c r="K71" s="276"/>
      <c r="L71" s="28"/>
    </row>
    <row r="72" spans="2:12" s="1" customFormat="1" ht="6.9" customHeight="1" x14ac:dyDescent="0.2">
      <c r="B72" s="28"/>
      <c r="C72" s="276"/>
      <c r="D72" s="276"/>
      <c r="E72" s="276"/>
      <c r="F72" s="276"/>
      <c r="G72" s="276"/>
      <c r="H72" s="276"/>
      <c r="I72" s="276"/>
      <c r="J72" s="276"/>
      <c r="K72" s="276"/>
      <c r="L72" s="28"/>
    </row>
    <row r="73" spans="2:12" s="1" customFormat="1" ht="12" customHeight="1" x14ac:dyDescent="0.2">
      <c r="B73" s="28"/>
      <c r="C73" s="275" t="s">
        <v>17</v>
      </c>
      <c r="D73" s="276"/>
      <c r="E73" s="276"/>
      <c r="F73" s="276"/>
      <c r="G73" s="276"/>
      <c r="H73" s="276"/>
      <c r="I73" s="276"/>
      <c r="J73" s="276"/>
      <c r="K73" s="276"/>
      <c r="L73" s="28"/>
    </row>
    <row r="74" spans="2:12" s="1" customFormat="1" ht="26.25" customHeight="1" x14ac:dyDescent="0.2">
      <c r="B74" s="28"/>
      <c r="C74" s="276"/>
      <c r="D74" s="276"/>
      <c r="E74" s="326" t="str">
        <f>E7</f>
        <v>Stavební úpravy stávající budovy business centra VŠB - TUO II.etapa</v>
      </c>
      <c r="F74" s="327"/>
      <c r="G74" s="327"/>
      <c r="H74" s="327"/>
      <c r="I74" s="276"/>
      <c r="J74" s="276"/>
      <c r="K74" s="276"/>
      <c r="L74" s="28"/>
    </row>
    <row r="75" spans="2:12" s="1" customFormat="1" ht="12" customHeight="1" x14ac:dyDescent="0.2">
      <c r="B75" s="28"/>
      <c r="C75" s="275" t="s">
        <v>133</v>
      </c>
      <c r="D75" s="276"/>
      <c r="E75" s="276"/>
      <c r="F75" s="276"/>
      <c r="G75" s="276"/>
      <c r="H75" s="276"/>
      <c r="I75" s="276"/>
      <c r="J75" s="276"/>
      <c r="K75" s="276"/>
      <c r="L75" s="28"/>
    </row>
    <row r="76" spans="2:12" s="1" customFormat="1" ht="16.5" customHeight="1" x14ac:dyDescent="0.2">
      <c r="B76" s="28"/>
      <c r="C76" s="276"/>
      <c r="D76" s="276"/>
      <c r="E76" s="323" t="str">
        <f>E9</f>
        <v>2401103a - VZT - změna 1</v>
      </c>
      <c r="F76" s="325"/>
      <c r="G76" s="325"/>
      <c r="H76" s="325"/>
      <c r="I76" s="276"/>
      <c r="J76" s="276"/>
      <c r="K76" s="276"/>
      <c r="L76" s="28"/>
    </row>
    <row r="77" spans="2:12" s="1" customFormat="1" ht="6.9" customHeight="1" x14ac:dyDescent="0.2">
      <c r="B77" s="28"/>
      <c r="C77" s="276"/>
      <c r="D77" s="276"/>
      <c r="E77" s="276"/>
      <c r="F77" s="276"/>
      <c r="G77" s="276"/>
      <c r="H77" s="276"/>
      <c r="I77" s="276"/>
      <c r="J77" s="276"/>
      <c r="K77" s="276"/>
      <c r="L77" s="28"/>
    </row>
    <row r="78" spans="2:12" s="1" customFormat="1" ht="12" customHeight="1" x14ac:dyDescent="0.2">
      <c r="B78" s="28"/>
      <c r="C78" s="275" t="s">
        <v>22</v>
      </c>
      <c r="D78" s="276"/>
      <c r="E78" s="276"/>
      <c r="F78" s="261" t="str">
        <f>F12</f>
        <v>Ostrava</v>
      </c>
      <c r="G78" s="276"/>
      <c r="H78" s="276"/>
      <c r="I78" s="275" t="s">
        <v>24</v>
      </c>
      <c r="J78" s="271" t="str">
        <f>IF(J12="","",J12)</f>
        <v>9. 6. 2024</v>
      </c>
      <c r="K78" s="276"/>
      <c r="L78" s="28"/>
    </row>
    <row r="79" spans="2:12" s="1" customFormat="1" ht="6.9" customHeight="1" x14ac:dyDescent="0.2">
      <c r="B79" s="28"/>
      <c r="C79" s="276"/>
      <c r="D79" s="276"/>
      <c r="E79" s="276"/>
      <c r="F79" s="276"/>
      <c r="G79" s="276"/>
      <c r="H79" s="276"/>
      <c r="I79" s="276"/>
      <c r="J79" s="276"/>
      <c r="K79" s="276"/>
      <c r="L79" s="28"/>
    </row>
    <row r="80" spans="2:12" s="1" customFormat="1" ht="15.15" customHeight="1" x14ac:dyDescent="0.2">
      <c r="B80" s="28"/>
      <c r="C80" s="275" t="s">
        <v>28</v>
      </c>
      <c r="D80" s="276"/>
      <c r="E80" s="276"/>
      <c r="F80" s="261" t="str">
        <f>E15</f>
        <v>VŠB TU, Ostrava</v>
      </c>
      <c r="G80" s="276"/>
      <c r="H80" s="276"/>
      <c r="I80" s="275" t="s">
        <v>34</v>
      </c>
      <c r="J80" s="264" t="str">
        <f>E21</f>
        <v>ARCHI BIM</v>
      </c>
      <c r="K80" s="276"/>
      <c r="L80" s="28"/>
    </row>
    <row r="81" spans="2:65" s="1" customFormat="1" ht="15.15" customHeight="1" x14ac:dyDescent="0.2">
      <c r="B81" s="28"/>
      <c r="C81" s="275" t="s">
        <v>32</v>
      </c>
      <c r="D81" s="276"/>
      <c r="E81" s="276"/>
      <c r="F81" s="261" t="str">
        <f>IF(E18="","",E18)</f>
        <v>Vyplň údaj</v>
      </c>
      <c r="G81" s="276"/>
      <c r="H81" s="276"/>
      <c r="I81" s="275" t="s">
        <v>37</v>
      </c>
      <c r="J81" s="264" t="str">
        <f>E24</f>
        <v>Anna Mužná</v>
      </c>
      <c r="K81" s="276"/>
      <c r="L81" s="28"/>
      <c r="M81" s="276"/>
      <c r="N81" s="276"/>
      <c r="O81" s="276"/>
      <c r="P81" s="276"/>
      <c r="Q81" s="276"/>
      <c r="R81" s="276"/>
      <c r="S81" s="276"/>
      <c r="T81" s="276"/>
      <c r="U81" s="276"/>
      <c r="V81" s="276"/>
      <c r="W81" s="276"/>
      <c r="X81" s="276"/>
      <c r="Y81" s="276"/>
      <c r="Z81" s="276"/>
      <c r="AA81" s="276"/>
      <c r="AB81" s="276"/>
      <c r="AC81" s="276"/>
      <c r="AD81" s="276"/>
      <c r="AE81" s="276"/>
      <c r="AF81" s="276"/>
      <c r="AG81" s="276"/>
      <c r="AH81" s="276"/>
      <c r="AI81" s="276"/>
      <c r="AJ81" s="276"/>
      <c r="AK81" s="276"/>
      <c r="AL81" s="276"/>
      <c r="AM81" s="276"/>
      <c r="AN81" s="276"/>
      <c r="AO81" s="276"/>
      <c r="AP81" s="276"/>
      <c r="AQ81" s="276"/>
      <c r="AR81" s="276"/>
      <c r="AS81" s="276"/>
      <c r="AT81" s="276"/>
      <c r="AU81" s="276"/>
      <c r="AV81" s="276"/>
      <c r="AW81" s="276"/>
      <c r="AX81" s="276"/>
      <c r="AY81" s="276"/>
      <c r="AZ81" s="276"/>
      <c r="BA81" s="276"/>
      <c r="BB81" s="276"/>
      <c r="BC81" s="276"/>
      <c r="BD81" s="276"/>
      <c r="BE81" s="276"/>
      <c r="BF81" s="276"/>
      <c r="BG81" s="276"/>
      <c r="BH81" s="276"/>
      <c r="BI81" s="276"/>
      <c r="BJ81" s="276"/>
      <c r="BK81" s="276"/>
      <c r="BL81" s="276"/>
      <c r="BM81" s="276"/>
    </row>
    <row r="82" spans="2:65" s="1" customFormat="1" ht="10.35" customHeight="1" x14ac:dyDescent="0.2">
      <c r="B82" s="28"/>
      <c r="C82" s="276"/>
      <c r="D82" s="276"/>
      <c r="E82" s="276"/>
      <c r="F82" s="276"/>
      <c r="G82" s="276"/>
      <c r="H82" s="276"/>
      <c r="I82" s="276"/>
      <c r="J82" s="276"/>
      <c r="K82" s="276"/>
      <c r="L82" s="28"/>
      <c r="M82" s="276"/>
      <c r="N82" s="276"/>
      <c r="O82" s="276"/>
      <c r="P82" s="276"/>
      <c r="Q82" s="276"/>
      <c r="R82" s="276"/>
      <c r="S82" s="276"/>
      <c r="T82" s="276"/>
      <c r="U82" s="276"/>
      <c r="V82" s="276"/>
      <c r="W82" s="276"/>
      <c r="X82" s="276"/>
      <c r="Y82" s="276"/>
      <c r="Z82" s="276"/>
      <c r="AA82" s="276"/>
      <c r="AB82" s="276"/>
      <c r="AC82" s="276"/>
      <c r="AD82" s="276"/>
      <c r="AE82" s="276"/>
      <c r="AF82" s="276"/>
      <c r="AG82" s="276"/>
      <c r="AH82" s="276"/>
      <c r="AI82" s="276"/>
      <c r="AJ82" s="276"/>
      <c r="AK82" s="276"/>
      <c r="AL82" s="276"/>
      <c r="AM82" s="276"/>
      <c r="AN82" s="276"/>
      <c r="AO82" s="276"/>
      <c r="AP82" s="276"/>
      <c r="AQ82" s="276"/>
      <c r="AR82" s="276"/>
      <c r="AS82" s="276"/>
      <c r="AT82" s="276"/>
      <c r="AU82" s="276"/>
      <c r="AV82" s="276"/>
      <c r="AW82" s="276"/>
      <c r="AX82" s="276"/>
      <c r="AY82" s="276"/>
      <c r="AZ82" s="276"/>
      <c r="BA82" s="276"/>
      <c r="BB82" s="276"/>
      <c r="BC82" s="276"/>
      <c r="BD82" s="276"/>
      <c r="BE82" s="276"/>
      <c r="BF82" s="276"/>
      <c r="BG82" s="276"/>
      <c r="BH82" s="276"/>
      <c r="BI82" s="276"/>
      <c r="BJ82" s="276"/>
      <c r="BK82" s="276"/>
      <c r="BL82" s="276"/>
      <c r="BM82" s="276"/>
    </row>
    <row r="83" spans="2:65" s="10" customFormat="1" ht="29.25" customHeight="1" x14ac:dyDescent="0.2">
      <c r="B83" s="100"/>
      <c r="C83" s="101" t="s">
        <v>163</v>
      </c>
      <c r="D83" s="102" t="s">
        <v>60</v>
      </c>
      <c r="E83" s="102" t="s">
        <v>56</v>
      </c>
      <c r="F83" s="102" t="s">
        <v>57</v>
      </c>
      <c r="G83" s="102" t="s">
        <v>164</v>
      </c>
      <c r="H83" s="102" t="s">
        <v>165</v>
      </c>
      <c r="I83" s="102" t="s">
        <v>166</v>
      </c>
      <c r="J83" s="102" t="s">
        <v>138</v>
      </c>
      <c r="K83" s="103" t="s">
        <v>167</v>
      </c>
      <c r="L83" s="100"/>
      <c r="M83" s="47" t="s">
        <v>3</v>
      </c>
      <c r="N83" s="48" t="s">
        <v>45</v>
      </c>
      <c r="O83" s="48" t="s">
        <v>168</v>
      </c>
      <c r="P83" s="48" t="s">
        <v>169</v>
      </c>
      <c r="Q83" s="48" t="s">
        <v>170</v>
      </c>
      <c r="R83" s="48" t="s">
        <v>171</v>
      </c>
      <c r="S83" s="48" t="s">
        <v>172</v>
      </c>
      <c r="T83" s="49" t="s">
        <v>173</v>
      </c>
    </row>
    <row r="84" spans="2:65" s="1" customFormat="1" ht="22.65" customHeight="1" x14ac:dyDescent="0.3">
      <c r="B84" s="28"/>
      <c r="C84" s="52" t="s">
        <v>174</v>
      </c>
      <c r="D84" s="276"/>
      <c r="E84" s="276"/>
      <c r="F84" s="276"/>
      <c r="G84" s="276"/>
      <c r="H84" s="276"/>
      <c r="I84" s="276"/>
      <c r="J84" s="104">
        <f>BK84</f>
        <v>0</v>
      </c>
      <c r="K84" s="276"/>
      <c r="L84" s="28"/>
      <c r="M84" s="50"/>
      <c r="N84" s="42"/>
      <c r="O84" s="42"/>
      <c r="P84" s="105">
        <f>P85+P95+P102+P191+P197</f>
        <v>0</v>
      </c>
      <c r="Q84" s="42"/>
      <c r="R84" s="105">
        <f>R85+R95+R102+R191+R197</f>
        <v>0</v>
      </c>
      <c r="S84" s="42"/>
      <c r="T84" s="106">
        <f>T85+T95+T102+T191+T197</f>
        <v>0</v>
      </c>
      <c r="U84" s="276"/>
      <c r="V84" s="276"/>
      <c r="W84" s="276"/>
      <c r="X84" s="276"/>
      <c r="Y84" s="276"/>
      <c r="Z84" s="276"/>
      <c r="AA84" s="276"/>
      <c r="AB84" s="276"/>
      <c r="AC84" s="276"/>
      <c r="AD84" s="276"/>
      <c r="AE84" s="276"/>
      <c r="AF84" s="276"/>
      <c r="AG84" s="276"/>
      <c r="AH84" s="276"/>
      <c r="AI84" s="276"/>
      <c r="AJ84" s="276"/>
      <c r="AK84" s="276"/>
      <c r="AL84" s="276"/>
      <c r="AM84" s="276"/>
      <c r="AN84" s="276"/>
      <c r="AO84" s="276"/>
      <c r="AP84" s="276"/>
      <c r="AQ84" s="276"/>
      <c r="AR84" s="276"/>
      <c r="AS84" s="276"/>
      <c r="AT84" s="17" t="s">
        <v>74</v>
      </c>
      <c r="AU84" s="17" t="s">
        <v>139</v>
      </c>
      <c r="AV84" s="276"/>
      <c r="AW84" s="276"/>
      <c r="AX84" s="276"/>
      <c r="AY84" s="276"/>
      <c r="AZ84" s="276"/>
      <c r="BA84" s="276"/>
      <c r="BB84" s="276"/>
      <c r="BC84" s="276"/>
      <c r="BD84" s="276"/>
      <c r="BE84" s="276"/>
      <c r="BF84" s="276"/>
      <c r="BG84" s="276"/>
      <c r="BH84" s="276"/>
      <c r="BI84" s="276"/>
      <c r="BJ84" s="276"/>
      <c r="BK84" s="107">
        <f>BK85+BK95+BK102+BK191+BK197</f>
        <v>0</v>
      </c>
      <c r="BL84" s="276"/>
      <c r="BM84" s="276"/>
    </row>
    <row r="85" spans="2:65" s="11" customFormat="1" ht="26.1" customHeight="1" x14ac:dyDescent="0.25">
      <c r="B85" s="108"/>
      <c r="D85" s="109" t="s">
        <v>74</v>
      </c>
      <c r="E85" s="110" t="s">
        <v>822</v>
      </c>
      <c r="F85" s="110" t="s">
        <v>1371</v>
      </c>
      <c r="I85" s="111"/>
      <c r="J85" s="112">
        <f>BK85</f>
        <v>0</v>
      </c>
      <c r="L85" s="108"/>
      <c r="M85" s="113"/>
      <c r="P85" s="114">
        <f>SUM(P86:P94)</f>
        <v>0</v>
      </c>
      <c r="R85" s="114">
        <f>SUM(R86:R94)</f>
        <v>0</v>
      </c>
      <c r="T85" s="115">
        <f>SUM(T86:T94)</f>
        <v>0</v>
      </c>
      <c r="AR85" s="109" t="s">
        <v>83</v>
      </c>
      <c r="AT85" s="116" t="s">
        <v>74</v>
      </c>
      <c r="AU85" s="116" t="s">
        <v>75</v>
      </c>
      <c r="AY85" s="109" t="s">
        <v>177</v>
      </c>
      <c r="BK85" s="117">
        <f>SUM(BK86:BK94)</f>
        <v>0</v>
      </c>
    </row>
    <row r="86" spans="2:65" s="1" customFormat="1" ht="24.15" customHeight="1" x14ac:dyDescent="0.2">
      <c r="B86" s="120"/>
      <c r="C86" s="121" t="s">
        <v>83</v>
      </c>
      <c r="D86" s="121" t="s">
        <v>179</v>
      </c>
      <c r="E86" s="122" t="s">
        <v>1372</v>
      </c>
      <c r="F86" s="123" t="s">
        <v>1373</v>
      </c>
      <c r="G86" s="124" t="s">
        <v>279</v>
      </c>
      <c r="H86" s="125">
        <v>65</v>
      </c>
      <c r="I86" s="126"/>
      <c r="J86" s="127">
        <f>ROUND(I86*H86,2)</f>
        <v>0</v>
      </c>
      <c r="K86" s="123" t="s">
        <v>3</v>
      </c>
      <c r="L86" s="28"/>
      <c r="M86" s="128" t="s">
        <v>3</v>
      </c>
      <c r="N86" s="129" t="s">
        <v>46</v>
      </c>
      <c r="O86" s="276"/>
      <c r="P86" s="130">
        <f>O86*H86</f>
        <v>0</v>
      </c>
      <c r="Q86" s="130">
        <v>0</v>
      </c>
      <c r="R86" s="130">
        <f>Q86*H86</f>
        <v>0</v>
      </c>
      <c r="S86" s="130">
        <v>0</v>
      </c>
      <c r="T86" s="131">
        <f>S86*H86</f>
        <v>0</v>
      </c>
      <c r="U86" s="276"/>
      <c r="V86" s="276"/>
      <c r="W86" s="276"/>
      <c r="X86" s="276"/>
      <c r="Y86" s="276"/>
      <c r="Z86" s="276"/>
      <c r="AA86" s="276"/>
      <c r="AB86" s="276"/>
      <c r="AC86" s="276"/>
      <c r="AD86" s="276"/>
      <c r="AE86" s="276"/>
      <c r="AF86" s="276"/>
      <c r="AG86" s="276"/>
      <c r="AH86" s="276"/>
      <c r="AI86" s="276"/>
      <c r="AJ86" s="276"/>
      <c r="AK86" s="276"/>
      <c r="AL86" s="276"/>
      <c r="AM86" s="276"/>
      <c r="AN86" s="276"/>
      <c r="AO86" s="276"/>
      <c r="AP86" s="276"/>
      <c r="AQ86" s="276"/>
      <c r="AR86" s="132" t="s">
        <v>184</v>
      </c>
      <c r="AS86" s="276"/>
      <c r="AT86" s="132" t="s">
        <v>179</v>
      </c>
      <c r="AU86" s="132" t="s">
        <v>83</v>
      </c>
      <c r="AV86" s="276"/>
      <c r="AW86" s="276"/>
      <c r="AX86" s="276"/>
      <c r="AY86" s="17" t="s">
        <v>177</v>
      </c>
      <c r="AZ86" s="276"/>
      <c r="BA86" s="276"/>
      <c r="BB86" s="276"/>
      <c r="BC86" s="276"/>
      <c r="BD86" s="276"/>
      <c r="BE86" s="133">
        <f>IF(N86="základní",J86,0)</f>
        <v>0</v>
      </c>
      <c r="BF86" s="133">
        <f>IF(N86="snížená",J86,0)</f>
        <v>0</v>
      </c>
      <c r="BG86" s="133">
        <f>IF(N86="zákl. přenesená",J86,0)</f>
        <v>0</v>
      </c>
      <c r="BH86" s="133">
        <f>IF(N86="sníž. přenesená",J86,0)</f>
        <v>0</v>
      </c>
      <c r="BI86" s="133">
        <f>IF(N86="nulová",J86,0)</f>
        <v>0</v>
      </c>
      <c r="BJ86" s="17" t="s">
        <v>83</v>
      </c>
      <c r="BK86" s="133">
        <f>ROUND(I86*H86,2)</f>
        <v>0</v>
      </c>
      <c r="BL86" s="17" t="s">
        <v>184</v>
      </c>
      <c r="BM86" s="132" t="s">
        <v>86</v>
      </c>
    </row>
    <row r="87" spans="2:65" s="1" customFormat="1" ht="38.4" x14ac:dyDescent="0.2">
      <c r="B87" s="28"/>
      <c r="C87" s="276"/>
      <c r="D87" s="139" t="s">
        <v>1231</v>
      </c>
      <c r="E87" s="276"/>
      <c r="F87" s="172" t="s">
        <v>1374</v>
      </c>
      <c r="G87" s="276"/>
      <c r="H87" s="276"/>
      <c r="I87" s="136"/>
      <c r="J87" s="276"/>
      <c r="K87" s="276"/>
      <c r="L87" s="28"/>
      <c r="M87" s="137"/>
      <c r="N87" s="276"/>
      <c r="O87" s="276"/>
      <c r="P87" s="276"/>
      <c r="Q87" s="276"/>
      <c r="R87" s="276"/>
      <c r="S87" s="276"/>
      <c r="T87" s="44"/>
      <c r="U87" s="276"/>
      <c r="V87" s="276"/>
      <c r="W87" s="276"/>
      <c r="X87" s="276"/>
      <c r="Y87" s="276"/>
      <c r="Z87" s="276"/>
      <c r="AA87" s="276"/>
      <c r="AB87" s="276"/>
      <c r="AC87" s="276"/>
      <c r="AD87" s="276"/>
      <c r="AE87" s="276"/>
      <c r="AF87" s="276"/>
      <c r="AG87" s="276"/>
      <c r="AH87" s="276"/>
      <c r="AI87" s="276"/>
      <c r="AJ87" s="276"/>
      <c r="AK87" s="276"/>
      <c r="AL87" s="276"/>
      <c r="AM87" s="276"/>
      <c r="AN87" s="276"/>
      <c r="AO87" s="276"/>
      <c r="AP87" s="276"/>
      <c r="AQ87" s="276"/>
      <c r="AR87" s="276"/>
      <c r="AS87" s="276"/>
      <c r="AT87" s="17" t="s">
        <v>1231</v>
      </c>
      <c r="AU87" s="17" t="s">
        <v>83</v>
      </c>
      <c r="AV87" s="276"/>
      <c r="AW87" s="276"/>
      <c r="AX87" s="276"/>
      <c r="AY87" s="276"/>
      <c r="AZ87" s="276"/>
      <c r="BA87" s="276"/>
      <c r="BB87" s="276"/>
      <c r="BC87" s="276"/>
      <c r="BD87" s="276"/>
      <c r="BE87" s="276"/>
      <c r="BF87" s="276"/>
      <c r="BG87" s="276"/>
      <c r="BH87" s="276"/>
      <c r="BI87" s="276"/>
      <c r="BJ87" s="276"/>
      <c r="BK87" s="276"/>
      <c r="BL87" s="276"/>
      <c r="BM87" s="276"/>
    </row>
    <row r="88" spans="2:65" s="12" customFormat="1" x14ac:dyDescent="0.2">
      <c r="B88" s="138"/>
      <c r="D88" s="139" t="s">
        <v>188</v>
      </c>
      <c r="E88" s="140" t="s">
        <v>3</v>
      </c>
      <c r="F88" s="141" t="s">
        <v>1375</v>
      </c>
      <c r="H88" s="140" t="s">
        <v>3</v>
      </c>
      <c r="I88" s="142"/>
      <c r="L88" s="138"/>
      <c r="M88" s="143"/>
      <c r="T88" s="144"/>
      <c r="AT88" s="140" t="s">
        <v>188</v>
      </c>
      <c r="AU88" s="140" t="s">
        <v>83</v>
      </c>
      <c r="AV88" s="12" t="s">
        <v>83</v>
      </c>
      <c r="AW88" s="12" t="s">
        <v>36</v>
      </c>
      <c r="AX88" s="12" t="s">
        <v>75</v>
      </c>
      <c r="AY88" s="140" t="s">
        <v>177</v>
      </c>
    </row>
    <row r="89" spans="2:65" s="13" customFormat="1" x14ac:dyDescent="0.2">
      <c r="B89" s="145"/>
      <c r="D89" s="139" t="s">
        <v>188</v>
      </c>
      <c r="E89" s="146" t="s">
        <v>3</v>
      </c>
      <c r="F89" s="147" t="s">
        <v>1376</v>
      </c>
      <c r="H89" s="148">
        <v>65</v>
      </c>
      <c r="I89" s="149"/>
      <c r="L89" s="145"/>
      <c r="M89" s="150"/>
      <c r="T89" s="151"/>
      <c r="AT89" s="146" t="s">
        <v>188</v>
      </c>
      <c r="AU89" s="146" t="s">
        <v>83</v>
      </c>
      <c r="AV89" s="13" t="s">
        <v>86</v>
      </c>
      <c r="AW89" s="13" t="s">
        <v>36</v>
      </c>
      <c r="AX89" s="13" t="s">
        <v>75</v>
      </c>
      <c r="AY89" s="146" t="s">
        <v>177</v>
      </c>
    </row>
    <row r="90" spans="2:65" s="14" customFormat="1" x14ac:dyDescent="0.2">
      <c r="B90" s="152"/>
      <c r="D90" s="139" t="s">
        <v>188</v>
      </c>
      <c r="E90" s="153" t="s">
        <v>3</v>
      </c>
      <c r="F90" s="154" t="s">
        <v>199</v>
      </c>
      <c r="H90" s="155">
        <v>65</v>
      </c>
      <c r="I90" s="156"/>
      <c r="L90" s="152"/>
      <c r="M90" s="157"/>
      <c r="T90" s="158"/>
      <c r="AT90" s="153" t="s">
        <v>188</v>
      </c>
      <c r="AU90" s="153" t="s">
        <v>83</v>
      </c>
      <c r="AV90" s="14" t="s">
        <v>184</v>
      </c>
      <c r="AW90" s="14" t="s">
        <v>36</v>
      </c>
      <c r="AX90" s="14" t="s">
        <v>83</v>
      </c>
      <c r="AY90" s="153" t="s">
        <v>177</v>
      </c>
    </row>
    <row r="91" spans="2:65" s="1" customFormat="1" ht="37.65" customHeight="1" x14ac:dyDescent="0.2">
      <c r="B91" s="120"/>
      <c r="C91" s="121" t="s">
        <v>86</v>
      </c>
      <c r="D91" s="121" t="s">
        <v>179</v>
      </c>
      <c r="E91" s="122" t="s">
        <v>1377</v>
      </c>
      <c r="F91" s="123" t="s">
        <v>1378</v>
      </c>
      <c r="G91" s="124" t="s">
        <v>279</v>
      </c>
      <c r="H91" s="125">
        <v>65</v>
      </c>
      <c r="I91" s="126"/>
      <c r="J91" s="127">
        <f>ROUND(I91*H91,2)</f>
        <v>0</v>
      </c>
      <c r="K91" s="123" t="s">
        <v>3</v>
      </c>
      <c r="L91" s="28"/>
      <c r="M91" s="128" t="s">
        <v>3</v>
      </c>
      <c r="N91" s="129" t="s">
        <v>46</v>
      </c>
      <c r="O91" s="276"/>
      <c r="P91" s="130">
        <f>O91*H91</f>
        <v>0</v>
      </c>
      <c r="Q91" s="130">
        <v>0</v>
      </c>
      <c r="R91" s="130">
        <f>Q91*H91</f>
        <v>0</v>
      </c>
      <c r="S91" s="130">
        <v>0</v>
      </c>
      <c r="T91" s="131">
        <f>S91*H91</f>
        <v>0</v>
      </c>
      <c r="U91" s="276"/>
      <c r="V91" s="276"/>
      <c r="W91" s="276"/>
      <c r="X91" s="276"/>
      <c r="Y91" s="276"/>
      <c r="Z91" s="276"/>
      <c r="AA91" s="276"/>
      <c r="AB91" s="276"/>
      <c r="AC91" s="276"/>
      <c r="AD91" s="276"/>
      <c r="AE91" s="276"/>
      <c r="AF91" s="276"/>
      <c r="AG91" s="276"/>
      <c r="AH91" s="276"/>
      <c r="AI91" s="276"/>
      <c r="AJ91" s="276"/>
      <c r="AK91" s="276"/>
      <c r="AL91" s="276"/>
      <c r="AM91" s="276"/>
      <c r="AN91" s="276"/>
      <c r="AO91" s="276"/>
      <c r="AP91" s="276"/>
      <c r="AQ91" s="276"/>
      <c r="AR91" s="132" t="s">
        <v>184</v>
      </c>
      <c r="AS91" s="276"/>
      <c r="AT91" s="132" t="s">
        <v>179</v>
      </c>
      <c r="AU91" s="132" t="s">
        <v>83</v>
      </c>
      <c r="AV91" s="276"/>
      <c r="AW91" s="276"/>
      <c r="AX91" s="276"/>
      <c r="AY91" s="17" t="s">
        <v>177</v>
      </c>
      <c r="AZ91" s="276"/>
      <c r="BA91" s="276"/>
      <c r="BB91" s="276"/>
      <c r="BC91" s="276"/>
      <c r="BD91" s="276"/>
      <c r="BE91" s="133">
        <f>IF(N91="základní",J91,0)</f>
        <v>0</v>
      </c>
      <c r="BF91" s="133">
        <f>IF(N91="snížená",J91,0)</f>
        <v>0</v>
      </c>
      <c r="BG91" s="133">
        <f>IF(N91="zákl. přenesená",J91,0)</f>
        <v>0</v>
      </c>
      <c r="BH91" s="133">
        <f>IF(N91="sníž. přenesená",J91,0)</f>
        <v>0</v>
      </c>
      <c r="BI91" s="133">
        <f>IF(N91="nulová",J91,0)</f>
        <v>0</v>
      </c>
      <c r="BJ91" s="17" t="s">
        <v>83</v>
      </c>
      <c r="BK91" s="133">
        <f>ROUND(I91*H91,2)</f>
        <v>0</v>
      </c>
      <c r="BL91" s="17" t="s">
        <v>184</v>
      </c>
      <c r="BM91" s="132" t="s">
        <v>184</v>
      </c>
    </row>
    <row r="92" spans="2:65" s="1" customFormat="1" ht="38.4" x14ac:dyDescent="0.2">
      <c r="B92" s="28"/>
      <c r="C92" s="276"/>
      <c r="D92" s="139" t="s">
        <v>1231</v>
      </c>
      <c r="E92" s="276"/>
      <c r="F92" s="172" t="s">
        <v>1374</v>
      </c>
      <c r="G92" s="276"/>
      <c r="H92" s="276"/>
      <c r="I92" s="136"/>
      <c r="J92" s="276"/>
      <c r="K92" s="276"/>
      <c r="L92" s="28"/>
      <c r="M92" s="137"/>
      <c r="N92" s="276"/>
      <c r="O92" s="276"/>
      <c r="P92" s="276"/>
      <c r="Q92" s="276"/>
      <c r="R92" s="276"/>
      <c r="S92" s="276"/>
      <c r="T92" s="44"/>
      <c r="U92" s="276"/>
      <c r="V92" s="276"/>
      <c r="W92" s="276"/>
      <c r="X92" s="276"/>
      <c r="Y92" s="276"/>
      <c r="Z92" s="276"/>
      <c r="AA92" s="276"/>
      <c r="AB92" s="276"/>
      <c r="AC92" s="276"/>
      <c r="AD92" s="276"/>
      <c r="AE92" s="276"/>
      <c r="AF92" s="276"/>
      <c r="AG92" s="276"/>
      <c r="AH92" s="276"/>
      <c r="AI92" s="276"/>
      <c r="AJ92" s="276"/>
      <c r="AK92" s="276"/>
      <c r="AL92" s="276"/>
      <c r="AM92" s="276"/>
      <c r="AN92" s="276"/>
      <c r="AO92" s="276"/>
      <c r="AP92" s="276"/>
      <c r="AQ92" s="276"/>
      <c r="AR92" s="276"/>
      <c r="AS92" s="276"/>
      <c r="AT92" s="17" t="s">
        <v>1231</v>
      </c>
      <c r="AU92" s="17" t="s">
        <v>83</v>
      </c>
      <c r="AV92" s="276"/>
      <c r="AW92" s="276"/>
      <c r="AX92" s="276"/>
      <c r="AY92" s="276"/>
      <c r="AZ92" s="276"/>
      <c r="BA92" s="276"/>
      <c r="BB92" s="276"/>
      <c r="BC92" s="276"/>
      <c r="BD92" s="276"/>
      <c r="BE92" s="276"/>
      <c r="BF92" s="276"/>
      <c r="BG92" s="276"/>
      <c r="BH92" s="276"/>
      <c r="BI92" s="276"/>
      <c r="BJ92" s="276"/>
      <c r="BK92" s="276"/>
      <c r="BL92" s="276"/>
      <c r="BM92" s="276"/>
    </row>
    <row r="93" spans="2:65" s="1" customFormat="1" ht="37.65" customHeight="1" x14ac:dyDescent="0.2">
      <c r="B93" s="120"/>
      <c r="C93" s="121" t="s">
        <v>200</v>
      </c>
      <c r="D93" s="121" t="s">
        <v>179</v>
      </c>
      <c r="E93" s="122" t="s">
        <v>1379</v>
      </c>
      <c r="F93" s="123" t="s">
        <v>1380</v>
      </c>
      <c r="G93" s="124" t="s">
        <v>279</v>
      </c>
      <c r="H93" s="125">
        <v>65</v>
      </c>
      <c r="I93" s="126"/>
      <c r="J93" s="127">
        <f>ROUND(I93*H93,2)</f>
        <v>0</v>
      </c>
      <c r="K93" s="123" t="s">
        <v>3</v>
      </c>
      <c r="L93" s="28"/>
      <c r="M93" s="128" t="s">
        <v>3</v>
      </c>
      <c r="N93" s="129" t="s">
        <v>46</v>
      </c>
      <c r="O93" s="276"/>
      <c r="P93" s="130">
        <f>O93*H93</f>
        <v>0</v>
      </c>
      <c r="Q93" s="130">
        <v>0</v>
      </c>
      <c r="R93" s="130">
        <f>Q93*H93</f>
        <v>0</v>
      </c>
      <c r="S93" s="130">
        <v>0</v>
      </c>
      <c r="T93" s="131">
        <f>S93*H93</f>
        <v>0</v>
      </c>
      <c r="U93" s="276"/>
      <c r="V93" s="276"/>
      <c r="W93" s="276"/>
      <c r="X93" s="276"/>
      <c r="Y93" s="276"/>
      <c r="Z93" s="276"/>
      <c r="AA93" s="276"/>
      <c r="AB93" s="276"/>
      <c r="AC93" s="276"/>
      <c r="AD93" s="276"/>
      <c r="AE93" s="276"/>
      <c r="AF93" s="276"/>
      <c r="AG93" s="276"/>
      <c r="AH93" s="276"/>
      <c r="AI93" s="276"/>
      <c r="AJ93" s="276"/>
      <c r="AK93" s="276"/>
      <c r="AL93" s="276"/>
      <c r="AM93" s="276"/>
      <c r="AN93" s="276"/>
      <c r="AO93" s="276"/>
      <c r="AP93" s="276"/>
      <c r="AQ93" s="276"/>
      <c r="AR93" s="132" t="s">
        <v>184</v>
      </c>
      <c r="AS93" s="276"/>
      <c r="AT93" s="132" t="s">
        <v>179</v>
      </c>
      <c r="AU93" s="132" t="s">
        <v>83</v>
      </c>
      <c r="AV93" s="276"/>
      <c r="AW93" s="276"/>
      <c r="AX93" s="276"/>
      <c r="AY93" s="17" t="s">
        <v>177</v>
      </c>
      <c r="AZ93" s="276"/>
      <c r="BA93" s="276"/>
      <c r="BB93" s="276"/>
      <c r="BC93" s="276"/>
      <c r="BD93" s="276"/>
      <c r="BE93" s="133">
        <f>IF(N93="základní",J93,0)</f>
        <v>0</v>
      </c>
      <c r="BF93" s="133">
        <f>IF(N93="snížená",J93,0)</f>
        <v>0</v>
      </c>
      <c r="BG93" s="133">
        <f>IF(N93="zákl. přenesená",J93,0)</f>
        <v>0</v>
      </c>
      <c r="BH93" s="133">
        <f>IF(N93="sníž. přenesená",J93,0)</f>
        <v>0</v>
      </c>
      <c r="BI93" s="133">
        <f>IF(N93="nulová",J93,0)</f>
        <v>0</v>
      </c>
      <c r="BJ93" s="17" t="s">
        <v>83</v>
      </c>
      <c r="BK93" s="133">
        <f>ROUND(I93*H93,2)</f>
        <v>0</v>
      </c>
      <c r="BL93" s="17" t="s">
        <v>184</v>
      </c>
      <c r="BM93" s="132" t="s">
        <v>218</v>
      </c>
    </row>
    <row r="94" spans="2:65" s="1" customFormat="1" ht="38.4" x14ac:dyDescent="0.2">
      <c r="B94" s="28"/>
      <c r="C94" s="276"/>
      <c r="D94" s="139" t="s">
        <v>1231</v>
      </c>
      <c r="E94" s="276"/>
      <c r="F94" s="172" t="s">
        <v>1381</v>
      </c>
      <c r="G94" s="276"/>
      <c r="H94" s="276"/>
      <c r="I94" s="136"/>
      <c r="J94" s="276"/>
      <c r="K94" s="276"/>
      <c r="L94" s="28"/>
      <c r="M94" s="137"/>
      <c r="N94" s="276"/>
      <c r="O94" s="276"/>
      <c r="P94" s="276"/>
      <c r="Q94" s="276"/>
      <c r="R94" s="276"/>
      <c r="S94" s="276"/>
      <c r="T94" s="44"/>
      <c r="U94" s="276"/>
      <c r="V94" s="276"/>
      <c r="W94" s="276"/>
      <c r="X94" s="276"/>
      <c r="Y94" s="276"/>
      <c r="Z94" s="276"/>
      <c r="AA94" s="276"/>
      <c r="AB94" s="276"/>
      <c r="AC94" s="276"/>
      <c r="AD94" s="276"/>
      <c r="AE94" s="276"/>
      <c r="AF94" s="276"/>
      <c r="AG94" s="276"/>
      <c r="AH94" s="276"/>
      <c r="AI94" s="276"/>
      <c r="AJ94" s="276"/>
      <c r="AK94" s="276"/>
      <c r="AL94" s="276"/>
      <c r="AM94" s="276"/>
      <c r="AN94" s="276"/>
      <c r="AO94" s="276"/>
      <c r="AP94" s="276"/>
      <c r="AQ94" s="276"/>
      <c r="AR94" s="276"/>
      <c r="AS94" s="276"/>
      <c r="AT94" s="17" t="s">
        <v>1231</v>
      </c>
      <c r="AU94" s="17" t="s">
        <v>83</v>
      </c>
      <c r="AV94" s="276"/>
      <c r="AW94" s="276"/>
      <c r="AX94" s="276"/>
      <c r="AY94" s="276"/>
      <c r="AZ94" s="276"/>
      <c r="BA94" s="276"/>
      <c r="BB94" s="276"/>
      <c r="BC94" s="276"/>
      <c r="BD94" s="276"/>
      <c r="BE94" s="276"/>
      <c r="BF94" s="276"/>
      <c r="BG94" s="276"/>
      <c r="BH94" s="276"/>
      <c r="BI94" s="276"/>
      <c r="BJ94" s="276"/>
      <c r="BK94" s="276"/>
      <c r="BL94" s="276"/>
      <c r="BM94" s="276"/>
    </row>
    <row r="95" spans="2:65" s="11" customFormat="1" ht="26.1" customHeight="1" x14ac:dyDescent="0.25">
      <c r="B95" s="108"/>
      <c r="D95" s="109" t="s">
        <v>74</v>
      </c>
      <c r="E95" s="110" t="s">
        <v>738</v>
      </c>
      <c r="F95" s="110" t="s">
        <v>739</v>
      </c>
      <c r="I95" s="111"/>
      <c r="J95" s="112">
        <f>BK95</f>
        <v>0</v>
      </c>
      <c r="L95" s="108"/>
      <c r="M95" s="113"/>
      <c r="P95" s="114">
        <f>SUM(P96:P101)</f>
        <v>0</v>
      </c>
      <c r="R95" s="114">
        <f>SUM(R96:R101)</f>
        <v>0</v>
      </c>
      <c r="T95" s="115">
        <f>SUM(T96:T101)</f>
        <v>0</v>
      </c>
      <c r="AR95" s="109" t="s">
        <v>86</v>
      </c>
      <c r="AT95" s="116" t="s">
        <v>74</v>
      </c>
      <c r="AU95" s="116" t="s">
        <v>75</v>
      </c>
      <c r="AY95" s="109" t="s">
        <v>177</v>
      </c>
      <c r="BK95" s="117">
        <f>SUM(BK96:BK101)</f>
        <v>0</v>
      </c>
    </row>
    <row r="96" spans="2:65" s="1" customFormat="1" ht="48.9" customHeight="1" x14ac:dyDescent="0.2">
      <c r="B96" s="120"/>
      <c r="C96" s="121" t="s">
        <v>184</v>
      </c>
      <c r="D96" s="121" t="s">
        <v>179</v>
      </c>
      <c r="E96" s="122" t="s">
        <v>1382</v>
      </c>
      <c r="F96" s="123" t="s">
        <v>1383</v>
      </c>
      <c r="G96" s="124" t="s">
        <v>279</v>
      </c>
      <c r="H96" s="125">
        <v>55</v>
      </c>
      <c r="I96" s="126"/>
      <c r="J96" s="127">
        <f>ROUND(I96*H96,2)</f>
        <v>0</v>
      </c>
      <c r="K96" s="123" t="s">
        <v>3</v>
      </c>
      <c r="L96" s="28"/>
      <c r="M96" s="128" t="s">
        <v>3</v>
      </c>
      <c r="N96" s="129" t="s">
        <v>46</v>
      </c>
      <c r="O96" s="276"/>
      <c r="P96" s="130">
        <f>O96*H96</f>
        <v>0</v>
      </c>
      <c r="Q96" s="130">
        <v>0</v>
      </c>
      <c r="R96" s="130">
        <f>Q96*H96</f>
        <v>0</v>
      </c>
      <c r="S96" s="130">
        <v>0</v>
      </c>
      <c r="T96" s="131">
        <f>S96*H96</f>
        <v>0</v>
      </c>
      <c r="U96" s="276"/>
      <c r="V96" s="276"/>
      <c r="W96" s="276"/>
      <c r="X96" s="276"/>
      <c r="Y96" s="276"/>
      <c r="Z96" s="276"/>
      <c r="AA96" s="276"/>
      <c r="AB96" s="276"/>
      <c r="AC96" s="276"/>
      <c r="AD96" s="276"/>
      <c r="AE96" s="276"/>
      <c r="AF96" s="276"/>
      <c r="AG96" s="276"/>
      <c r="AH96" s="276"/>
      <c r="AI96" s="276"/>
      <c r="AJ96" s="276"/>
      <c r="AK96" s="276"/>
      <c r="AL96" s="276"/>
      <c r="AM96" s="276"/>
      <c r="AN96" s="276"/>
      <c r="AO96" s="276"/>
      <c r="AP96" s="276"/>
      <c r="AQ96" s="276"/>
      <c r="AR96" s="132" t="s">
        <v>284</v>
      </c>
      <c r="AS96" s="276"/>
      <c r="AT96" s="132" t="s">
        <v>179</v>
      </c>
      <c r="AU96" s="132" t="s">
        <v>83</v>
      </c>
      <c r="AV96" s="276"/>
      <c r="AW96" s="276"/>
      <c r="AX96" s="276"/>
      <c r="AY96" s="17" t="s">
        <v>177</v>
      </c>
      <c r="AZ96" s="276"/>
      <c r="BA96" s="276"/>
      <c r="BB96" s="276"/>
      <c r="BC96" s="276"/>
      <c r="BD96" s="276"/>
      <c r="BE96" s="133">
        <f>IF(N96="základní",J96,0)</f>
        <v>0</v>
      </c>
      <c r="BF96" s="133">
        <f>IF(N96="snížená",J96,0)</f>
        <v>0</v>
      </c>
      <c r="BG96" s="133">
        <f>IF(N96="zákl. přenesená",J96,0)</f>
        <v>0</v>
      </c>
      <c r="BH96" s="133">
        <f>IF(N96="sníž. přenesená",J96,0)</f>
        <v>0</v>
      </c>
      <c r="BI96" s="133">
        <f>IF(N96="nulová",J96,0)</f>
        <v>0</v>
      </c>
      <c r="BJ96" s="17" t="s">
        <v>83</v>
      </c>
      <c r="BK96" s="133">
        <f>ROUND(I96*H96,2)</f>
        <v>0</v>
      </c>
      <c r="BL96" s="17" t="s">
        <v>284</v>
      </c>
      <c r="BM96" s="132" t="s">
        <v>231</v>
      </c>
    </row>
    <row r="97" spans="2:65" s="1" customFormat="1" ht="19.2" x14ac:dyDescent="0.2">
      <c r="B97" s="28"/>
      <c r="C97" s="276"/>
      <c r="D97" s="139" t="s">
        <v>1231</v>
      </c>
      <c r="E97" s="276"/>
      <c r="F97" s="172" t="s">
        <v>1384</v>
      </c>
      <c r="G97" s="276"/>
      <c r="H97" s="276"/>
      <c r="I97" s="136"/>
      <c r="J97" s="276"/>
      <c r="K97" s="276"/>
      <c r="L97" s="28"/>
      <c r="M97" s="137"/>
      <c r="N97" s="276"/>
      <c r="O97" s="276"/>
      <c r="P97" s="276"/>
      <c r="Q97" s="276"/>
      <c r="R97" s="276"/>
      <c r="S97" s="276"/>
      <c r="T97" s="44"/>
      <c r="U97" s="276"/>
      <c r="V97" s="276"/>
      <c r="W97" s="276"/>
      <c r="X97" s="276"/>
      <c r="Y97" s="276"/>
      <c r="Z97" s="276"/>
      <c r="AA97" s="276"/>
      <c r="AB97" s="276"/>
      <c r="AC97" s="276"/>
      <c r="AD97" s="276"/>
      <c r="AE97" s="276"/>
      <c r="AF97" s="276"/>
      <c r="AG97" s="276"/>
      <c r="AH97" s="276"/>
      <c r="AI97" s="276"/>
      <c r="AJ97" s="276"/>
      <c r="AK97" s="276"/>
      <c r="AL97" s="276"/>
      <c r="AM97" s="276"/>
      <c r="AN97" s="276"/>
      <c r="AO97" s="276"/>
      <c r="AP97" s="276"/>
      <c r="AQ97" s="276"/>
      <c r="AR97" s="276"/>
      <c r="AS97" s="276"/>
      <c r="AT97" s="17" t="s">
        <v>1231</v>
      </c>
      <c r="AU97" s="17" t="s">
        <v>83</v>
      </c>
      <c r="AV97" s="276"/>
      <c r="AW97" s="276"/>
      <c r="AX97" s="276"/>
      <c r="AY97" s="276"/>
      <c r="AZ97" s="276"/>
      <c r="BA97" s="276"/>
      <c r="BB97" s="276"/>
      <c r="BC97" s="276"/>
      <c r="BD97" s="276"/>
      <c r="BE97" s="276"/>
      <c r="BF97" s="276"/>
      <c r="BG97" s="276"/>
      <c r="BH97" s="276"/>
      <c r="BI97" s="276"/>
      <c r="BJ97" s="276"/>
      <c r="BK97" s="276"/>
      <c r="BL97" s="276"/>
      <c r="BM97" s="276"/>
    </row>
    <row r="98" spans="2:65" s="1" customFormat="1" ht="44.25" customHeight="1" x14ac:dyDescent="0.2">
      <c r="B98" s="120"/>
      <c r="C98" s="121" t="s">
        <v>211</v>
      </c>
      <c r="D98" s="121" t="s">
        <v>179</v>
      </c>
      <c r="E98" s="122" t="s">
        <v>1385</v>
      </c>
      <c r="F98" s="123" t="s">
        <v>1386</v>
      </c>
      <c r="G98" s="124" t="s">
        <v>279</v>
      </c>
      <c r="H98" s="125">
        <v>5</v>
      </c>
      <c r="I98" s="126"/>
      <c r="J98" s="127">
        <f>ROUND(I98*H98,2)</f>
        <v>0</v>
      </c>
      <c r="K98" s="123" t="s">
        <v>3</v>
      </c>
      <c r="L98" s="28"/>
      <c r="M98" s="128" t="s">
        <v>3</v>
      </c>
      <c r="N98" s="129" t="s">
        <v>46</v>
      </c>
      <c r="O98" s="276"/>
      <c r="P98" s="130">
        <f>O98*H98</f>
        <v>0</v>
      </c>
      <c r="Q98" s="130">
        <v>0</v>
      </c>
      <c r="R98" s="130">
        <f>Q98*H98</f>
        <v>0</v>
      </c>
      <c r="S98" s="130">
        <v>0</v>
      </c>
      <c r="T98" s="131">
        <f>S98*H98</f>
        <v>0</v>
      </c>
      <c r="U98" s="276"/>
      <c r="V98" s="276"/>
      <c r="W98" s="276"/>
      <c r="X98" s="276"/>
      <c r="Y98" s="276"/>
      <c r="Z98" s="276"/>
      <c r="AA98" s="276"/>
      <c r="AB98" s="276"/>
      <c r="AC98" s="276"/>
      <c r="AD98" s="276"/>
      <c r="AE98" s="276"/>
      <c r="AF98" s="276"/>
      <c r="AG98" s="276"/>
      <c r="AH98" s="276"/>
      <c r="AI98" s="276"/>
      <c r="AJ98" s="276"/>
      <c r="AK98" s="276"/>
      <c r="AL98" s="276"/>
      <c r="AM98" s="276"/>
      <c r="AN98" s="276"/>
      <c r="AO98" s="276"/>
      <c r="AP98" s="276"/>
      <c r="AQ98" s="276"/>
      <c r="AR98" s="132" t="s">
        <v>284</v>
      </c>
      <c r="AS98" s="276"/>
      <c r="AT98" s="132" t="s">
        <v>179</v>
      </c>
      <c r="AU98" s="132" t="s">
        <v>83</v>
      </c>
      <c r="AV98" s="276"/>
      <c r="AW98" s="276"/>
      <c r="AX98" s="276"/>
      <c r="AY98" s="17" t="s">
        <v>177</v>
      </c>
      <c r="AZ98" s="276"/>
      <c r="BA98" s="276"/>
      <c r="BB98" s="276"/>
      <c r="BC98" s="276"/>
      <c r="BD98" s="276"/>
      <c r="BE98" s="133">
        <f>IF(N98="základní",J98,0)</f>
        <v>0</v>
      </c>
      <c r="BF98" s="133">
        <f>IF(N98="snížená",J98,0)</f>
        <v>0</v>
      </c>
      <c r="BG98" s="133">
        <f>IF(N98="zákl. přenesená",J98,0)</f>
        <v>0</v>
      </c>
      <c r="BH98" s="133">
        <f>IF(N98="sníž. přenesená",J98,0)</f>
        <v>0</v>
      </c>
      <c r="BI98" s="133">
        <f>IF(N98="nulová",J98,0)</f>
        <v>0</v>
      </c>
      <c r="BJ98" s="17" t="s">
        <v>83</v>
      </c>
      <c r="BK98" s="133">
        <f>ROUND(I98*H98,2)</f>
        <v>0</v>
      </c>
      <c r="BL98" s="17" t="s">
        <v>284</v>
      </c>
      <c r="BM98" s="132" t="s">
        <v>245</v>
      </c>
    </row>
    <row r="99" spans="2:65" s="1" customFormat="1" ht="33" customHeight="1" x14ac:dyDescent="0.2">
      <c r="B99" s="120"/>
      <c r="C99" s="121" t="s">
        <v>218</v>
      </c>
      <c r="D99" s="121" t="s">
        <v>179</v>
      </c>
      <c r="E99" s="122" t="s">
        <v>1387</v>
      </c>
      <c r="F99" s="123" t="s">
        <v>1388</v>
      </c>
      <c r="G99" s="124" t="s">
        <v>279</v>
      </c>
      <c r="H99" s="125">
        <v>55</v>
      </c>
      <c r="I99" s="126"/>
      <c r="J99" s="127">
        <f>ROUND(I99*H99,2)</f>
        <v>0</v>
      </c>
      <c r="K99" s="123" t="s">
        <v>3</v>
      </c>
      <c r="L99" s="28"/>
      <c r="M99" s="128" t="s">
        <v>3</v>
      </c>
      <c r="N99" s="129" t="s">
        <v>46</v>
      </c>
      <c r="O99" s="276"/>
      <c r="P99" s="130">
        <f>O99*H99</f>
        <v>0</v>
      </c>
      <c r="Q99" s="130">
        <v>0</v>
      </c>
      <c r="R99" s="130">
        <f>Q99*H99</f>
        <v>0</v>
      </c>
      <c r="S99" s="130">
        <v>0</v>
      </c>
      <c r="T99" s="131">
        <f>S99*H99</f>
        <v>0</v>
      </c>
      <c r="U99" s="276"/>
      <c r="V99" s="276"/>
      <c r="W99" s="276"/>
      <c r="X99" s="276"/>
      <c r="Y99" s="276"/>
      <c r="Z99" s="276"/>
      <c r="AA99" s="276"/>
      <c r="AB99" s="276"/>
      <c r="AC99" s="276"/>
      <c r="AD99" s="276"/>
      <c r="AE99" s="276"/>
      <c r="AF99" s="276"/>
      <c r="AG99" s="276"/>
      <c r="AH99" s="276"/>
      <c r="AI99" s="276"/>
      <c r="AJ99" s="276"/>
      <c r="AK99" s="276"/>
      <c r="AL99" s="276"/>
      <c r="AM99" s="276"/>
      <c r="AN99" s="276"/>
      <c r="AO99" s="276"/>
      <c r="AP99" s="276"/>
      <c r="AQ99" s="276"/>
      <c r="AR99" s="132" t="s">
        <v>284</v>
      </c>
      <c r="AS99" s="276"/>
      <c r="AT99" s="132" t="s">
        <v>179</v>
      </c>
      <c r="AU99" s="132" t="s">
        <v>83</v>
      </c>
      <c r="AV99" s="276"/>
      <c r="AW99" s="276"/>
      <c r="AX99" s="276"/>
      <c r="AY99" s="17" t="s">
        <v>177</v>
      </c>
      <c r="AZ99" s="276"/>
      <c r="BA99" s="276"/>
      <c r="BB99" s="276"/>
      <c r="BC99" s="276"/>
      <c r="BD99" s="276"/>
      <c r="BE99" s="133">
        <f>IF(N99="základní",J99,0)</f>
        <v>0</v>
      </c>
      <c r="BF99" s="133">
        <f>IF(N99="snížená",J99,0)</f>
        <v>0</v>
      </c>
      <c r="BG99" s="133">
        <f>IF(N99="zákl. přenesená",J99,0)</f>
        <v>0</v>
      </c>
      <c r="BH99" s="133">
        <f>IF(N99="sníž. přenesená",J99,0)</f>
        <v>0</v>
      </c>
      <c r="BI99" s="133">
        <f>IF(N99="nulová",J99,0)</f>
        <v>0</v>
      </c>
      <c r="BJ99" s="17" t="s">
        <v>83</v>
      </c>
      <c r="BK99" s="133">
        <f>ROUND(I99*H99,2)</f>
        <v>0</v>
      </c>
      <c r="BL99" s="17" t="s">
        <v>284</v>
      </c>
      <c r="BM99" s="132" t="s">
        <v>9</v>
      </c>
    </row>
    <row r="100" spans="2:65" s="1" customFormat="1" ht="24.15" customHeight="1" x14ac:dyDescent="0.2">
      <c r="B100" s="120"/>
      <c r="C100" s="121" t="s">
        <v>224</v>
      </c>
      <c r="D100" s="121" t="s">
        <v>179</v>
      </c>
      <c r="E100" s="122" t="s">
        <v>1389</v>
      </c>
      <c r="F100" s="123" t="s">
        <v>1390</v>
      </c>
      <c r="G100" s="124" t="s">
        <v>227</v>
      </c>
      <c r="H100" s="125">
        <v>0.155</v>
      </c>
      <c r="I100" s="126"/>
      <c r="J100" s="127">
        <f>ROUND(I100*H100,2)</f>
        <v>0</v>
      </c>
      <c r="K100" s="123" t="s">
        <v>3</v>
      </c>
      <c r="L100" s="28"/>
      <c r="M100" s="128" t="s">
        <v>3</v>
      </c>
      <c r="N100" s="129" t="s">
        <v>46</v>
      </c>
      <c r="O100" s="276"/>
      <c r="P100" s="130">
        <f>O100*H100</f>
        <v>0</v>
      </c>
      <c r="Q100" s="130">
        <v>0</v>
      </c>
      <c r="R100" s="130">
        <f>Q100*H100</f>
        <v>0</v>
      </c>
      <c r="S100" s="130">
        <v>0</v>
      </c>
      <c r="T100" s="131">
        <f>S100*H100</f>
        <v>0</v>
      </c>
      <c r="U100" s="276"/>
      <c r="V100" s="276"/>
      <c r="W100" s="276"/>
      <c r="X100" s="276"/>
      <c r="Y100" s="276"/>
      <c r="Z100" s="276"/>
      <c r="AA100" s="276"/>
      <c r="AB100" s="276"/>
      <c r="AC100" s="276"/>
      <c r="AD100" s="276"/>
      <c r="AE100" s="276"/>
      <c r="AF100" s="276"/>
      <c r="AG100" s="276"/>
      <c r="AH100" s="276"/>
      <c r="AI100" s="276"/>
      <c r="AJ100" s="276"/>
      <c r="AK100" s="276"/>
      <c r="AL100" s="276"/>
      <c r="AM100" s="276"/>
      <c r="AN100" s="276"/>
      <c r="AO100" s="276"/>
      <c r="AP100" s="276"/>
      <c r="AQ100" s="276"/>
      <c r="AR100" s="132" t="s">
        <v>284</v>
      </c>
      <c r="AS100" s="276"/>
      <c r="AT100" s="132" t="s">
        <v>179</v>
      </c>
      <c r="AU100" s="132" t="s">
        <v>83</v>
      </c>
      <c r="AV100" s="276"/>
      <c r="AW100" s="276"/>
      <c r="AX100" s="276"/>
      <c r="AY100" s="17" t="s">
        <v>177</v>
      </c>
      <c r="AZ100" s="276"/>
      <c r="BA100" s="276"/>
      <c r="BB100" s="276"/>
      <c r="BC100" s="276"/>
      <c r="BD100" s="276"/>
      <c r="BE100" s="133">
        <f>IF(N100="základní",J100,0)</f>
        <v>0</v>
      </c>
      <c r="BF100" s="133">
        <f>IF(N100="snížená",J100,0)</f>
        <v>0</v>
      </c>
      <c r="BG100" s="133">
        <f>IF(N100="zákl. přenesená",J100,0)</f>
        <v>0</v>
      </c>
      <c r="BH100" s="133">
        <f>IF(N100="sníž. přenesená",J100,0)</f>
        <v>0</v>
      </c>
      <c r="BI100" s="133">
        <f>IF(N100="nulová",J100,0)</f>
        <v>0</v>
      </c>
      <c r="BJ100" s="17" t="s">
        <v>83</v>
      </c>
      <c r="BK100" s="133">
        <f>ROUND(I100*H100,2)</f>
        <v>0</v>
      </c>
      <c r="BL100" s="17" t="s">
        <v>284</v>
      </c>
      <c r="BM100" s="132" t="s">
        <v>269</v>
      </c>
    </row>
    <row r="101" spans="2:65" s="1" customFormat="1" ht="19.2" x14ac:dyDescent="0.2">
      <c r="B101" s="28"/>
      <c r="C101" s="276"/>
      <c r="D101" s="139" t="s">
        <v>1231</v>
      </c>
      <c r="E101" s="276"/>
      <c r="F101" s="172" t="s">
        <v>1391</v>
      </c>
      <c r="G101" s="276"/>
      <c r="H101" s="276"/>
      <c r="I101" s="136"/>
      <c r="J101" s="276"/>
      <c r="K101" s="276"/>
      <c r="L101" s="28"/>
      <c r="M101" s="137"/>
      <c r="N101" s="276"/>
      <c r="O101" s="276"/>
      <c r="P101" s="276"/>
      <c r="Q101" s="276"/>
      <c r="R101" s="276"/>
      <c r="S101" s="276"/>
      <c r="T101" s="44"/>
      <c r="U101" s="276"/>
      <c r="V101" s="276"/>
      <c r="W101" s="276"/>
      <c r="X101" s="276"/>
      <c r="Y101" s="276"/>
      <c r="Z101" s="276"/>
      <c r="AA101" s="276"/>
      <c r="AB101" s="276"/>
      <c r="AC101" s="276"/>
      <c r="AD101" s="276"/>
      <c r="AE101" s="276"/>
      <c r="AF101" s="276"/>
      <c r="AG101" s="276"/>
      <c r="AH101" s="276"/>
      <c r="AI101" s="276"/>
      <c r="AJ101" s="276"/>
      <c r="AK101" s="276"/>
      <c r="AL101" s="276"/>
      <c r="AM101" s="276"/>
      <c r="AN101" s="276"/>
      <c r="AO101" s="276"/>
      <c r="AP101" s="276"/>
      <c r="AQ101" s="276"/>
      <c r="AR101" s="276"/>
      <c r="AS101" s="276"/>
      <c r="AT101" s="17" t="s">
        <v>1231</v>
      </c>
      <c r="AU101" s="17" t="s">
        <v>83</v>
      </c>
      <c r="AV101" s="276"/>
      <c r="AW101" s="276"/>
      <c r="AX101" s="276"/>
      <c r="AY101" s="276"/>
      <c r="AZ101" s="276"/>
      <c r="BA101" s="276"/>
      <c r="BB101" s="276"/>
      <c r="BC101" s="276"/>
      <c r="BD101" s="276"/>
      <c r="BE101" s="276"/>
      <c r="BF101" s="276"/>
      <c r="BG101" s="276"/>
      <c r="BH101" s="276"/>
      <c r="BI101" s="276"/>
      <c r="BJ101" s="276"/>
      <c r="BK101" s="276"/>
      <c r="BL101" s="276"/>
      <c r="BM101" s="276"/>
    </row>
    <row r="102" spans="2:65" s="11" customFormat="1" ht="26.1" customHeight="1" x14ac:dyDescent="0.25">
      <c r="B102" s="108"/>
      <c r="D102" s="109" t="s">
        <v>74</v>
      </c>
      <c r="E102" s="110" t="s">
        <v>1392</v>
      </c>
      <c r="F102" s="110" t="s">
        <v>1393</v>
      </c>
      <c r="I102" s="111"/>
      <c r="J102" s="112">
        <f>BK102</f>
        <v>0</v>
      </c>
      <c r="L102" s="108"/>
      <c r="M102" s="113"/>
      <c r="P102" s="114">
        <f>SUM(P103:P190)</f>
        <v>0</v>
      </c>
      <c r="R102" s="114">
        <f>SUM(R103:R190)</f>
        <v>0</v>
      </c>
      <c r="T102" s="115">
        <f>SUM(T103:T190)</f>
        <v>0</v>
      </c>
      <c r="AR102" s="109" t="s">
        <v>83</v>
      </c>
      <c r="AT102" s="116" t="s">
        <v>74</v>
      </c>
      <c r="AU102" s="116" t="s">
        <v>75</v>
      </c>
      <c r="AY102" s="109" t="s">
        <v>177</v>
      </c>
      <c r="BK102" s="117">
        <f>SUM(BK103:BK190)</f>
        <v>0</v>
      </c>
    </row>
    <row r="103" spans="2:65" s="1" customFormat="1" ht="24.15" customHeight="1" x14ac:dyDescent="0.2">
      <c r="B103" s="120"/>
      <c r="C103" s="121" t="s">
        <v>231</v>
      </c>
      <c r="D103" s="121" t="s">
        <v>179</v>
      </c>
      <c r="E103" s="122" t="s">
        <v>1394</v>
      </c>
      <c r="F103" s="123" t="s">
        <v>1395</v>
      </c>
      <c r="G103" s="124" t="s">
        <v>328</v>
      </c>
      <c r="H103" s="125">
        <v>6</v>
      </c>
      <c r="I103" s="126"/>
      <c r="J103" s="127">
        <f t="shared" ref="J103:J109" si="0">ROUND(I103*H103,2)</f>
        <v>0</v>
      </c>
      <c r="K103" s="123" t="s">
        <v>3</v>
      </c>
      <c r="L103" s="28"/>
      <c r="M103" s="128" t="s">
        <v>3</v>
      </c>
      <c r="N103" s="129" t="s">
        <v>46</v>
      </c>
      <c r="O103" s="276"/>
      <c r="P103" s="130">
        <f t="shared" ref="P103:P109" si="1">O103*H103</f>
        <v>0</v>
      </c>
      <c r="Q103" s="130">
        <v>0</v>
      </c>
      <c r="R103" s="130">
        <f t="shared" ref="R103:R109" si="2">Q103*H103</f>
        <v>0</v>
      </c>
      <c r="S103" s="130">
        <v>0</v>
      </c>
      <c r="T103" s="131">
        <f t="shared" ref="T103:T109" si="3">S103*H103</f>
        <v>0</v>
      </c>
      <c r="U103" s="276"/>
      <c r="V103" s="276"/>
      <c r="W103" s="276"/>
      <c r="X103" s="276"/>
      <c r="Y103" s="276"/>
      <c r="Z103" s="276"/>
      <c r="AA103" s="276"/>
      <c r="AB103" s="276"/>
      <c r="AC103" s="276"/>
      <c r="AD103" s="276"/>
      <c r="AE103" s="276"/>
      <c r="AF103" s="276"/>
      <c r="AG103" s="276"/>
      <c r="AH103" s="276"/>
      <c r="AI103" s="276"/>
      <c r="AJ103" s="276"/>
      <c r="AK103" s="276"/>
      <c r="AL103" s="276"/>
      <c r="AM103" s="276"/>
      <c r="AN103" s="276"/>
      <c r="AO103" s="276"/>
      <c r="AP103" s="276"/>
      <c r="AQ103" s="276"/>
      <c r="AR103" s="132" t="s">
        <v>184</v>
      </c>
      <c r="AS103" s="276"/>
      <c r="AT103" s="132" t="s">
        <v>179</v>
      </c>
      <c r="AU103" s="132" t="s">
        <v>83</v>
      </c>
      <c r="AV103" s="276"/>
      <c r="AW103" s="276"/>
      <c r="AX103" s="276"/>
      <c r="AY103" s="17" t="s">
        <v>177</v>
      </c>
      <c r="AZ103" s="276"/>
      <c r="BA103" s="276"/>
      <c r="BB103" s="276"/>
      <c r="BC103" s="276"/>
      <c r="BD103" s="276"/>
      <c r="BE103" s="133">
        <f t="shared" ref="BE103:BE109" si="4">IF(N103="základní",J103,0)</f>
        <v>0</v>
      </c>
      <c r="BF103" s="133">
        <f t="shared" ref="BF103:BF109" si="5">IF(N103="snížená",J103,0)</f>
        <v>0</v>
      </c>
      <c r="BG103" s="133">
        <f t="shared" ref="BG103:BG109" si="6">IF(N103="zákl. přenesená",J103,0)</f>
        <v>0</v>
      </c>
      <c r="BH103" s="133">
        <f t="shared" ref="BH103:BH109" si="7">IF(N103="sníž. přenesená",J103,0)</f>
        <v>0</v>
      </c>
      <c r="BI103" s="133">
        <f t="shared" ref="BI103:BI109" si="8">IF(N103="nulová",J103,0)</f>
        <v>0</v>
      </c>
      <c r="BJ103" s="17" t="s">
        <v>83</v>
      </c>
      <c r="BK103" s="133">
        <f t="shared" ref="BK103:BK109" si="9">ROUND(I103*H103,2)</f>
        <v>0</v>
      </c>
      <c r="BL103" s="17" t="s">
        <v>184</v>
      </c>
      <c r="BM103" s="132" t="s">
        <v>284</v>
      </c>
    </row>
    <row r="104" spans="2:65" s="1" customFormat="1" ht="24.15" customHeight="1" x14ac:dyDescent="0.2">
      <c r="B104" s="120"/>
      <c r="C104" s="121" t="s">
        <v>237</v>
      </c>
      <c r="D104" s="121" t="s">
        <v>179</v>
      </c>
      <c r="E104" s="122" t="s">
        <v>1394</v>
      </c>
      <c r="F104" s="123" t="s">
        <v>1395</v>
      </c>
      <c r="G104" s="124" t="s">
        <v>328</v>
      </c>
      <c r="H104" s="125">
        <v>20</v>
      </c>
      <c r="I104" s="126"/>
      <c r="J104" s="127">
        <f t="shared" si="0"/>
        <v>0</v>
      </c>
      <c r="K104" s="123" t="s">
        <v>3</v>
      </c>
      <c r="L104" s="28"/>
      <c r="M104" s="128" t="s">
        <v>3</v>
      </c>
      <c r="N104" s="129" t="s">
        <v>46</v>
      </c>
      <c r="O104" s="276"/>
      <c r="P104" s="130">
        <f t="shared" si="1"/>
        <v>0</v>
      </c>
      <c r="Q104" s="130">
        <v>0</v>
      </c>
      <c r="R104" s="130">
        <f t="shared" si="2"/>
        <v>0</v>
      </c>
      <c r="S104" s="130">
        <v>0</v>
      </c>
      <c r="T104" s="131">
        <f t="shared" si="3"/>
        <v>0</v>
      </c>
      <c r="U104" s="276"/>
      <c r="V104" s="276"/>
      <c r="W104" s="276"/>
      <c r="X104" s="276"/>
      <c r="Y104" s="276"/>
      <c r="Z104" s="276"/>
      <c r="AA104" s="276"/>
      <c r="AB104" s="276"/>
      <c r="AC104" s="276"/>
      <c r="AD104" s="276"/>
      <c r="AE104" s="276"/>
      <c r="AF104" s="276"/>
      <c r="AG104" s="276"/>
      <c r="AH104" s="276"/>
      <c r="AI104" s="276"/>
      <c r="AJ104" s="276"/>
      <c r="AK104" s="276"/>
      <c r="AL104" s="276"/>
      <c r="AM104" s="276"/>
      <c r="AN104" s="276"/>
      <c r="AO104" s="276"/>
      <c r="AP104" s="276"/>
      <c r="AQ104" s="276"/>
      <c r="AR104" s="132" t="s">
        <v>184</v>
      </c>
      <c r="AS104" s="276"/>
      <c r="AT104" s="132" t="s">
        <v>179</v>
      </c>
      <c r="AU104" s="132" t="s">
        <v>83</v>
      </c>
      <c r="AV104" s="276"/>
      <c r="AW104" s="276"/>
      <c r="AX104" s="276"/>
      <c r="AY104" s="17" t="s">
        <v>177</v>
      </c>
      <c r="AZ104" s="276"/>
      <c r="BA104" s="276"/>
      <c r="BB104" s="276"/>
      <c r="BC104" s="276"/>
      <c r="BD104" s="276"/>
      <c r="BE104" s="133">
        <f t="shared" si="4"/>
        <v>0</v>
      </c>
      <c r="BF104" s="133">
        <f t="shared" si="5"/>
        <v>0</v>
      </c>
      <c r="BG104" s="133">
        <f t="shared" si="6"/>
        <v>0</v>
      </c>
      <c r="BH104" s="133">
        <f t="shared" si="7"/>
        <v>0</v>
      </c>
      <c r="BI104" s="133">
        <f t="shared" si="8"/>
        <v>0</v>
      </c>
      <c r="BJ104" s="17" t="s">
        <v>83</v>
      </c>
      <c r="BK104" s="133">
        <f t="shared" si="9"/>
        <v>0</v>
      </c>
      <c r="BL104" s="17" t="s">
        <v>184</v>
      </c>
      <c r="BM104" s="132" t="s">
        <v>301</v>
      </c>
    </row>
    <row r="105" spans="2:65" s="1" customFormat="1" ht="24.15" customHeight="1" x14ac:dyDescent="0.2">
      <c r="B105" s="120"/>
      <c r="C105" s="121" t="s">
        <v>245</v>
      </c>
      <c r="D105" s="121" t="s">
        <v>179</v>
      </c>
      <c r="E105" s="122" t="s">
        <v>1396</v>
      </c>
      <c r="F105" s="123" t="s">
        <v>1397</v>
      </c>
      <c r="G105" s="124" t="s">
        <v>328</v>
      </c>
      <c r="H105" s="125">
        <v>30</v>
      </c>
      <c r="I105" s="126"/>
      <c r="J105" s="127">
        <f t="shared" si="0"/>
        <v>0</v>
      </c>
      <c r="K105" s="123" t="s">
        <v>3</v>
      </c>
      <c r="L105" s="28"/>
      <c r="M105" s="128" t="s">
        <v>3</v>
      </c>
      <c r="N105" s="129" t="s">
        <v>46</v>
      </c>
      <c r="O105" s="276"/>
      <c r="P105" s="130">
        <f t="shared" si="1"/>
        <v>0</v>
      </c>
      <c r="Q105" s="130">
        <v>0</v>
      </c>
      <c r="R105" s="130">
        <f t="shared" si="2"/>
        <v>0</v>
      </c>
      <c r="S105" s="130">
        <v>0</v>
      </c>
      <c r="T105" s="131">
        <f t="shared" si="3"/>
        <v>0</v>
      </c>
      <c r="U105" s="276"/>
      <c r="V105" s="276"/>
      <c r="W105" s="276"/>
      <c r="X105" s="276"/>
      <c r="Y105" s="276"/>
      <c r="Z105" s="276"/>
      <c r="AA105" s="276"/>
      <c r="AB105" s="276"/>
      <c r="AC105" s="276"/>
      <c r="AD105" s="276"/>
      <c r="AE105" s="276"/>
      <c r="AF105" s="276"/>
      <c r="AG105" s="276"/>
      <c r="AH105" s="276"/>
      <c r="AI105" s="276"/>
      <c r="AJ105" s="276"/>
      <c r="AK105" s="276"/>
      <c r="AL105" s="276"/>
      <c r="AM105" s="276"/>
      <c r="AN105" s="276"/>
      <c r="AO105" s="276"/>
      <c r="AP105" s="276"/>
      <c r="AQ105" s="276"/>
      <c r="AR105" s="132" t="s">
        <v>184</v>
      </c>
      <c r="AS105" s="276"/>
      <c r="AT105" s="132" t="s">
        <v>179</v>
      </c>
      <c r="AU105" s="132" t="s">
        <v>83</v>
      </c>
      <c r="AV105" s="276"/>
      <c r="AW105" s="276"/>
      <c r="AX105" s="276"/>
      <c r="AY105" s="17" t="s">
        <v>177</v>
      </c>
      <c r="AZ105" s="276"/>
      <c r="BA105" s="276"/>
      <c r="BB105" s="276"/>
      <c r="BC105" s="276"/>
      <c r="BD105" s="276"/>
      <c r="BE105" s="133">
        <f t="shared" si="4"/>
        <v>0</v>
      </c>
      <c r="BF105" s="133">
        <f t="shared" si="5"/>
        <v>0</v>
      </c>
      <c r="BG105" s="133">
        <f t="shared" si="6"/>
        <v>0</v>
      </c>
      <c r="BH105" s="133">
        <f t="shared" si="7"/>
        <v>0</v>
      </c>
      <c r="BI105" s="133">
        <f t="shared" si="8"/>
        <v>0</v>
      </c>
      <c r="BJ105" s="17" t="s">
        <v>83</v>
      </c>
      <c r="BK105" s="133">
        <f t="shared" si="9"/>
        <v>0</v>
      </c>
      <c r="BL105" s="17" t="s">
        <v>184</v>
      </c>
      <c r="BM105" s="132" t="s">
        <v>319</v>
      </c>
    </row>
    <row r="106" spans="2:65" s="1" customFormat="1" ht="37.65" customHeight="1" x14ac:dyDescent="0.2">
      <c r="B106" s="120"/>
      <c r="C106" s="121" t="s">
        <v>252</v>
      </c>
      <c r="D106" s="121" t="s">
        <v>179</v>
      </c>
      <c r="E106" s="122" t="s">
        <v>1398</v>
      </c>
      <c r="F106" s="123" t="s">
        <v>1399</v>
      </c>
      <c r="G106" s="124" t="s">
        <v>387</v>
      </c>
      <c r="H106" s="125">
        <v>16</v>
      </c>
      <c r="I106" s="126"/>
      <c r="J106" s="127">
        <f t="shared" si="0"/>
        <v>0</v>
      </c>
      <c r="K106" s="123" t="s">
        <v>3</v>
      </c>
      <c r="L106" s="28"/>
      <c r="M106" s="128" t="s">
        <v>3</v>
      </c>
      <c r="N106" s="129" t="s">
        <v>46</v>
      </c>
      <c r="O106" s="276"/>
      <c r="P106" s="130">
        <f t="shared" si="1"/>
        <v>0</v>
      </c>
      <c r="Q106" s="130">
        <v>0</v>
      </c>
      <c r="R106" s="130">
        <f t="shared" si="2"/>
        <v>0</v>
      </c>
      <c r="S106" s="130">
        <v>0</v>
      </c>
      <c r="T106" s="131">
        <f t="shared" si="3"/>
        <v>0</v>
      </c>
      <c r="U106" s="276"/>
      <c r="V106" s="276"/>
      <c r="W106" s="276"/>
      <c r="X106" s="276"/>
      <c r="Y106" s="276"/>
      <c r="Z106" s="276"/>
      <c r="AA106" s="276"/>
      <c r="AB106" s="276"/>
      <c r="AC106" s="276"/>
      <c r="AD106" s="276"/>
      <c r="AE106" s="276"/>
      <c r="AF106" s="276"/>
      <c r="AG106" s="276"/>
      <c r="AH106" s="276"/>
      <c r="AI106" s="276"/>
      <c r="AJ106" s="276"/>
      <c r="AK106" s="276"/>
      <c r="AL106" s="276"/>
      <c r="AM106" s="276"/>
      <c r="AN106" s="276"/>
      <c r="AO106" s="276"/>
      <c r="AP106" s="276"/>
      <c r="AQ106" s="276"/>
      <c r="AR106" s="132" t="s">
        <v>184</v>
      </c>
      <c r="AS106" s="276"/>
      <c r="AT106" s="132" t="s">
        <v>179</v>
      </c>
      <c r="AU106" s="132" t="s">
        <v>83</v>
      </c>
      <c r="AV106" s="276"/>
      <c r="AW106" s="276"/>
      <c r="AX106" s="276"/>
      <c r="AY106" s="17" t="s">
        <v>177</v>
      </c>
      <c r="AZ106" s="276"/>
      <c r="BA106" s="276"/>
      <c r="BB106" s="276"/>
      <c r="BC106" s="276"/>
      <c r="BD106" s="276"/>
      <c r="BE106" s="133">
        <f t="shared" si="4"/>
        <v>0</v>
      </c>
      <c r="BF106" s="133">
        <f t="shared" si="5"/>
        <v>0</v>
      </c>
      <c r="BG106" s="133">
        <f t="shared" si="6"/>
        <v>0</v>
      </c>
      <c r="BH106" s="133">
        <f t="shared" si="7"/>
        <v>0</v>
      </c>
      <c r="BI106" s="133">
        <f t="shared" si="8"/>
        <v>0</v>
      </c>
      <c r="BJ106" s="17" t="s">
        <v>83</v>
      </c>
      <c r="BK106" s="133">
        <f t="shared" si="9"/>
        <v>0</v>
      </c>
      <c r="BL106" s="17" t="s">
        <v>184</v>
      </c>
      <c r="BM106" s="132" t="s">
        <v>335</v>
      </c>
    </row>
    <row r="107" spans="2:65" s="1" customFormat="1" ht="33" customHeight="1" x14ac:dyDescent="0.2">
      <c r="B107" s="120"/>
      <c r="C107" s="121" t="s">
        <v>9</v>
      </c>
      <c r="D107" s="121" t="s">
        <v>179</v>
      </c>
      <c r="E107" s="122" t="s">
        <v>1400</v>
      </c>
      <c r="F107" s="123" t="s">
        <v>1401</v>
      </c>
      <c r="G107" s="124" t="s">
        <v>387</v>
      </c>
      <c r="H107" s="125">
        <v>9</v>
      </c>
      <c r="I107" s="126"/>
      <c r="J107" s="127">
        <f t="shared" si="0"/>
        <v>0</v>
      </c>
      <c r="K107" s="123" t="s">
        <v>3</v>
      </c>
      <c r="L107" s="28"/>
      <c r="M107" s="128" t="s">
        <v>3</v>
      </c>
      <c r="N107" s="129" t="s">
        <v>46</v>
      </c>
      <c r="O107" s="276"/>
      <c r="P107" s="130">
        <f t="shared" si="1"/>
        <v>0</v>
      </c>
      <c r="Q107" s="130">
        <v>0</v>
      </c>
      <c r="R107" s="130">
        <f t="shared" si="2"/>
        <v>0</v>
      </c>
      <c r="S107" s="130">
        <v>0</v>
      </c>
      <c r="T107" s="131">
        <f t="shared" si="3"/>
        <v>0</v>
      </c>
      <c r="U107" s="276"/>
      <c r="V107" s="276"/>
      <c r="W107" s="276"/>
      <c r="X107" s="276"/>
      <c r="Y107" s="276"/>
      <c r="Z107" s="276"/>
      <c r="AA107" s="276"/>
      <c r="AB107" s="276"/>
      <c r="AC107" s="276"/>
      <c r="AD107" s="276"/>
      <c r="AE107" s="276"/>
      <c r="AF107" s="276"/>
      <c r="AG107" s="276"/>
      <c r="AH107" s="276"/>
      <c r="AI107" s="276"/>
      <c r="AJ107" s="276"/>
      <c r="AK107" s="276"/>
      <c r="AL107" s="276"/>
      <c r="AM107" s="276"/>
      <c r="AN107" s="276"/>
      <c r="AO107" s="276"/>
      <c r="AP107" s="276"/>
      <c r="AQ107" s="276"/>
      <c r="AR107" s="132" t="s">
        <v>184</v>
      </c>
      <c r="AS107" s="276"/>
      <c r="AT107" s="132" t="s">
        <v>179</v>
      </c>
      <c r="AU107" s="132" t="s">
        <v>83</v>
      </c>
      <c r="AV107" s="276"/>
      <c r="AW107" s="276"/>
      <c r="AX107" s="276"/>
      <c r="AY107" s="17" t="s">
        <v>177</v>
      </c>
      <c r="AZ107" s="276"/>
      <c r="BA107" s="276"/>
      <c r="BB107" s="276"/>
      <c r="BC107" s="276"/>
      <c r="BD107" s="276"/>
      <c r="BE107" s="133">
        <f t="shared" si="4"/>
        <v>0</v>
      </c>
      <c r="BF107" s="133">
        <f t="shared" si="5"/>
        <v>0</v>
      </c>
      <c r="BG107" s="133">
        <f t="shared" si="6"/>
        <v>0</v>
      </c>
      <c r="BH107" s="133">
        <f t="shared" si="7"/>
        <v>0</v>
      </c>
      <c r="BI107" s="133">
        <f t="shared" si="8"/>
        <v>0</v>
      </c>
      <c r="BJ107" s="17" t="s">
        <v>83</v>
      </c>
      <c r="BK107" s="133">
        <f t="shared" si="9"/>
        <v>0</v>
      </c>
      <c r="BL107" s="17" t="s">
        <v>184</v>
      </c>
      <c r="BM107" s="132" t="s">
        <v>350</v>
      </c>
    </row>
    <row r="108" spans="2:65" s="1" customFormat="1" ht="33" customHeight="1" x14ac:dyDescent="0.2">
      <c r="B108" s="120"/>
      <c r="C108" s="121" t="s">
        <v>263</v>
      </c>
      <c r="D108" s="121" t="s">
        <v>179</v>
      </c>
      <c r="E108" s="122" t="s">
        <v>1402</v>
      </c>
      <c r="F108" s="123" t="s">
        <v>1403</v>
      </c>
      <c r="G108" s="124" t="s">
        <v>387</v>
      </c>
      <c r="H108" s="125">
        <v>45</v>
      </c>
      <c r="I108" s="126"/>
      <c r="J108" s="127">
        <f t="shared" si="0"/>
        <v>0</v>
      </c>
      <c r="K108" s="123" t="s">
        <v>3</v>
      </c>
      <c r="L108" s="28"/>
      <c r="M108" s="128" t="s">
        <v>3</v>
      </c>
      <c r="N108" s="129" t="s">
        <v>46</v>
      </c>
      <c r="O108" s="276"/>
      <c r="P108" s="130">
        <f t="shared" si="1"/>
        <v>0</v>
      </c>
      <c r="Q108" s="130">
        <v>0</v>
      </c>
      <c r="R108" s="130">
        <f t="shared" si="2"/>
        <v>0</v>
      </c>
      <c r="S108" s="130">
        <v>0</v>
      </c>
      <c r="T108" s="131">
        <f t="shared" si="3"/>
        <v>0</v>
      </c>
      <c r="U108" s="276"/>
      <c r="V108" s="276"/>
      <c r="W108" s="276"/>
      <c r="X108" s="276"/>
      <c r="Y108" s="276"/>
      <c r="Z108" s="276"/>
      <c r="AA108" s="276"/>
      <c r="AB108" s="276"/>
      <c r="AC108" s="276"/>
      <c r="AD108" s="276"/>
      <c r="AE108" s="276"/>
      <c r="AF108" s="276"/>
      <c r="AG108" s="276"/>
      <c r="AH108" s="276"/>
      <c r="AI108" s="276"/>
      <c r="AJ108" s="276"/>
      <c r="AK108" s="276"/>
      <c r="AL108" s="276"/>
      <c r="AM108" s="276"/>
      <c r="AN108" s="276"/>
      <c r="AO108" s="276"/>
      <c r="AP108" s="276"/>
      <c r="AQ108" s="276"/>
      <c r="AR108" s="132" t="s">
        <v>184</v>
      </c>
      <c r="AS108" s="276"/>
      <c r="AT108" s="132" t="s">
        <v>179</v>
      </c>
      <c r="AU108" s="132" t="s">
        <v>83</v>
      </c>
      <c r="AV108" s="276"/>
      <c r="AW108" s="276"/>
      <c r="AX108" s="276"/>
      <c r="AY108" s="17" t="s">
        <v>177</v>
      </c>
      <c r="AZ108" s="276"/>
      <c r="BA108" s="276"/>
      <c r="BB108" s="276"/>
      <c r="BC108" s="276"/>
      <c r="BD108" s="276"/>
      <c r="BE108" s="133">
        <f t="shared" si="4"/>
        <v>0</v>
      </c>
      <c r="BF108" s="133">
        <f t="shared" si="5"/>
        <v>0</v>
      </c>
      <c r="BG108" s="133">
        <f t="shared" si="6"/>
        <v>0</v>
      </c>
      <c r="BH108" s="133">
        <f t="shared" si="7"/>
        <v>0</v>
      </c>
      <c r="BI108" s="133">
        <f t="shared" si="8"/>
        <v>0</v>
      </c>
      <c r="BJ108" s="17" t="s">
        <v>83</v>
      </c>
      <c r="BK108" s="133">
        <f t="shared" si="9"/>
        <v>0</v>
      </c>
      <c r="BL108" s="17" t="s">
        <v>184</v>
      </c>
      <c r="BM108" s="132" t="s">
        <v>368</v>
      </c>
    </row>
    <row r="109" spans="2:65" s="1" customFormat="1" ht="33" customHeight="1" x14ac:dyDescent="0.2">
      <c r="B109" s="120"/>
      <c r="C109" s="121" t="s">
        <v>269</v>
      </c>
      <c r="D109" s="121" t="s">
        <v>179</v>
      </c>
      <c r="E109" s="122" t="s">
        <v>1404</v>
      </c>
      <c r="F109" s="123" t="s">
        <v>1405</v>
      </c>
      <c r="G109" s="124" t="s">
        <v>387</v>
      </c>
      <c r="H109" s="125">
        <v>13</v>
      </c>
      <c r="I109" s="126"/>
      <c r="J109" s="127">
        <f t="shared" si="0"/>
        <v>0</v>
      </c>
      <c r="K109" s="123" t="s">
        <v>3</v>
      </c>
      <c r="L109" s="28"/>
      <c r="M109" s="128" t="s">
        <v>3</v>
      </c>
      <c r="N109" s="129" t="s">
        <v>46</v>
      </c>
      <c r="O109" s="276"/>
      <c r="P109" s="130">
        <f t="shared" si="1"/>
        <v>0</v>
      </c>
      <c r="Q109" s="130">
        <v>0</v>
      </c>
      <c r="R109" s="130">
        <f t="shared" si="2"/>
        <v>0</v>
      </c>
      <c r="S109" s="130">
        <v>0</v>
      </c>
      <c r="T109" s="131">
        <f t="shared" si="3"/>
        <v>0</v>
      </c>
      <c r="U109" s="276"/>
      <c r="V109" s="276"/>
      <c r="W109" s="276"/>
      <c r="X109" s="276"/>
      <c r="Y109" s="276"/>
      <c r="Z109" s="276"/>
      <c r="AA109" s="276"/>
      <c r="AB109" s="276"/>
      <c r="AC109" s="276"/>
      <c r="AD109" s="276"/>
      <c r="AE109" s="276"/>
      <c r="AF109" s="276"/>
      <c r="AG109" s="276"/>
      <c r="AH109" s="276"/>
      <c r="AI109" s="276"/>
      <c r="AJ109" s="276"/>
      <c r="AK109" s="276"/>
      <c r="AL109" s="276"/>
      <c r="AM109" s="276"/>
      <c r="AN109" s="276"/>
      <c r="AO109" s="276"/>
      <c r="AP109" s="276"/>
      <c r="AQ109" s="276"/>
      <c r="AR109" s="132" t="s">
        <v>184</v>
      </c>
      <c r="AS109" s="276"/>
      <c r="AT109" s="132" t="s">
        <v>179</v>
      </c>
      <c r="AU109" s="132" t="s">
        <v>83</v>
      </c>
      <c r="AV109" s="276"/>
      <c r="AW109" s="276"/>
      <c r="AX109" s="276"/>
      <c r="AY109" s="17" t="s">
        <v>177</v>
      </c>
      <c r="AZ109" s="276"/>
      <c r="BA109" s="276"/>
      <c r="BB109" s="276"/>
      <c r="BC109" s="276"/>
      <c r="BD109" s="276"/>
      <c r="BE109" s="133">
        <f t="shared" si="4"/>
        <v>0</v>
      </c>
      <c r="BF109" s="133">
        <f t="shared" si="5"/>
        <v>0</v>
      </c>
      <c r="BG109" s="133">
        <f t="shared" si="6"/>
        <v>0</v>
      </c>
      <c r="BH109" s="133">
        <f t="shared" si="7"/>
        <v>0</v>
      </c>
      <c r="BI109" s="133">
        <f t="shared" si="8"/>
        <v>0</v>
      </c>
      <c r="BJ109" s="17" t="s">
        <v>83</v>
      </c>
      <c r="BK109" s="133">
        <f t="shared" si="9"/>
        <v>0</v>
      </c>
      <c r="BL109" s="17" t="s">
        <v>184</v>
      </c>
      <c r="BM109" s="132" t="s">
        <v>384</v>
      </c>
    </row>
    <row r="110" spans="2:65" s="13" customFormat="1" x14ac:dyDescent="0.2">
      <c r="B110" s="145"/>
      <c r="D110" s="139" t="s">
        <v>188</v>
      </c>
      <c r="E110" s="146" t="s">
        <v>3</v>
      </c>
      <c r="F110" s="147" t="s">
        <v>263</v>
      </c>
      <c r="H110" s="148">
        <v>13</v>
      </c>
      <c r="I110" s="149"/>
      <c r="L110" s="145"/>
      <c r="M110" s="150"/>
      <c r="T110" s="151"/>
      <c r="AT110" s="146" t="s">
        <v>188</v>
      </c>
      <c r="AU110" s="146" t="s">
        <v>83</v>
      </c>
      <c r="AV110" s="13" t="s">
        <v>86</v>
      </c>
      <c r="AW110" s="13" t="s">
        <v>36</v>
      </c>
      <c r="AX110" s="13" t="s">
        <v>75</v>
      </c>
      <c r="AY110" s="146" t="s">
        <v>177</v>
      </c>
    </row>
    <row r="111" spans="2:65" s="14" customFormat="1" x14ac:dyDescent="0.2">
      <c r="B111" s="152"/>
      <c r="D111" s="139" t="s">
        <v>188</v>
      </c>
      <c r="E111" s="153" t="s">
        <v>3</v>
      </c>
      <c r="F111" s="154" t="s">
        <v>199</v>
      </c>
      <c r="H111" s="155">
        <v>13</v>
      </c>
      <c r="I111" s="156"/>
      <c r="L111" s="152"/>
      <c r="M111" s="157"/>
      <c r="T111" s="158"/>
      <c r="AT111" s="153" t="s">
        <v>188</v>
      </c>
      <c r="AU111" s="153" t="s">
        <v>83</v>
      </c>
      <c r="AV111" s="14" t="s">
        <v>184</v>
      </c>
      <c r="AW111" s="14" t="s">
        <v>36</v>
      </c>
      <c r="AX111" s="14" t="s">
        <v>83</v>
      </c>
      <c r="AY111" s="153" t="s">
        <v>177</v>
      </c>
    </row>
    <row r="112" spans="2:65" s="1" customFormat="1" ht="24.15" customHeight="1" x14ac:dyDescent="0.2">
      <c r="B112" s="120"/>
      <c r="C112" s="121" t="s">
        <v>276</v>
      </c>
      <c r="D112" s="121" t="s">
        <v>179</v>
      </c>
      <c r="E112" s="122" t="s">
        <v>1406</v>
      </c>
      <c r="F112" s="123" t="s">
        <v>1407</v>
      </c>
      <c r="G112" s="124" t="s">
        <v>387</v>
      </c>
      <c r="H112" s="125">
        <v>9</v>
      </c>
      <c r="I112" s="126"/>
      <c r="J112" s="127">
        <f t="shared" ref="J112:J130" si="10">ROUND(I112*H112,2)</f>
        <v>0</v>
      </c>
      <c r="K112" s="123" t="s">
        <v>3</v>
      </c>
      <c r="L112" s="28"/>
      <c r="M112" s="128" t="s">
        <v>3</v>
      </c>
      <c r="N112" s="129" t="s">
        <v>46</v>
      </c>
      <c r="O112" s="276"/>
      <c r="P112" s="130">
        <f t="shared" ref="P112:P130" si="11">O112*H112</f>
        <v>0</v>
      </c>
      <c r="Q112" s="130">
        <v>0</v>
      </c>
      <c r="R112" s="130">
        <f t="shared" ref="R112:R130" si="12">Q112*H112</f>
        <v>0</v>
      </c>
      <c r="S112" s="130">
        <v>0</v>
      </c>
      <c r="T112" s="131">
        <f t="shared" ref="T112:T130" si="13">S112*H112</f>
        <v>0</v>
      </c>
      <c r="U112" s="276"/>
      <c r="V112" s="276"/>
      <c r="W112" s="276"/>
      <c r="X112" s="276"/>
      <c r="Y112" s="276"/>
      <c r="Z112" s="276"/>
      <c r="AA112" s="276"/>
      <c r="AB112" s="276"/>
      <c r="AC112" s="276"/>
      <c r="AD112" s="276"/>
      <c r="AE112" s="276"/>
      <c r="AF112" s="276"/>
      <c r="AG112" s="276"/>
      <c r="AH112" s="276"/>
      <c r="AI112" s="276"/>
      <c r="AJ112" s="276"/>
      <c r="AK112" s="276"/>
      <c r="AL112" s="276"/>
      <c r="AM112" s="276"/>
      <c r="AN112" s="276"/>
      <c r="AO112" s="276"/>
      <c r="AP112" s="276"/>
      <c r="AQ112" s="276"/>
      <c r="AR112" s="132" t="s">
        <v>184</v>
      </c>
      <c r="AS112" s="276"/>
      <c r="AT112" s="132" t="s">
        <v>179</v>
      </c>
      <c r="AU112" s="132" t="s">
        <v>83</v>
      </c>
      <c r="AV112" s="276"/>
      <c r="AW112" s="276"/>
      <c r="AX112" s="276"/>
      <c r="AY112" s="17" t="s">
        <v>177</v>
      </c>
      <c r="AZ112" s="276"/>
      <c r="BA112" s="276"/>
      <c r="BB112" s="276"/>
      <c r="BC112" s="276"/>
      <c r="BD112" s="276"/>
      <c r="BE112" s="133">
        <f t="shared" ref="BE112:BE130" si="14">IF(N112="základní",J112,0)</f>
        <v>0</v>
      </c>
      <c r="BF112" s="133">
        <f t="shared" ref="BF112:BF130" si="15">IF(N112="snížená",J112,0)</f>
        <v>0</v>
      </c>
      <c r="BG112" s="133">
        <f t="shared" ref="BG112:BG130" si="16">IF(N112="zákl. přenesená",J112,0)</f>
        <v>0</v>
      </c>
      <c r="BH112" s="133">
        <f t="shared" ref="BH112:BH130" si="17">IF(N112="sníž. přenesená",J112,0)</f>
        <v>0</v>
      </c>
      <c r="BI112" s="133">
        <f t="shared" ref="BI112:BI130" si="18">IF(N112="nulová",J112,0)</f>
        <v>0</v>
      </c>
      <c r="BJ112" s="17" t="s">
        <v>83</v>
      </c>
      <c r="BK112" s="133">
        <f t="shared" ref="BK112:BK130" si="19">ROUND(I112*H112,2)</f>
        <v>0</v>
      </c>
      <c r="BL112" s="17" t="s">
        <v>184</v>
      </c>
      <c r="BM112" s="132" t="s">
        <v>395</v>
      </c>
    </row>
    <row r="113" spans="2:65" s="1" customFormat="1" ht="24.15" customHeight="1" x14ac:dyDescent="0.2">
      <c r="B113" s="120"/>
      <c r="C113" s="121" t="s">
        <v>284</v>
      </c>
      <c r="D113" s="121" t="s">
        <v>179</v>
      </c>
      <c r="E113" s="122" t="s">
        <v>1408</v>
      </c>
      <c r="F113" s="123" t="s">
        <v>1409</v>
      </c>
      <c r="G113" s="124" t="s">
        <v>387</v>
      </c>
      <c r="H113" s="125">
        <v>3</v>
      </c>
      <c r="I113" s="126"/>
      <c r="J113" s="127">
        <f t="shared" si="10"/>
        <v>0</v>
      </c>
      <c r="K113" s="123" t="s">
        <v>3</v>
      </c>
      <c r="L113" s="28"/>
      <c r="M113" s="128" t="s">
        <v>3</v>
      </c>
      <c r="N113" s="129" t="s">
        <v>46</v>
      </c>
      <c r="O113" s="276"/>
      <c r="P113" s="130">
        <f t="shared" si="11"/>
        <v>0</v>
      </c>
      <c r="Q113" s="130">
        <v>0</v>
      </c>
      <c r="R113" s="130">
        <f t="shared" si="12"/>
        <v>0</v>
      </c>
      <c r="S113" s="130">
        <v>0</v>
      </c>
      <c r="T113" s="131">
        <f t="shared" si="13"/>
        <v>0</v>
      </c>
      <c r="U113" s="276"/>
      <c r="V113" s="276"/>
      <c r="W113" s="276"/>
      <c r="X113" s="276"/>
      <c r="Y113" s="276"/>
      <c r="Z113" s="276"/>
      <c r="AA113" s="276"/>
      <c r="AB113" s="276"/>
      <c r="AC113" s="276"/>
      <c r="AD113" s="276"/>
      <c r="AE113" s="276"/>
      <c r="AF113" s="276"/>
      <c r="AG113" s="276"/>
      <c r="AH113" s="276"/>
      <c r="AI113" s="276"/>
      <c r="AJ113" s="276"/>
      <c r="AK113" s="276"/>
      <c r="AL113" s="276"/>
      <c r="AM113" s="276"/>
      <c r="AN113" s="276"/>
      <c r="AO113" s="276"/>
      <c r="AP113" s="276"/>
      <c r="AQ113" s="276"/>
      <c r="AR113" s="132" t="s">
        <v>184</v>
      </c>
      <c r="AS113" s="276"/>
      <c r="AT113" s="132" t="s">
        <v>179</v>
      </c>
      <c r="AU113" s="132" t="s">
        <v>83</v>
      </c>
      <c r="AV113" s="276"/>
      <c r="AW113" s="276"/>
      <c r="AX113" s="276"/>
      <c r="AY113" s="17" t="s">
        <v>177</v>
      </c>
      <c r="AZ113" s="276"/>
      <c r="BA113" s="276"/>
      <c r="BB113" s="276"/>
      <c r="BC113" s="276"/>
      <c r="BD113" s="276"/>
      <c r="BE113" s="133">
        <f t="shared" si="14"/>
        <v>0</v>
      </c>
      <c r="BF113" s="133">
        <f t="shared" si="15"/>
        <v>0</v>
      </c>
      <c r="BG113" s="133">
        <f t="shared" si="16"/>
        <v>0</v>
      </c>
      <c r="BH113" s="133">
        <f t="shared" si="17"/>
        <v>0</v>
      </c>
      <c r="BI113" s="133">
        <f t="shared" si="18"/>
        <v>0</v>
      </c>
      <c r="BJ113" s="17" t="s">
        <v>83</v>
      </c>
      <c r="BK113" s="133">
        <f t="shared" si="19"/>
        <v>0</v>
      </c>
      <c r="BL113" s="17" t="s">
        <v>184</v>
      </c>
      <c r="BM113" s="132" t="s">
        <v>406</v>
      </c>
    </row>
    <row r="114" spans="2:65" s="1" customFormat="1" ht="24.15" customHeight="1" x14ac:dyDescent="0.2">
      <c r="B114" s="120"/>
      <c r="C114" s="121" t="s">
        <v>290</v>
      </c>
      <c r="D114" s="121" t="s">
        <v>179</v>
      </c>
      <c r="E114" s="122" t="s">
        <v>1410</v>
      </c>
      <c r="F114" s="123" t="s">
        <v>1411</v>
      </c>
      <c r="G114" s="124" t="s">
        <v>387</v>
      </c>
      <c r="H114" s="125">
        <v>6</v>
      </c>
      <c r="I114" s="126"/>
      <c r="J114" s="127">
        <f t="shared" si="10"/>
        <v>0</v>
      </c>
      <c r="K114" s="123" t="s">
        <v>3</v>
      </c>
      <c r="L114" s="28"/>
      <c r="M114" s="128" t="s">
        <v>3</v>
      </c>
      <c r="N114" s="129" t="s">
        <v>46</v>
      </c>
      <c r="O114" s="276"/>
      <c r="P114" s="130">
        <f t="shared" si="11"/>
        <v>0</v>
      </c>
      <c r="Q114" s="130">
        <v>0</v>
      </c>
      <c r="R114" s="130">
        <f t="shared" si="12"/>
        <v>0</v>
      </c>
      <c r="S114" s="130">
        <v>0</v>
      </c>
      <c r="T114" s="131">
        <f t="shared" si="13"/>
        <v>0</v>
      </c>
      <c r="U114" s="276"/>
      <c r="V114" s="276"/>
      <c r="W114" s="276"/>
      <c r="X114" s="276"/>
      <c r="Y114" s="276"/>
      <c r="Z114" s="276"/>
      <c r="AA114" s="276"/>
      <c r="AB114" s="276"/>
      <c r="AC114" s="276"/>
      <c r="AD114" s="276"/>
      <c r="AE114" s="276"/>
      <c r="AF114" s="276"/>
      <c r="AG114" s="276"/>
      <c r="AH114" s="276"/>
      <c r="AI114" s="276"/>
      <c r="AJ114" s="276"/>
      <c r="AK114" s="276"/>
      <c r="AL114" s="276"/>
      <c r="AM114" s="276"/>
      <c r="AN114" s="276"/>
      <c r="AO114" s="276"/>
      <c r="AP114" s="276"/>
      <c r="AQ114" s="276"/>
      <c r="AR114" s="132" t="s">
        <v>184</v>
      </c>
      <c r="AS114" s="276"/>
      <c r="AT114" s="132" t="s">
        <v>179</v>
      </c>
      <c r="AU114" s="132" t="s">
        <v>83</v>
      </c>
      <c r="AV114" s="276"/>
      <c r="AW114" s="276"/>
      <c r="AX114" s="276"/>
      <c r="AY114" s="17" t="s">
        <v>177</v>
      </c>
      <c r="AZ114" s="276"/>
      <c r="BA114" s="276"/>
      <c r="BB114" s="276"/>
      <c r="BC114" s="276"/>
      <c r="BD114" s="276"/>
      <c r="BE114" s="133">
        <f t="shared" si="14"/>
        <v>0</v>
      </c>
      <c r="BF114" s="133">
        <f t="shared" si="15"/>
        <v>0</v>
      </c>
      <c r="BG114" s="133">
        <f t="shared" si="16"/>
        <v>0</v>
      </c>
      <c r="BH114" s="133">
        <f t="shared" si="17"/>
        <v>0</v>
      </c>
      <c r="BI114" s="133">
        <f t="shared" si="18"/>
        <v>0</v>
      </c>
      <c r="BJ114" s="17" t="s">
        <v>83</v>
      </c>
      <c r="BK114" s="133">
        <f t="shared" si="19"/>
        <v>0</v>
      </c>
      <c r="BL114" s="17" t="s">
        <v>184</v>
      </c>
      <c r="BM114" s="132" t="s">
        <v>420</v>
      </c>
    </row>
    <row r="115" spans="2:65" s="1" customFormat="1" ht="16.5" customHeight="1" x14ac:dyDescent="0.2">
      <c r="B115" s="120"/>
      <c r="C115" s="121" t="s">
        <v>301</v>
      </c>
      <c r="D115" s="121" t="s">
        <v>179</v>
      </c>
      <c r="E115" s="122" t="s">
        <v>1412</v>
      </c>
      <c r="F115" s="123" t="s">
        <v>1413</v>
      </c>
      <c r="G115" s="124" t="s">
        <v>387</v>
      </c>
      <c r="H115" s="125">
        <v>7</v>
      </c>
      <c r="I115" s="126"/>
      <c r="J115" s="127">
        <f t="shared" si="10"/>
        <v>0</v>
      </c>
      <c r="K115" s="123" t="s">
        <v>3</v>
      </c>
      <c r="L115" s="28"/>
      <c r="M115" s="128" t="s">
        <v>3</v>
      </c>
      <c r="N115" s="129" t="s">
        <v>46</v>
      </c>
      <c r="O115" s="276"/>
      <c r="P115" s="130">
        <f t="shared" si="11"/>
        <v>0</v>
      </c>
      <c r="Q115" s="130">
        <v>0</v>
      </c>
      <c r="R115" s="130">
        <f t="shared" si="12"/>
        <v>0</v>
      </c>
      <c r="S115" s="130">
        <v>0</v>
      </c>
      <c r="T115" s="131">
        <f t="shared" si="13"/>
        <v>0</v>
      </c>
      <c r="U115" s="276"/>
      <c r="V115" s="276"/>
      <c r="W115" s="276"/>
      <c r="X115" s="276"/>
      <c r="Y115" s="276"/>
      <c r="Z115" s="276"/>
      <c r="AA115" s="276"/>
      <c r="AB115" s="276"/>
      <c r="AC115" s="276"/>
      <c r="AD115" s="276"/>
      <c r="AE115" s="276"/>
      <c r="AF115" s="276"/>
      <c r="AG115" s="276"/>
      <c r="AH115" s="276"/>
      <c r="AI115" s="276"/>
      <c r="AJ115" s="276"/>
      <c r="AK115" s="276"/>
      <c r="AL115" s="276"/>
      <c r="AM115" s="276"/>
      <c r="AN115" s="276"/>
      <c r="AO115" s="276"/>
      <c r="AP115" s="276"/>
      <c r="AQ115" s="276"/>
      <c r="AR115" s="132" t="s">
        <v>184</v>
      </c>
      <c r="AS115" s="276"/>
      <c r="AT115" s="132" t="s">
        <v>179</v>
      </c>
      <c r="AU115" s="132" t="s">
        <v>83</v>
      </c>
      <c r="AV115" s="276"/>
      <c r="AW115" s="276"/>
      <c r="AX115" s="276"/>
      <c r="AY115" s="17" t="s">
        <v>177</v>
      </c>
      <c r="AZ115" s="276"/>
      <c r="BA115" s="276"/>
      <c r="BB115" s="276"/>
      <c r="BC115" s="276"/>
      <c r="BD115" s="276"/>
      <c r="BE115" s="133">
        <f t="shared" si="14"/>
        <v>0</v>
      </c>
      <c r="BF115" s="133">
        <f t="shared" si="15"/>
        <v>0</v>
      </c>
      <c r="BG115" s="133">
        <f t="shared" si="16"/>
        <v>0</v>
      </c>
      <c r="BH115" s="133">
        <f t="shared" si="17"/>
        <v>0</v>
      </c>
      <c r="BI115" s="133">
        <f t="shared" si="18"/>
        <v>0</v>
      </c>
      <c r="BJ115" s="17" t="s">
        <v>83</v>
      </c>
      <c r="BK115" s="133">
        <f t="shared" si="19"/>
        <v>0</v>
      </c>
      <c r="BL115" s="17" t="s">
        <v>184</v>
      </c>
      <c r="BM115" s="132" t="s">
        <v>433</v>
      </c>
    </row>
    <row r="116" spans="2:65" s="1" customFormat="1" ht="16.5" customHeight="1" x14ac:dyDescent="0.2">
      <c r="B116" s="120"/>
      <c r="C116" s="121" t="s">
        <v>309</v>
      </c>
      <c r="D116" s="121" t="s">
        <v>179</v>
      </c>
      <c r="E116" s="122" t="s">
        <v>1414</v>
      </c>
      <c r="F116" s="123" t="s">
        <v>1415</v>
      </c>
      <c r="G116" s="124" t="s">
        <v>387</v>
      </c>
      <c r="H116" s="125">
        <v>2</v>
      </c>
      <c r="I116" s="126"/>
      <c r="J116" s="127">
        <f t="shared" si="10"/>
        <v>0</v>
      </c>
      <c r="K116" s="123" t="s">
        <v>3</v>
      </c>
      <c r="L116" s="28"/>
      <c r="M116" s="128" t="s">
        <v>3</v>
      </c>
      <c r="N116" s="129" t="s">
        <v>46</v>
      </c>
      <c r="O116" s="276"/>
      <c r="P116" s="130">
        <f t="shared" si="11"/>
        <v>0</v>
      </c>
      <c r="Q116" s="130">
        <v>0</v>
      </c>
      <c r="R116" s="130">
        <f t="shared" si="12"/>
        <v>0</v>
      </c>
      <c r="S116" s="130">
        <v>0</v>
      </c>
      <c r="T116" s="131">
        <f t="shared" si="13"/>
        <v>0</v>
      </c>
      <c r="U116" s="276"/>
      <c r="V116" s="276"/>
      <c r="W116" s="276"/>
      <c r="X116" s="276"/>
      <c r="Y116" s="276"/>
      <c r="Z116" s="276"/>
      <c r="AA116" s="276"/>
      <c r="AB116" s="276"/>
      <c r="AC116" s="276"/>
      <c r="AD116" s="276"/>
      <c r="AE116" s="276"/>
      <c r="AF116" s="276"/>
      <c r="AG116" s="276"/>
      <c r="AH116" s="276"/>
      <c r="AI116" s="276"/>
      <c r="AJ116" s="276"/>
      <c r="AK116" s="276"/>
      <c r="AL116" s="276"/>
      <c r="AM116" s="276"/>
      <c r="AN116" s="276"/>
      <c r="AO116" s="276"/>
      <c r="AP116" s="276"/>
      <c r="AQ116" s="276"/>
      <c r="AR116" s="132" t="s">
        <v>184</v>
      </c>
      <c r="AS116" s="276"/>
      <c r="AT116" s="132" t="s">
        <v>179</v>
      </c>
      <c r="AU116" s="132" t="s">
        <v>83</v>
      </c>
      <c r="AV116" s="276"/>
      <c r="AW116" s="276"/>
      <c r="AX116" s="276"/>
      <c r="AY116" s="17" t="s">
        <v>177</v>
      </c>
      <c r="AZ116" s="276"/>
      <c r="BA116" s="276"/>
      <c r="BB116" s="276"/>
      <c r="BC116" s="276"/>
      <c r="BD116" s="276"/>
      <c r="BE116" s="133">
        <f t="shared" si="14"/>
        <v>0</v>
      </c>
      <c r="BF116" s="133">
        <f t="shared" si="15"/>
        <v>0</v>
      </c>
      <c r="BG116" s="133">
        <f t="shared" si="16"/>
        <v>0</v>
      </c>
      <c r="BH116" s="133">
        <f t="shared" si="17"/>
        <v>0</v>
      </c>
      <c r="BI116" s="133">
        <f t="shared" si="18"/>
        <v>0</v>
      </c>
      <c r="BJ116" s="17" t="s">
        <v>83</v>
      </c>
      <c r="BK116" s="133">
        <f t="shared" si="19"/>
        <v>0</v>
      </c>
      <c r="BL116" s="17" t="s">
        <v>184</v>
      </c>
      <c r="BM116" s="132" t="s">
        <v>445</v>
      </c>
    </row>
    <row r="117" spans="2:65" s="1" customFormat="1" ht="24.15" customHeight="1" x14ac:dyDescent="0.2">
      <c r="B117" s="120"/>
      <c r="C117" s="121" t="s">
        <v>319</v>
      </c>
      <c r="D117" s="121" t="s">
        <v>179</v>
      </c>
      <c r="E117" s="122" t="s">
        <v>1416</v>
      </c>
      <c r="F117" s="123" t="s">
        <v>1417</v>
      </c>
      <c r="G117" s="124" t="s">
        <v>387</v>
      </c>
      <c r="H117" s="125">
        <v>22</v>
      </c>
      <c r="I117" s="126"/>
      <c r="J117" s="127">
        <f t="shared" si="10"/>
        <v>0</v>
      </c>
      <c r="K117" s="123" t="s">
        <v>3</v>
      </c>
      <c r="L117" s="28"/>
      <c r="M117" s="128" t="s">
        <v>3</v>
      </c>
      <c r="N117" s="129" t="s">
        <v>46</v>
      </c>
      <c r="O117" s="276"/>
      <c r="P117" s="130">
        <f t="shared" si="11"/>
        <v>0</v>
      </c>
      <c r="Q117" s="130">
        <v>0</v>
      </c>
      <c r="R117" s="130">
        <f t="shared" si="12"/>
        <v>0</v>
      </c>
      <c r="S117" s="130">
        <v>0</v>
      </c>
      <c r="T117" s="131">
        <f t="shared" si="13"/>
        <v>0</v>
      </c>
      <c r="U117" s="276"/>
      <c r="V117" s="276"/>
      <c r="W117" s="276"/>
      <c r="X117" s="276"/>
      <c r="Y117" s="276"/>
      <c r="Z117" s="276"/>
      <c r="AA117" s="276"/>
      <c r="AB117" s="276"/>
      <c r="AC117" s="276"/>
      <c r="AD117" s="276"/>
      <c r="AE117" s="276"/>
      <c r="AF117" s="276"/>
      <c r="AG117" s="276"/>
      <c r="AH117" s="276"/>
      <c r="AI117" s="276"/>
      <c r="AJ117" s="276"/>
      <c r="AK117" s="276"/>
      <c r="AL117" s="276"/>
      <c r="AM117" s="276"/>
      <c r="AN117" s="276"/>
      <c r="AO117" s="276"/>
      <c r="AP117" s="276"/>
      <c r="AQ117" s="276"/>
      <c r="AR117" s="132" t="s">
        <v>184</v>
      </c>
      <c r="AS117" s="276"/>
      <c r="AT117" s="132" t="s">
        <v>179</v>
      </c>
      <c r="AU117" s="132" t="s">
        <v>83</v>
      </c>
      <c r="AV117" s="276"/>
      <c r="AW117" s="276"/>
      <c r="AX117" s="276"/>
      <c r="AY117" s="17" t="s">
        <v>177</v>
      </c>
      <c r="AZ117" s="276"/>
      <c r="BA117" s="276"/>
      <c r="BB117" s="276"/>
      <c r="BC117" s="276"/>
      <c r="BD117" s="276"/>
      <c r="BE117" s="133">
        <f t="shared" si="14"/>
        <v>0</v>
      </c>
      <c r="BF117" s="133">
        <f t="shared" si="15"/>
        <v>0</v>
      </c>
      <c r="BG117" s="133">
        <f t="shared" si="16"/>
        <v>0</v>
      </c>
      <c r="BH117" s="133">
        <f t="shared" si="17"/>
        <v>0</v>
      </c>
      <c r="BI117" s="133">
        <f t="shared" si="18"/>
        <v>0</v>
      </c>
      <c r="BJ117" s="17" t="s">
        <v>83</v>
      </c>
      <c r="BK117" s="133">
        <f t="shared" si="19"/>
        <v>0</v>
      </c>
      <c r="BL117" s="17" t="s">
        <v>184</v>
      </c>
      <c r="BM117" s="132" t="s">
        <v>461</v>
      </c>
    </row>
    <row r="118" spans="2:65" s="1" customFormat="1" ht="33" customHeight="1" x14ac:dyDescent="0.2">
      <c r="B118" s="120"/>
      <c r="C118" s="121" t="s">
        <v>8</v>
      </c>
      <c r="D118" s="121" t="s">
        <v>179</v>
      </c>
      <c r="E118" s="122" t="s">
        <v>1418</v>
      </c>
      <c r="F118" s="123" t="s">
        <v>1419</v>
      </c>
      <c r="G118" s="124" t="s">
        <v>387</v>
      </c>
      <c r="H118" s="125">
        <v>13</v>
      </c>
      <c r="I118" s="126"/>
      <c r="J118" s="127">
        <f t="shared" si="10"/>
        <v>0</v>
      </c>
      <c r="K118" s="123" t="s">
        <v>3</v>
      </c>
      <c r="L118" s="28"/>
      <c r="M118" s="128" t="s">
        <v>3</v>
      </c>
      <c r="N118" s="129" t="s">
        <v>46</v>
      </c>
      <c r="O118" s="276"/>
      <c r="P118" s="130">
        <f t="shared" si="11"/>
        <v>0</v>
      </c>
      <c r="Q118" s="130">
        <v>0</v>
      </c>
      <c r="R118" s="130">
        <f t="shared" si="12"/>
        <v>0</v>
      </c>
      <c r="S118" s="130">
        <v>0</v>
      </c>
      <c r="T118" s="131">
        <f t="shared" si="13"/>
        <v>0</v>
      </c>
      <c r="U118" s="276"/>
      <c r="V118" s="276"/>
      <c r="W118" s="276"/>
      <c r="X118" s="276"/>
      <c r="Y118" s="276"/>
      <c r="Z118" s="276"/>
      <c r="AA118" s="276"/>
      <c r="AB118" s="276"/>
      <c r="AC118" s="276"/>
      <c r="AD118" s="276"/>
      <c r="AE118" s="276"/>
      <c r="AF118" s="276"/>
      <c r="AG118" s="276"/>
      <c r="AH118" s="276"/>
      <c r="AI118" s="276"/>
      <c r="AJ118" s="276"/>
      <c r="AK118" s="276"/>
      <c r="AL118" s="276"/>
      <c r="AM118" s="276"/>
      <c r="AN118" s="276"/>
      <c r="AO118" s="276"/>
      <c r="AP118" s="276"/>
      <c r="AQ118" s="276"/>
      <c r="AR118" s="132" t="s">
        <v>184</v>
      </c>
      <c r="AS118" s="276"/>
      <c r="AT118" s="132" t="s">
        <v>179</v>
      </c>
      <c r="AU118" s="132" t="s">
        <v>83</v>
      </c>
      <c r="AV118" s="276"/>
      <c r="AW118" s="276"/>
      <c r="AX118" s="276"/>
      <c r="AY118" s="17" t="s">
        <v>177</v>
      </c>
      <c r="AZ118" s="276"/>
      <c r="BA118" s="276"/>
      <c r="BB118" s="276"/>
      <c r="BC118" s="276"/>
      <c r="BD118" s="276"/>
      <c r="BE118" s="133">
        <f t="shared" si="14"/>
        <v>0</v>
      </c>
      <c r="BF118" s="133">
        <f t="shared" si="15"/>
        <v>0</v>
      </c>
      <c r="BG118" s="133">
        <f t="shared" si="16"/>
        <v>0</v>
      </c>
      <c r="BH118" s="133">
        <f t="shared" si="17"/>
        <v>0</v>
      </c>
      <c r="BI118" s="133">
        <f t="shared" si="18"/>
        <v>0</v>
      </c>
      <c r="BJ118" s="17" t="s">
        <v>83</v>
      </c>
      <c r="BK118" s="133">
        <f t="shared" si="19"/>
        <v>0</v>
      </c>
      <c r="BL118" s="17" t="s">
        <v>184</v>
      </c>
      <c r="BM118" s="132" t="s">
        <v>478</v>
      </c>
    </row>
    <row r="119" spans="2:65" s="1" customFormat="1" ht="37.65" customHeight="1" x14ac:dyDescent="0.2">
      <c r="B119" s="120"/>
      <c r="C119" s="121" t="s">
        <v>335</v>
      </c>
      <c r="D119" s="121" t="s">
        <v>179</v>
      </c>
      <c r="E119" s="122" t="s">
        <v>1420</v>
      </c>
      <c r="F119" s="123" t="s">
        <v>1421</v>
      </c>
      <c r="G119" s="124" t="s">
        <v>387</v>
      </c>
      <c r="H119" s="125">
        <v>6</v>
      </c>
      <c r="I119" s="126"/>
      <c r="J119" s="127">
        <f t="shared" si="10"/>
        <v>0</v>
      </c>
      <c r="K119" s="123" t="s">
        <v>3</v>
      </c>
      <c r="L119" s="28"/>
      <c r="M119" s="128" t="s">
        <v>3</v>
      </c>
      <c r="N119" s="129" t="s">
        <v>46</v>
      </c>
      <c r="O119" s="276"/>
      <c r="P119" s="130">
        <f t="shared" si="11"/>
        <v>0</v>
      </c>
      <c r="Q119" s="130">
        <v>0</v>
      </c>
      <c r="R119" s="130">
        <f t="shared" si="12"/>
        <v>0</v>
      </c>
      <c r="S119" s="130">
        <v>0</v>
      </c>
      <c r="T119" s="131">
        <f t="shared" si="13"/>
        <v>0</v>
      </c>
      <c r="U119" s="276"/>
      <c r="V119" s="276"/>
      <c r="W119" s="276"/>
      <c r="X119" s="276"/>
      <c r="Y119" s="276"/>
      <c r="Z119" s="276"/>
      <c r="AA119" s="276"/>
      <c r="AB119" s="276"/>
      <c r="AC119" s="276"/>
      <c r="AD119" s="276"/>
      <c r="AE119" s="276"/>
      <c r="AF119" s="276"/>
      <c r="AG119" s="276"/>
      <c r="AH119" s="276"/>
      <c r="AI119" s="276"/>
      <c r="AJ119" s="276"/>
      <c r="AK119" s="276"/>
      <c r="AL119" s="276"/>
      <c r="AM119" s="276"/>
      <c r="AN119" s="276"/>
      <c r="AO119" s="276"/>
      <c r="AP119" s="276"/>
      <c r="AQ119" s="276"/>
      <c r="AR119" s="132" t="s">
        <v>184</v>
      </c>
      <c r="AS119" s="276"/>
      <c r="AT119" s="132" t="s">
        <v>179</v>
      </c>
      <c r="AU119" s="132" t="s">
        <v>83</v>
      </c>
      <c r="AV119" s="276"/>
      <c r="AW119" s="276"/>
      <c r="AX119" s="276"/>
      <c r="AY119" s="17" t="s">
        <v>177</v>
      </c>
      <c r="AZ119" s="276"/>
      <c r="BA119" s="276"/>
      <c r="BB119" s="276"/>
      <c r="BC119" s="276"/>
      <c r="BD119" s="276"/>
      <c r="BE119" s="133">
        <f t="shared" si="14"/>
        <v>0</v>
      </c>
      <c r="BF119" s="133">
        <f t="shared" si="15"/>
        <v>0</v>
      </c>
      <c r="BG119" s="133">
        <f t="shared" si="16"/>
        <v>0</v>
      </c>
      <c r="BH119" s="133">
        <f t="shared" si="17"/>
        <v>0</v>
      </c>
      <c r="BI119" s="133">
        <f t="shared" si="18"/>
        <v>0</v>
      </c>
      <c r="BJ119" s="17" t="s">
        <v>83</v>
      </c>
      <c r="BK119" s="133">
        <f t="shared" si="19"/>
        <v>0</v>
      </c>
      <c r="BL119" s="17" t="s">
        <v>184</v>
      </c>
      <c r="BM119" s="132" t="s">
        <v>488</v>
      </c>
    </row>
    <row r="120" spans="2:65" s="1" customFormat="1" ht="24.15" customHeight="1" x14ac:dyDescent="0.2">
      <c r="B120" s="120"/>
      <c r="C120" s="121" t="s">
        <v>343</v>
      </c>
      <c r="D120" s="121" t="s">
        <v>179</v>
      </c>
      <c r="E120" s="122" t="s">
        <v>1422</v>
      </c>
      <c r="F120" s="123" t="s">
        <v>1423</v>
      </c>
      <c r="G120" s="124" t="s">
        <v>328</v>
      </c>
      <c r="H120" s="125">
        <v>132</v>
      </c>
      <c r="I120" s="126"/>
      <c r="J120" s="127">
        <f t="shared" si="10"/>
        <v>0</v>
      </c>
      <c r="K120" s="123" t="s">
        <v>3</v>
      </c>
      <c r="L120" s="28"/>
      <c r="M120" s="128" t="s">
        <v>3</v>
      </c>
      <c r="N120" s="129" t="s">
        <v>46</v>
      </c>
      <c r="O120" s="276"/>
      <c r="P120" s="130">
        <f t="shared" si="11"/>
        <v>0</v>
      </c>
      <c r="Q120" s="130">
        <v>0</v>
      </c>
      <c r="R120" s="130">
        <f t="shared" si="12"/>
        <v>0</v>
      </c>
      <c r="S120" s="130">
        <v>0</v>
      </c>
      <c r="T120" s="131">
        <f t="shared" si="13"/>
        <v>0</v>
      </c>
      <c r="U120" s="276"/>
      <c r="V120" s="276"/>
      <c r="W120" s="276"/>
      <c r="X120" s="276"/>
      <c r="Y120" s="276"/>
      <c r="Z120" s="276"/>
      <c r="AA120" s="276"/>
      <c r="AB120" s="276"/>
      <c r="AC120" s="276"/>
      <c r="AD120" s="276"/>
      <c r="AE120" s="276"/>
      <c r="AF120" s="276"/>
      <c r="AG120" s="276"/>
      <c r="AH120" s="276"/>
      <c r="AI120" s="276"/>
      <c r="AJ120" s="276"/>
      <c r="AK120" s="276"/>
      <c r="AL120" s="276"/>
      <c r="AM120" s="276"/>
      <c r="AN120" s="276"/>
      <c r="AO120" s="276"/>
      <c r="AP120" s="276"/>
      <c r="AQ120" s="276"/>
      <c r="AR120" s="132" t="s">
        <v>184</v>
      </c>
      <c r="AS120" s="276"/>
      <c r="AT120" s="132" t="s">
        <v>179</v>
      </c>
      <c r="AU120" s="132" t="s">
        <v>83</v>
      </c>
      <c r="AV120" s="276"/>
      <c r="AW120" s="276"/>
      <c r="AX120" s="276"/>
      <c r="AY120" s="17" t="s">
        <v>177</v>
      </c>
      <c r="AZ120" s="276"/>
      <c r="BA120" s="276"/>
      <c r="BB120" s="276"/>
      <c r="BC120" s="276"/>
      <c r="BD120" s="276"/>
      <c r="BE120" s="133">
        <f t="shared" si="14"/>
        <v>0</v>
      </c>
      <c r="BF120" s="133">
        <f t="shared" si="15"/>
        <v>0</v>
      </c>
      <c r="BG120" s="133">
        <f t="shared" si="16"/>
        <v>0</v>
      </c>
      <c r="BH120" s="133">
        <f t="shared" si="17"/>
        <v>0</v>
      </c>
      <c r="BI120" s="133">
        <f t="shared" si="18"/>
        <v>0</v>
      </c>
      <c r="BJ120" s="17" t="s">
        <v>83</v>
      </c>
      <c r="BK120" s="133">
        <f t="shared" si="19"/>
        <v>0</v>
      </c>
      <c r="BL120" s="17" t="s">
        <v>184</v>
      </c>
      <c r="BM120" s="132" t="s">
        <v>503</v>
      </c>
    </row>
    <row r="121" spans="2:65" s="1" customFormat="1" ht="37.65" customHeight="1" x14ac:dyDescent="0.2">
      <c r="B121" s="120"/>
      <c r="C121" s="121" t="s">
        <v>350</v>
      </c>
      <c r="D121" s="121" t="s">
        <v>179</v>
      </c>
      <c r="E121" s="122" t="s">
        <v>1424</v>
      </c>
      <c r="F121" s="123" t="s">
        <v>1425</v>
      </c>
      <c r="G121" s="124" t="s">
        <v>328</v>
      </c>
      <c r="H121" s="125">
        <v>149.1</v>
      </c>
      <c r="I121" s="126"/>
      <c r="J121" s="127">
        <f t="shared" si="10"/>
        <v>0</v>
      </c>
      <c r="K121" s="123" t="s">
        <v>3</v>
      </c>
      <c r="L121" s="28"/>
      <c r="M121" s="128" t="s">
        <v>3</v>
      </c>
      <c r="N121" s="129" t="s">
        <v>46</v>
      </c>
      <c r="O121" s="276"/>
      <c r="P121" s="130">
        <f t="shared" si="11"/>
        <v>0</v>
      </c>
      <c r="Q121" s="130">
        <v>0</v>
      </c>
      <c r="R121" s="130">
        <f t="shared" si="12"/>
        <v>0</v>
      </c>
      <c r="S121" s="130">
        <v>0</v>
      </c>
      <c r="T121" s="131">
        <f t="shared" si="13"/>
        <v>0</v>
      </c>
      <c r="U121" s="276"/>
      <c r="V121" s="276"/>
      <c r="W121" s="276"/>
      <c r="X121" s="276"/>
      <c r="Y121" s="276"/>
      <c r="Z121" s="276"/>
      <c r="AA121" s="276"/>
      <c r="AB121" s="276"/>
      <c r="AC121" s="276"/>
      <c r="AD121" s="276"/>
      <c r="AE121" s="276"/>
      <c r="AF121" s="276"/>
      <c r="AG121" s="276"/>
      <c r="AH121" s="276"/>
      <c r="AI121" s="276"/>
      <c r="AJ121" s="276"/>
      <c r="AK121" s="276"/>
      <c r="AL121" s="276"/>
      <c r="AM121" s="276"/>
      <c r="AN121" s="276"/>
      <c r="AO121" s="276"/>
      <c r="AP121" s="276"/>
      <c r="AQ121" s="276"/>
      <c r="AR121" s="132" t="s">
        <v>184</v>
      </c>
      <c r="AS121" s="276"/>
      <c r="AT121" s="132" t="s">
        <v>179</v>
      </c>
      <c r="AU121" s="132" t="s">
        <v>83</v>
      </c>
      <c r="AV121" s="276"/>
      <c r="AW121" s="276"/>
      <c r="AX121" s="276"/>
      <c r="AY121" s="17" t="s">
        <v>177</v>
      </c>
      <c r="AZ121" s="276"/>
      <c r="BA121" s="276"/>
      <c r="BB121" s="276"/>
      <c r="BC121" s="276"/>
      <c r="BD121" s="276"/>
      <c r="BE121" s="133">
        <f t="shared" si="14"/>
        <v>0</v>
      </c>
      <c r="BF121" s="133">
        <f t="shared" si="15"/>
        <v>0</v>
      </c>
      <c r="BG121" s="133">
        <f t="shared" si="16"/>
        <v>0</v>
      </c>
      <c r="BH121" s="133">
        <f t="shared" si="17"/>
        <v>0</v>
      </c>
      <c r="BI121" s="133">
        <f t="shared" si="18"/>
        <v>0</v>
      </c>
      <c r="BJ121" s="17" t="s">
        <v>83</v>
      </c>
      <c r="BK121" s="133">
        <f t="shared" si="19"/>
        <v>0</v>
      </c>
      <c r="BL121" s="17" t="s">
        <v>184</v>
      </c>
      <c r="BM121" s="132" t="s">
        <v>515</v>
      </c>
    </row>
    <row r="122" spans="2:65" s="1" customFormat="1" ht="37.65" customHeight="1" x14ac:dyDescent="0.2">
      <c r="B122" s="120"/>
      <c r="C122" s="121" t="s">
        <v>363</v>
      </c>
      <c r="D122" s="121" t="s">
        <v>179</v>
      </c>
      <c r="E122" s="122" t="s">
        <v>1426</v>
      </c>
      <c r="F122" s="123" t="s">
        <v>1427</v>
      </c>
      <c r="G122" s="124" t="s">
        <v>328</v>
      </c>
      <c r="H122" s="125">
        <v>30</v>
      </c>
      <c r="I122" s="126"/>
      <c r="J122" s="127">
        <f t="shared" si="10"/>
        <v>0</v>
      </c>
      <c r="K122" s="123" t="s">
        <v>3</v>
      </c>
      <c r="L122" s="28"/>
      <c r="M122" s="128" t="s">
        <v>3</v>
      </c>
      <c r="N122" s="129" t="s">
        <v>46</v>
      </c>
      <c r="O122" s="276"/>
      <c r="P122" s="130">
        <f t="shared" si="11"/>
        <v>0</v>
      </c>
      <c r="Q122" s="130">
        <v>0</v>
      </c>
      <c r="R122" s="130">
        <f t="shared" si="12"/>
        <v>0</v>
      </c>
      <c r="S122" s="130">
        <v>0</v>
      </c>
      <c r="T122" s="131">
        <f t="shared" si="13"/>
        <v>0</v>
      </c>
      <c r="U122" s="276"/>
      <c r="V122" s="276"/>
      <c r="W122" s="276"/>
      <c r="X122" s="276"/>
      <c r="Y122" s="276"/>
      <c r="Z122" s="276"/>
      <c r="AA122" s="276"/>
      <c r="AB122" s="276"/>
      <c r="AC122" s="276"/>
      <c r="AD122" s="276"/>
      <c r="AE122" s="276"/>
      <c r="AF122" s="276"/>
      <c r="AG122" s="276"/>
      <c r="AH122" s="276"/>
      <c r="AI122" s="276"/>
      <c r="AJ122" s="276"/>
      <c r="AK122" s="276"/>
      <c r="AL122" s="276"/>
      <c r="AM122" s="276"/>
      <c r="AN122" s="276"/>
      <c r="AO122" s="276"/>
      <c r="AP122" s="276"/>
      <c r="AQ122" s="276"/>
      <c r="AR122" s="132" t="s">
        <v>184</v>
      </c>
      <c r="AS122" s="276"/>
      <c r="AT122" s="132" t="s">
        <v>179</v>
      </c>
      <c r="AU122" s="132" t="s">
        <v>83</v>
      </c>
      <c r="AV122" s="276"/>
      <c r="AW122" s="276"/>
      <c r="AX122" s="276"/>
      <c r="AY122" s="17" t="s">
        <v>177</v>
      </c>
      <c r="AZ122" s="276"/>
      <c r="BA122" s="276"/>
      <c r="BB122" s="276"/>
      <c r="BC122" s="276"/>
      <c r="BD122" s="276"/>
      <c r="BE122" s="133">
        <f t="shared" si="14"/>
        <v>0</v>
      </c>
      <c r="BF122" s="133">
        <f t="shared" si="15"/>
        <v>0</v>
      </c>
      <c r="BG122" s="133">
        <f t="shared" si="16"/>
        <v>0</v>
      </c>
      <c r="BH122" s="133">
        <f t="shared" si="17"/>
        <v>0</v>
      </c>
      <c r="BI122" s="133">
        <f t="shared" si="18"/>
        <v>0</v>
      </c>
      <c r="BJ122" s="17" t="s">
        <v>83</v>
      </c>
      <c r="BK122" s="133">
        <f t="shared" si="19"/>
        <v>0</v>
      </c>
      <c r="BL122" s="17" t="s">
        <v>184</v>
      </c>
      <c r="BM122" s="132" t="s">
        <v>532</v>
      </c>
    </row>
    <row r="123" spans="2:65" s="1" customFormat="1" ht="24.15" customHeight="1" x14ac:dyDescent="0.2">
      <c r="B123" s="120"/>
      <c r="C123" s="121" t="s">
        <v>368</v>
      </c>
      <c r="D123" s="121" t="s">
        <v>179</v>
      </c>
      <c r="E123" s="122" t="s">
        <v>1428</v>
      </c>
      <c r="F123" s="123" t="s">
        <v>1429</v>
      </c>
      <c r="G123" s="124" t="s">
        <v>328</v>
      </c>
      <c r="H123" s="125">
        <v>162</v>
      </c>
      <c r="I123" s="126"/>
      <c r="J123" s="127">
        <f t="shared" si="10"/>
        <v>0</v>
      </c>
      <c r="K123" s="123" t="s">
        <v>3</v>
      </c>
      <c r="L123" s="28"/>
      <c r="M123" s="128" t="s">
        <v>3</v>
      </c>
      <c r="N123" s="129" t="s">
        <v>46</v>
      </c>
      <c r="O123" s="276"/>
      <c r="P123" s="130">
        <f t="shared" si="11"/>
        <v>0</v>
      </c>
      <c r="Q123" s="130">
        <v>0</v>
      </c>
      <c r="R123" s="130">
        <f t="shared" si="12"/>
        <v>0</v>
      </c>
      <c r="S123" s="130">
        <v>0</v>
      </c>
      <c r="T123" s="131">
        <f t="shared" si="13"/>
        <v>0</v>
      </c>
      <c r="U123" s="276"/>
      <c r="V123" s="276"/>
      <c r="W123" s="276"/>
      <c r="X123" s="276"/>
      <c r="Y123" s="276"/>
      <c r="Z123" s="276"/>
      <c r="AA123" s="276"/>
      <c r="AB123" s="276"/>
      <c r="AC123" s="276"/>
      <c r="AD123" s="276"/>
      <c r="AE123" s="276"/>
      <c r="AF123" s="276"/>
      <c r="AG123" s="276"/>
      <c r="AH123" s="276"/>
      <c r="AI123" s="276"/>
      <c r="AJ123" s="276"/>
      <c r="AK123" s="276"/>
      <c r="AL123" s="276"/>
      <c r="AM123" s="276"/>
      <c r="AN123" s="276"/>
      <c r="AO123" s="276"/>
      <c r="AP123" s="276"/>
      <c r="AQ123" s="276"/>
      <c r="AR123" s="132" t="s">
        <v>184</v>
      </c>
      <c r="AS123" s="276"/>
      <c r="AT123" s="132" t="s">
        <v>179</v>
      </c>
      <c r="AU123" s="132" t="s">
        <v>83</v>
      </c>
      <c r="AV123" s="276"/>
      <c r="AW123" s="276"/>
      <c r="AX123" s="276"/>
      <c r="AY123" s="17" t="s">
        <v>177</v>
      </c>
      <c r="AZ123" s="276"/>
      <c r="BA123" s="276"/>
      <c r="BB123" s="276"/>
      <c r="BC123" s="276"/>
      <c r="BD123" s="276"/>
      <c r="BE123" s="133">
        <f t="shared" si="14"/>
        <v>0</v>
      </c>
      <c r="BF123" s="133">
        <f t="shared" si="15"/>
        <v>0</v>
      </c>
      <c r="BG123" s="133">
        <f t="shared" si="16"/>
        <v>0</v>
      </c>
      <c r="BH123" s="133">
        <f t="shared" si="17"/>
        <v>0</v>
      </c>
      <c r="BI123" s="133">
        <f t="shared" si="18"/>
        <v>0</v>
      </c>
      <c r="BJ123" s="17" t="s">
        <v>83</v>
      </c>
      <c r="BK123" s="133">
        <f t="shared" si="19"/>
        <v>0</v>
      </c>
      <c r="BL123" s="17" t="s">
        <v>184</v>
      </c>
      <c r="BM123" s="132" t="s">
        <v>548</v>
      </c>
    </row>
    <row r="124" spans="2:65" s="1" customFormat="1" ht="24.15" customHeight="1" x14ac:dyDescent="0.2">
      <c r="B124" s="120"/>
      <c r="C124" s="121" t="s">
        <v>374</v>
      </c>
      <c r="D124" s="121" t="s">
        <v>179</v>
      </c>
      <c r="E124" s="122" t="s">
        <v>1430</v>
      </c>
      <c r="F124" s="123" t="s">
        <v>1431</v>
      </c>
      <c r="G124" s="124" t="s">
        <v>328</v>
      </c>
      <c r="H124" s="125">
        <v>149.1</v>
      </c>
      <c r="I124" s="126"/>
      <c r="J124" s="127">
        <f t="shared" si="10"/>
        <v>0</v>
      </c>
      <c r="K124" s="123" t="s">
        <v>3</v>
      </c>
      <c r="L124" s="28"/>
      <c r="M124" s="128" t="s">
        <v>3</v>
      </c>
      <c r="N124" s="129" t="s">
        <v>46</v>
      </c>
      <c r="O124" s="276"/>
      <c r="P124" s="130">
        <f t="shared" si="11"/>
        <v>0</v>
      </c>
      <c r="Q124" s="130">
        <v>0</v>
      </c>
      <c r="R124" s="130">
        <f t="shared" si="12"/>
        <v>0</v>
      </c>
      <c r="S124" s="130">
        <v>0</v>
      </c>
      <c r="T124" s="131">
        <f t="shared" si="13"/>
        <v>0</v>
      </c>
      <c r="U124" s="276"/>
      <c r="V124" s="276"/>
      <c r="W124" s="276"/>
      <c r="X124" s="276"/>
      <c r="Y124" s="276"/>
      <c r="Z124" s="276"/>
      <c r="AA124" s="276"/>
      <c r="AB124" s="276"/>
      <c r="AC124" s="276"/>
      <c r="AD124" s="276"/>
      <c r="AE124" s="276"/>
      <c r="AF124" s="276"/>
      <c r="AG124" s="276"/>
      <c r="AH124" s="276"/>
      <c r="AI124" s="276"/>
      <c r="AJ124" s="276"/>
      <c r="AK124" s="276"/>
      <c r="AL124" s="276"/>
      <c r="AM124" s="276"/>
      <c r="AN124" s="276"/>
      <c r="AO124" s="276"/>
      <c r="AP124" s="276"/>
      <c r="AQ124" s="276"/>
      <c r="AR124" s="132" t="s">
        <v>184</v>
      </c>
      <c r="AS124" s="276"/>
      <c r="AT124" s="132" t="s">
        <v>179</v>
      </c>
      <c r="AU124" s="132" t="s">
        <v>83</v>
      </c>
      <c r="AV124" s="276"/>
      <c r="AW124" s="276"/>
      <c r="AX124" s="276"/>
      <c r="AY124" s="17" t="s">
        <v>177</v>
      </c>
      <c r="AZ124" s="276"/>
      <c r="BA124" s="276"/>
      <c r="BB124" s="276"/>
      <c r="BC124" s="276"/>
      <c r="BD124" s="276"/>
      <c r="BE124" s="133">
        <f t="shared" si="14"/>
        <v>0</v>
      </c>
      <c r="BF124" s="133">
        <f t="shared" si="15"/>
        <v>0</v>
      </c>
      <c r="BG124" s="133">
        <f t="shared" si="16"/>
        <v>0</v>
      </c>
      <c r="BH124" s="133">
        <f t="shared" si="17"/>
        <v>0</v>
      </c>
      <c r="BI124" s="133">
        <f t="shared" si="18"/>
        <v>0</v>
      </c>
      <c r="BJ124" s="17" t="s">
        <v>83</v>
      </c>
      <c r="BK124" s="133">
        <f t="shared" si="19"/>
        <v>0</v>
      </c>
      <c r="BL124" s="17" t="s">
        <v>184</v>
      </c>
      <c r="BM124" s="132" t="s">
        <v>564</v>
      </c>
    </row>
    <row r="125" spans="2:65" s="1" customFormat="1" ht="21.75" customHeight="1" x14ac:dyDescent="0.2">
      <c r="B125" s="120"/>
      <c r="C125" s="121" t="s">
        <v>384</v>
      </c>
      <c r="D125" s="121" t="s">
        <v>179</v>
      </c>
      <c r="E125" s="122" t="s">
        <v>1432</v>
      </c>
      <c r="F125" s="123" t="s">
        <v>1433</v>
      </c>
      <c r="G125" s="124" t="s">
        <v>387</v>
      </c>
      <c r="H125" s="125">
        <v>10</v>
      </c>
      <c r="I125" s="126"/>
      <c r="J125" s="127">
        <f t="shared" si="10"/>
        <v>0</v>
      </c>
      <c r="K125" s="123" t="s">
        <v>3</v>
      </c>
      <c r="L125" s="28"/>
      <c r="M125" s="128" t="s">
        <v>3</v>
      </c>
      <c r="N125" s="129" t="s">
        <v>46</v>
      </c>
      <c r="O125" s="276"/>
      <c r="P125" s="130">
        <f t="shared" si="11"/>
        <v>0</v>
      </c>
      <c r="Q125" s="130">
        <v>0</v>
      </c>
      <c r="R125" s="130">
        <f t="shared" si="12"/>
        <v>0</v>
      </c>
      <c r="S125" s="130">
        <v>0</v>
      </c>
      <c r="T125" s="131">
        <f t="shared" si="13"/>
        <v>0</v>
      </c>
      <c r="U125" s="276"/>
      <c r="V125" s="276"/>
      <c r="W125" s="276"/>
      <c r="X125" s="276"/>
      <c r="Y125" s="276"/>
      <c r="Z125" s="276"/>
      <c r="AA125" s="276"/>
      <c r="AB125" s="276"/>
      <c r="AC125" s="276"/>
      <c r="AD125" s="276"/>
      <c r="AE125" s="276"/>
      <c r="AF125" s="276"/>
      <c r="AG125" s="276"/>
      <c r="AH125" s="276"/>
      <c r="AI125" s="276"/>
      <c r="AJ125" s="276"/>
      <c r="AK125" s="276"/>
      <c r="AL125" s="276"/>
      <c r="AM125" s="276"/>
      <c r="AN125" s="276"/>
      <c r="AO125" s="276"/>
      <c r="AP125" s="276"/>
      <c r="AQ125" s="276"/>
      <c r="AR125" s="132" t="s">
        <v>184</v>
      </c>
      <c r="AS125" s="276"/>
      <c r="AT125" s="132" t="s">
        <v>179</v>
      </c>
      <c r="AU125" s="132" t="s">
        <v>83</v>
      </c>
      <c r="AV125" s="276"/>
      <c r="AW125" s="276"/>
      <c r="AX125" s="276"/>
      <c r="AY125" s="17" t="s">
        <v>177</v>
      </c>
      <c r="AZ125" s="276"/>
      <c r="BA125" s="276"/>
      <c r="BB125" s="276"/>
      <c r="BC125" s="276"/>
      <c r="BD125" s="276"/>
      <c r="BE125" s="133">
        <f t="shared" si="14"/>
        <v>0</v>
      </c>
      <c r="BF125" s="133">
        <f t="shared" si="15"/>
        <v>0</v>
      </c>
      <c r="BG125" s="133">
        <f t="shared" si="16"/>
        <v>0</v>
      </c>
      <c r="BH125" s="133">
        <f t="shared" si="17"/>
        <v>0</v>
      </c>
      <c r="BI125" s="133">
        <f t="shared" si="18"/>
        <v>0</v>
      </c>
      <c r="BJ125" s="17" t="s">
        <v>83</v>
      </c>
      <c r="BK125" s="133">
        <f t="shared" si="19"/>
        <v>0</v>
      </c>
      <c r="BL125" s="17" t="s">
        <v>184</v>
      </c>
      <c r="BM125" s="132" t="s">
        <v>577</v>
      </c>
    </row>
    <row r="126" spans="2:65" s="1" customFormat="1" ht="24.15" customHeight="1" x14ac:dyDescent="0.2">
      <c r="B126" s="120"/>
      <c r="C126" s="121" t="s">
        <v>390</v>
      </c>
      <c r="D126" s="121" t="s">
        <v>179</v>
      </c>
      <c r="E126" s="122" t="s">
        <v>1434</v>
      </c>
      <c r="F126" s="123" t="s">
        <v>1435</v>
      </c>
      <c r="G126" s="124" t="s">
        <v>387</v>
      </c>
      <c r="H126" s="125">
        <v>5</v>
      </c>
      <c r="I126" s="126"/>
      <c r="J126" s="127">
        <f t="shared" si="10"/>
        <v>0</v>
      </c>
      <c r="K126" s="123" t="s">
        <v>3</v>
      </c>
      <c r="L126" s="28"/>
      <c r="M126" s="128" t="s">
        <v>3</v>
      </c>
      <c r="N126" s="129" t="s">
        <v>46</v>
      </c>
      <c r="O126" s="276"/>
      <c r="P126" s="130">
        <f t="shared" si="11"/>
        <v>0</v>
      </c>
      <c r="Q126" s="130">
        <v>0</v>
      </c>
      <c r="R126" s="130">
        <f t="shared" si="12"/>
        <v>0</v>
      </c>
      <c r="S126" s="130">
        <v>0</v>
      </c>
      <c r="T126" s="131">
        <f t="shared" si="13"/>
        <v>0</v>
      </c>
      <c r="U126" s="276"/>
      <c r="V126" s="276"/>
      <c r="W126" s="276"/>
      <c r="X126" s="276"/>
      <c r="Y126" s="276"/>
      <c r="Z126" s="276"/>
      <c r="AA126" s="276"/>
      <c r="AB126" s="276"/>
      <c r="AC126" s="276"/>
      <c r="AD126" s="276"/>
      <c r="AE126" s="276"/>
      <c r="AF126" s="276"/>
      <c r="AG126" s="276"/>
      <c r="AH126" s="276"/>
      <c r="AI126" s="276"/>
      <c r="AJ126" s="276"/>
      <c r="AK126" s="276"/>
      <c r="AL126" s="276"/>
      <c r="AM126" s="276"/>
      <c r="AN126" s="276"/>
      <c r="AO126" s="276"/>
      <c r="AP126" s="276"/>
      <c r="AQ126" s="276"/>
      <c r="AR126" s="132" t="s">
        <v>184</v>
      </c>
      <c r="AS126" s="276"/>
      <c r="AT126" s="132" t="s">
        <v>179</v>
      </c>
      <c r="AU126" s="132" t="s">
        <v>83</v>
      </c>
      <c r="AV126" s="276"/>
      <c r="AW126" s="276"/>
      <c r="AX126" s="276"/>
      <c r="AY126" s="17" t="s">
        <v>177</v>
      </c>
      <c r="AZ126" s="276"/>
      <c r="BA126" s="276"/>
      <c r="BB126" s="276"/>
      <c r="BC126" s="276"/>
      <c r="BD126" s="276"/>
      <c r="BE126" s="133">
        <f t="shared" si="14"/>
        <v>0</v>
      </c>
      <c r="BF126" s="133">
        <f t="shared" si="15"/>
        <v>0</v>
      </c>
      <c r="BG126" s="133">
        <f t="shared" si="16"/>
        <v>0</v>
      </c>
      <c r="BH126" s="133">
        <f t="shared" si="17"/>
        <v>0</v>
      </c>
      <c r="BI126" s="133">
        <f t="shared" si="18"/>
        <v>0</v>
      </c>
      <c r="BJ126" s="17" t="s">
        <v>83</v>
      </c>
      <c r="BK126" s="133">
        <f t="shared" si="19"/>
        <v>0</v>
      </c>
      <c r="BL126" s="17" t="s">
        <v>184</v>
      </c>
      <c r="BM126" s="132" t="s">
        <v>602</v>
      </c>
    </row>
    <row r="127" spans="2:65" s="1" customFormat="1" ht="37.65" customHeight="1" x14ac:dyDescent="0.2">
      <c r="B127" s="120"/>
      <c r="C127" s="121" t="s">
        <v>395</v>
      </c>
      <c r="D127" s="121" t="s">
        <v>179</v>
      </c>
      <c r="E127" s="122" t="s">
        <v>1436</v>
      </c>
      <c r="F127" s="123" t="s">
        <v>1437</v>
      </c>
      <c r="G127" s="124" t="s">
        <v>328</v>
      </c>
      <c r="H127" s="125">
        <v>12</v>
      </c>
      <c r="I127" s="126"/>
      <c r="J127" s="127">
        <f t="shared" si="10"/>
        <v>0</v>
      </c>
      <c r="K127" s="123" t="s">
        <v>3</v>
      </c>
      <c r="L127" s="28"/>
      <c r="M127" s="128" t="s">
        <v>3</v>
      </c>
      <c r="N127" s="129" t="s">
        <v>46</v>
      </c>
      <c r="O127" s="276"/>
      <c r="P127" s="130">
        <f t="shared" si="11"/>
        <v>0</v>
      </c>
      <c r="Q127" s="130">
        <v>0</v>
      </c>
      <c r="R127" s="130">
        <f t="shared" si="12"/>
        <v>0</v>
      </c>
      <c r="S127" s="130">
        <v>0</v>
      </c>
      <c r="T127" s="131">
        <f t="shared" si="13"/>
        <v>0</v>
      </c>
      <c r="U127" s="276"/>
      <c r="V127" s="276"/>
      <c r="W127" s="276"/>
      <c r="X127" s="276"/>
      <c r="Y127" s="276"/>
      <c r="Z127" s="276"/>
      <c r="AA127" s="276"/>
      <c r="AB127" s="276"/>
      <c r="AC127" s="276"/>
      <c r="AD127" s="276"/>
      <c r="AE127" s="276"/>
      <c r="AF127" s="276"/>
      <c r="AG127" s="276"/>
      <c r="AH127" s="276"/>
      <c r="AI127" s="276"/>
      <c r="AJ127" s="276"/>
      <c r="AK127" s="276"/>
      <c r="AL127" s="276"/>
      <c r="AM127" s="276"/>
      <c r="AN127" s="276"/>
      <c r="AO127" s="276"/>
      <c r="AP127" s="276"/>
      <c r="AQ127" s="276"/>
      <c r="AR127" s="132" t="s">
        <v>184</v>
      </c>
      <c r="AS127" s="276"/>
      <c r="AT127" s="132" t="s">
        <v>179</v>
      </c>
      <c r="AU127" s="132" t="s">
        <v>83</v>
      </c>
      <c r="AV127" s="276"/>
      <c r="AW127" s="276"/>
      <c r="AX127" s="276"/>
      <c r="AY127" s="17" t="s">
        <v>177</v>
      </c>
      <c r="AZ127" s="276"/>
      <c r="BA127" s="276"/>
      <c r="BB127" s="276"/>
      <c r="BC127" s="276"/>
      <c r="BD127" s="276"/>
      <c r="BE127" s="133">
        <f t="shared" si="14"/>
        <v>0</v>
      </c>
      <c r="BF127" s="133">
        <f t="shared" si="15"/>
        <v>0</v>
      </c>
      <c r="BG127" s="133">
        <f t="shared" si="16"/>
        <v>0</v>
      </c>
      <c r="BH127" s="133">
        <f t="shared" si="17"/>
        <v>0</v>
      </c>
      <c r="BI127" s="133">
        <f t="shared" si="18"/>
        <v>0</v>
      </c>
      <c r="BJ127" s="17" t="s">
        <v>83</v>
      </c>
      <c r="BK127" s="133">
        <f t="shared" si="19"/>
        <v>0</v>
      </c>
      <c r="BL127" s="17" t="s">
        <v>184</v>
      </c>
      <c r="BM127" s="132" t="s">
        <v>615</v>
      </c>
    </row>
    <row r="128" spans="2:65" s="1" customFormat="1" ht="16.5" customHeight="1" x14ac:dyDescent="0.2">
      <c r="B128" s="120"/>
      <c r="C128" s="121" t="s">
        <v>400</v>
      </c>
      <c r="D128" s="121" t="s">
        <v>179</v>
      </c>
      <c r="E128" s="122" t="s">
        <v>1438</v>
      </c>
      <c r="F128" s="123" t="s">
        <v>1439</v>
      </c>
      <c r="G128" s="124" t="s">
        <v>387</v>
      </c>
      <c r="H128" s="125">
        <v>13</v>
      </c>
      <c r="I128" s="126"/>
      <c r="J128" s="127">
        <f t="shared" si="10"/>
        <v>0</v>
      </c>
      <c r="K128" s="123" t="s">
        <v>3</v>
      </c>
      <c r="L128" s="28"/>
      <c r="M128" s="128" t="s">
        <v>3</v>
      </c>
      <c r="N128" s="129" t="s">
        <v>46</v>
      </c>
      <c r="O128" s="276"/>
      <c r="P128" s="130">
        <f t="shared" si="11"/>
        <v>0</v>
      </c>
      <c r="Q128" s="130">
        <v>0</v>
      </c>
      <c r="R128" s="130">
        <f t="shared" si="12"/>
        <v>0</v>
      </c>
      <c r="S128" s="130">
        <v>0</v>
      </c>
      <c r="T128" s="131">
        <f t="shared" si="13"/>
        <v>0</v>
      </c>
      <c r="U128" s="276"/>
      <c r="V128" s="276"/>
      <c r="W128" s="276"/>
      <c r="X128" s="276"/>
      <c r="Y128" s="276"/>
      <c r="Z128" s="276"/>
      <c r="AA128" s="276"/>
      <c r="AB128" s="276"/>
      <c r="AC128" s="276"/>
      <c r="AD128" s="276"/>
      <c r="AE128" s="276"/>
      <c r="AF128" s="276"/>
      <c r="AG128" s="276"/>
      <c r="AH128" s="276"/>
      <c r="AI128" s="276"/>
      <c r="AJ128" s="276"/>
      <c r="AK128" s="276"/>
      <c r="AL128" s="276"/>
      <c r="AM128" s="276"/>
      <c r="AN128" s="276"/>
      <c r="AO128" s="276"/>
      <c r="AP128" s="276"/>
      <c r="AQ128" s="276"/>
      <c r="AR128" s="132" t="s">
        <v>184</v>
      </c>
      <c r="AS128" s="276"/>
      <c r="AT128" s="132" t="s">
        <v>179</v>
      </c>
      <c r="AU128" s="132" t="s">
        <v>83</v>
      </c>
      <c r="AV128" s="276"/>
      <c r="AW128" s="276"/>
      <c r="AX128" s="276"/>
      <c r="AY128" s="17" t="s">
        <v>177</v>
      </c>
      <c r="AZ128" s="276"/>
      <c r="BA128" s="276"/>
      <c r="BB128" s="276"/>
      <c r="BC128" s="276"/>
      <c r="BD128" s="276"/>
      <c r="BE128" s="133">
        <f t="shared" si="14"/>
        <v>0</v>
      </c>
      <c r="BF128" s="133">
        <f t="shared" si="15"/>
        <v>0</v>
      </c>
      <c r="BG128" s="133">
        <f t="shared" si="16"/>
        <v>0</v>
      </c>
      <c r="BH128" s="133">
        <f t="shared" si="17"/>
        <v>0</v>
      </c>
      <c r="BI128" s="133">
        <f t="shared" si="18"/>
        <v>0</v>
      </c>
      <c r="BJ128" s="17" t="s">
        <v>83</v>
      </c>
      <c r="BK128" s="133">
        <f t="shared" si="19"/>
        <v>0</v>
      </c>
      <c r="BL128" s="17" t="s">
        <v>184</v>
      </c>
      <c r="BM128" s="132" t="s">
        <v>626</v>
      </c>
    </row>
    <row r="129" spans="2:65" s="1" customFormat="1" ht="16.5" customHeight="1" x14ac:dyDescent="0.2">
      <c r="B129" s="120"/>
      <c r="C129" s="121" t="s">
        <v>406</v>
      </c>
      <c r="D129" s="121" t="s">
        <v>179</v>
      </c>
      <c r="E129" s="122" t="s">
        <v>1440</v>
      </c>
      <c r="F129" s="123" t="s">
        <v>1441</v>
      </c>
      <c r="G129" s="124" t="s">
        <v>387</v>
      </c>
      <c r="H129" s="125">
        <v>3</v>
      </c>
      <c r="I129" s="126"/>
      <c r="J129" s="127">
        <f t="shared" si="10"/>
        <v>0</v>
      </c>
      <c r="K129" s="123" t="s">
        <v>3</v>
      </c>
      <c r="L129" s="28"/>
      <c r="M129" s="128" t="s">
        <v>3</v>
      </c>
      <c r="N129" s="129" t="s">
        <v>46</v>
      </c>
      <c r="O129" s="276"/>
      <c r="P129" s="130">
        <f t="shared" si="11"/>
        <v>0</v>
      </c>
      <c r="Q129" s="130">
        <v>0</v>
      </c>
      <c r="R129" s="130">
        <f t="shared" si="12"/>
        <v>0</v>
      </c>
      <c r="S129" s="130">
        <v>0</v>
      </c>
      <c r="T129" s="131">
        <f t="shared" si="13"/>
        <v>0</v>
      </c>
      <c r="U129" s="276"/>
      <c r="V129" s="276"/>
      <c r="W129" s="276"/>
      <c r="X129" s="276"/>
      <c r="Y129" s="276"/>
      <c r="Z129" s="276"/>
      <c r="AA129" s="276"/>
      <c r="AB129" s="276"/>
      <c r="AC129" s="276"/>
      <c r="AD129" s="276"/>
      <c r="AE129" s="276"/>
      <c r="AF129" s="276"/>
      <c r="AG129" s="276"/>
      <c r="AH129" s="276"/>
      <c r="AI129" s="276"/>
      <c r="AJ129" s="276"/>
      <c r="AK129" s="276"/>
      <c r="AL129" s="276"/>
      <c r="AM129" s="276"/>
      <c r="AN129" s="276"/>
      <c r="AO129" s="276"/>
      <c r="AP129" s="276"/>
      <c r="AQ129" s="276"/>
      <c r="AR129" s="132" t="s">
        <v>184</v>
      </c>
      <c r="AS129" s="276"/>
      <c r="AT129" s="132" t="s">
        <v>179</v>
      </c>
      <c r="AU129" s="132" t="s">
        <v>83</v>
      </c>
      <c r="AV129" s="276"/>
      <c r="AW129" s="276"/>
      <c r="AX129" s="276"/>
      <c r="AY129" s="17" t="s">
        <v>177</v>
      </c>
      <c r="AZ129" s="276"/>
      <c r="BA129" s="276"/>
      <c r="BB129" s="276"/>
      <c r="BC129" s="276"/>
      <c r="BD129" s="276"/>
      <c r="BE129" s="133">
        <f t="shared" si="14"/>
        <v>0</v>
      </c>
      <c r="BF129" s="133">
        <f t="shared" si="15"/>
        <v>0</v>
      </c>
      <c r="BG129" s="133">
        <f t="shared" si="16"/>
        <v>0</v>
      </c>
      <c r="BH129" s="133">
        <f t="shared" si="17"/>
        <v>0</v>
      </c>
      <c r="BI129" s="133">
        <f t="shared" si="18"/>
        <v>0</v>
      </c>
      <c r="BJ129" s="17" t="s">
        <v>83</v>
      </c>
      <c r="BK129" s="133">
        <f t="shared" si="19"/>
        <v>0</v>
      </c>
      <c r="BL129" s="17" t="s">
        <v>184</v>
      </c>
      <c r="BM129" s="132" t="s">
        <v>636</v>
      </c>
    </row>
    <row r="130" spans="2:65" s="1" customFormat="1" ht="16.5" customHeight="1" x14ac:dyDescent="0.2">
      <c r="B130" s="120"/>
      <c r="C130" s="121" t="s">
        <v>414</v>
      </c>
      <c r="D130" s="121" t="s">
        <v>179</v>
      </c>
      <c r="E130" s="122" t="s">
        <v>1442</v>
      </c>
      <c r="F130" s="123" t="s">
        <v>1443</v>
      </c>
      <c r="G130" s="124" t="s">
        <v>387</v>
      </c>
      <c r="H130" s="125">
        <v>6</v>
      </c>
      <c r="I130" s="126"/>
      <c r="J130" s="127">
        <f t="shared" si="10"/>
        <v>0</v>
      </c>
      <c r="K130" s="123" t="s">
        <v>3</v>
      </c>
      <c r="L130" s="28"/>
      <c r="M130" s="128" t="s">
        <v>3</v>
      </c>
      <c r="N130" s="129" t="s">
        <v>46</v>
      </c>
      <c r="O130" s="276"/>
      <c r="P130" s="130">
        <f t="shared" si="11"/>
        <v>0</v>
      </c>
      <c r="Q130" s="130">
        <v>0</v>
      </c>
      <c r="R130" s="130">
        <f t="shared" si="12"/>
        <v>0</v>
      </c>
      <c r="S130" s="130">
        <v>0</v>
      </c>
      <c r="T130" s="131">
        <f t="shared" si="13"/>
        <v>0</v>
      </c>
      <c r="U130" s="276"/>
      <c r="V130" s="276"/>
      <c r="W130" s="276"/>
      <c r="X130" s="276"/>
      <c r="Y130" s="276"/>
      <c r="Z130" s="276"/>
      <c r="AA130" s="276"/>
      <c r="AB130" s="276"/>
      <c r="AC130" s="276"/>
      <c r="AD130" s="276"/>
      <c r="AE130" s="276"/>
      <c r="AF130" s="276"/>
      <c r="AG130" s="276"/>
      <c r="AH130" s="276"/>
      <c r="AI130" s="276"/>
      <c r="AJ130" s="276"/>
      <c r="AK130" s="276"/>
      <c r="AL130" s="276"/>
      <c r="AM130" s="276"/>
      <c r="AN130" s="276"/>
      <c r="AO130" s="276"/>
      <c r="AP130" s="276"/>
      <c r="AQ130" s="276"/>
      <c r="AR130" s="132" t="s">
        <v>184</v>
      </c>
      <c r="AS130" s="276"/>
      <c r="AT130" s="132" t="s">
        <v>179</v>
      </c>
      <c r="AU130" s="132" t="s">
        <v>83</v>
      </c>
      <c r="AV130" s="276"/>
      <c r="AW130" s="276"/>
      <c r="AX130" s="276"/>
      <c r="AY130" s="17" t="s">
        <v>177</v>
      </c>
      <c r="AZ130" s="276"/>
      <c r="BA130" s="276"/>
      <c r="BB130" s="276"/>
      <c r="BC130" s="276"/>
      <c r="BD130" s="276"/>
      <c r="BE130" s="133">
        <f t="shared" si="14"/>
        <v>0</v>
      </c>
      <c r="BF130" s="133">
        <f t="shared" si="15"/>
        <v>0</v>
      </c>
      <c r="BG130" s="133">
        <f t="shared" si="16"/>
        <v>0</v>
      </c>
      <c r="BH130" s="133">
        <f t="shared" si="17"/>
        <v>0</v>
      </c>
      <c r="BI130" s="133">
        <f t="shared" si="18"/>
        <v>0</v>
      </c>
      <c r="BJ130" s="17" t="s">
        <v>83</v>
      </c>
      <c r="BK130" s="133">
        <f t="shared" si="19"/>
        <v>0</v>
      </c>
      <c r="BL130" s="17" t="s">
        <v>184</v>
      </c>
      <c r="BM130" s="132" t="s">
        <v>647</v>
      </c>
    </row>
    <row r="131" spans="2:65" s="12" customFormat="1" ht="30.6" x14ac:dyDescent="0.2">
      <c r="B131" s="138"/>
      <c r="D131" s="139" t="s">
        <v>188</v>
      </c>
      <c r="E131" s="140" t="s">
        <v>3</v>
      </c>
      <c r="F131" s="141" t="s">
        <v>1444</v>
      </c>
      <c r="H131" s="140" t="s">
        <v>3</v>
      </c>
      <c r="I131" s="142"/>
      <c r="L131" s="138"/>
      <c r="M131" s="143"/>
      <c r="T131" s="144"/>
      <c r="AT131" s="140" t="s">
        <v>188</v>
      </c>
      <c r="AU131" s="140" t="s">
        <v>83</v>
      </c>
      <c r="AV131" s="12" t="s">
        <v>83</v>
      </c>
      <c r="AW131" s="12" t="s">
        <v>36</v>
      </c>
      <c r="AX131" s="12" t="s">
        <v>75</v>
      </c>
      <c r="AY131" s="140" t="s">
        <v>177</v>
      </c>
    </row>
    <row r="132" spans="2:65" s="13" customFormat="1" x14ac:dyDescent="0.2">
      <c r="B132" s="145"/>
      <c r="D132" s="139" t="s">
        <v>188</v>
      </c>
      <c r="E132" s="146" t="s">
        <v>3</v>
      </c>
      <c r="F132" s="147" t="s">
        <v>218</v>
      </c>
      <c r="H132" s="148">
        <v>6</v>
      </c>
      <c r="I132" s="149"/>
      <c r="L132" s="145"/>
      <c r="M132" s="150"/>
      <c r="T132" s="151"/>
      <c r="AT132" s="146" t="s">
        <v>188</v>
      </c>
      <c r="AU132" s="146" t="s">
        <v>83</v>
      </c>
      <c r="AV132" s="13" t="s">
        <v>86</v>
      </c>
      <c r="AW132" s="13" t="s">
        <v>36</v>
      </c>
      <c r="AX132" s="13" t="s">
        <v>75</v>
      </c>
      <c r="AY132" s="146" t="s">
        <v>177</v>
      </c>
    </row>
    <row r="133" spans="2:65" s="14" customFormat="1" x14ac:dyDescent="0.2">
      <c r="B133" s="152"/>
      <c r="D133" s="139" t="s">
        <v>188</v>
      </c>
      <c r="E133" s="153" t="s">
        <v>3</v>
      </c>
      <c r="F133" s="154" t="s">
        <v>199</v>
      </c>
      <c r="H133" s="155">
        <v>6</v>
      </c>
      <c r="I133" s="156"/>
      <c r="L133" s="152"/>
      <c r="M133" s="157"/>
      <c r="T133" s="158"/>
      <c r="AT133" s="153" t="s">
        <v>188</v>
      </c>
      <c r="AU133" s="153" t="s">
        <v>83</v>
      </c>
      <c r="AV133" s="14" t="s">
        <v>184</v>
      </c>
      <c r="AW133" s="14" t="s">
        <v>36</v>
      </c>
      <c r="AX133" s="14" t="s">
        <v>83</v>
      </c>
      <c r="AY133" s="153" t="s">
        <v>177</v>
      </c>
    </row>
    <row r="134" spans="2:65" s="1" customFormat="1" ht="37.65" customHeight="1" x14ac:dyDescent="0.2">
      <c r="B134" s="120"/>
      <c r="C134" s="121" t="s">
        <v>420</v>
      </c>
      <c r="D134" s="121" t="s">
        <v>179</v>
      </c>
      <c r="E134" s="122" t="s">
        <v>1445</v>
      </c>
      <c r="F134" s="123" t="s">
        <v>1446</v>
      </c>
      <c r="G134" s="124" t="s">
        <v>387</v>
      </c>
      <c r="H134" s="125">
        <v>6</v>
      </c>
      <c r="I134" s="126"/>
      <c r="J134" s="127">
        <f t="shared" ref="J134:J150" si="20">ROUND(I134*H134,2)</f>
        <v>0</v>
      </c>
      <c r="K134" s="123" t="s">
        <v>3</v>
      </c>
      <c r="L134" s="28"/>
      <c r="M134" s="128" t="s">
        <v>3</v>
      </c>
      <c r="N134" s="129" t="s">
        <v>46</v>
      </c>
      <c r="O134" s="276"/>
      <c r="P134" s="130">
        <f t="shared" ref="P134:P150" si="21">O134*H134</f>
        <v>0</v>
      </c>
      <c r="Q134" s="130">
        <v>0</v>
      </c>
      <c r="R134" s="130">
        <f t="shared" ref="R134:R150" si="22">Q134*H134</f>
        <v>0</v>
      </c>
      <c r="S134" s="130">
        <v>0</v>
      </c>
      <c r="T134" s="131">
        <f t="shared" ref="T134:T150" si="23">S134*H134</f>
        <v>0</v>
      </c>
      <c r="U134" s="276"/>
      <c r="V134" s="276"/>
      <c r="W134" s="276"/>
      <c r="X134" s="276"/>
      <c r="Y134" s="276"/>
      <c r="Z134" s="276"/>
      <c r="AA134" s="276"/>
      <c r="AB134" s="276"/>
      <c r="AC134" s="276"/>
      <c r="AD134" s="276"/>
      <c r="AE134" s="276"/>
      <c r="AF134" s="276"/>
      <c r="AG134" s="276"/>
      <c r="AH134" s="276"/>
      <c r="AI134" s="276"/>
      <c r="AJ134" s="276"/>
      <c r="AK134" s="276"/>
      <c r="AL134" s="276"/>
      <c r="AM134" s="276"/>
      <c r="AN134" s="276"/>
      <c r="AO134" s="276"/>
      <c r="AP134" s="276"/>
      <c r="AQ134" s="276"/>
      <c r="AR134" s="132" t="s">
        <v>184</v>
      </c>
      <c r="AS134" s="276"/>
      <c r="AT134" s="132" t="s">
        <v>179</v>
      </c>
      <c r="AU134" s="132" t="s">
        <v>83</v>
      </c>
      <c r="AV134" s="276"/>
      <c r="AW134" s="276"/>
      <c r="AX134" s="276"/>
      <c r="AY134" s="17" t="s">
        <v>177</v>
      </c>
      <c r="AZ134" s="276"/>
      <c r="BA134" s="276"/>
      <c r="BB134" s="276"/>
      <c r="BC134" s="276"/>
      <c r="BD134" s="276"/>
      <c r="BE134" s="133">
        <f t="shared" ref="BE134:BE150" si="24">IF(N134="základní",J134,0)</f>
        <v>0</v>
      </c>
      <c r="BF134" s="133">
        <f t="shared" ref="BF134:BF150" si="25">IF(N134="snížená",J134,0)</f>
        <v>0</v>
      </c>
      <c r="BG134" s="133">
        <f t="shared" ref="BG134:BG150" si="26">IF(N134="zákl. přenesená",J134,0)</f>
        <v>0</v>
      </c>
      <c r="BH134" s="133">
        <f t="shared" ref="BH134:BH150" si="27">IF(N134="sníž. přenesená",J134,0)</f>
        <v>0</v>
      </c>
      <c r="BI134" s="133">
        <f t="shared" ref="BI134:BI150" si="28">IF(N134="nulová",J134,0)</f>
        <v>0</v>
      </c>
      <c r="BJ134" s="17" t="s">
        <v>83</v>
      </c>
      <c r="BK134" s="133">
        <f t="shared" ref="BK134:BK150" si="29">ROUND(I134*H134,2)</f>
        <v>0</v>
      </c>
      <c r="BL134" s="17" t="s">
        <v>184</v>
      </c>
      <c r="BM134" s="132" t="s">
        <v>657</v>
      </c>
    </row>
    <row r="135" spans="2:65" s="1" customFormat="1" ht="21.75" customHeight="1" x14ac:dyDescent="0.2">
      <c r="B135" s="120"/>
      <c r="C135" s="121" t="s">
        <v>426</v>
      </c>
      <c r="D135" s="121" t="s">
        <v>179</v>
      </c>
      <c r="E135" s="122" t="s">
        <v>1447</v>
      </c>
      <c r="F135" s="123" t="s">
        <v>1448</v>
      </c>
      <c r="G135" s="124" t="s">
        <v>387</v>
      </c>
      <c r="H135" s="125">
        <v>23</v>
      </c>
      <c r="I135" s="126"/>
      <c r="J135" s="127">
        <f t="shared" si="20"/>
        <v>0</v>
      </c>
      <c r="K135" s="123" t="s">
        <v>3</v>
      </c>
      <c r="L135" s="28"/>
      <c r="M135" s="128" t="s">
        <v>3</v>
      </c>
      <c r="N135" s="129" t="s">
        <v>46</v>
      </c>
      <c r="O135" s="276"/>
      <c r="P135" s="130">
        <f t="shared" si="21"/>
        <v>0</v>
      </c>
      <c r="Q135" s="130">
        <v>0</v>
      </c>
      <c r="R135" s="130">
        <f t="shared" si="22"/>
        <v>0</v>
      </c>
      <c r="S135" s="130">
        <v>0</v>
      </c>
      <c r="T135" s="131">
        <f t="shared" si="23"/>
        <v>0</v>
      </c>
      <c r="U135" s="276"/>
      <c r="V135" s="276"/>
      <c r="W135" s="276"/>
      <c r="X135" s="276"/>
      <c r="Y135" s="276"/>
      <c r="Z135" s="276"/>
      <c r="AA135" s="276"/>
      <c r="AB135" s="276"/>
      <c r="AC135" s="276"/>
      <c r="AD135" s="276"/>
      <c r="AE135" s="276"/>
      <c r="AF135" s="276"/>
      <c r="AG135" s="276"/>
      <c r="AH135" s="276"/>
      <c r="AI135" s="276"/>
      <c r="AJ135" s="276"/>
      <c r="AK135" s="276"/>
      <c r="AL135" s="276"/>
      <c r="AM135" s="276"/>
      <c r="AN135" s="276"/>
      <c r="AO135" s="276"/>
      <c r="AP135" s="276"/>
      <c r="AQ135" s="276"/>
      <c r="AR135" s="132" t="s">
        <v>184</v>
      </c>
      <c r="AS135" s="276"/>
      <c r="AT135" s="132" t="s">
        <v>179</v>
      </c>
      <c r="AU135" s="132" t="s">
        <v>83</v>
      </c>
      <c r="AV135" s="276"/>
      <c r="AW135" s="276"/>
      <c r="AX135" s="276"/>
      <c r="AY135" s="17" t="s">
        <v>177</v>
      </c>
      <c r="AZ135" s="276"/>
      <c r="BA135" s="276"/>
      <c r="BB135" s="276"/>
      <c r="BC135" s="276"/>
      <c r="BD135" s="276"/>
      <c r="BE135" s="133">
        <f t="shared" si="24"/>
        <v>0</v>
      </c>
      <c r="BF135" s="133">
        <f t="shared" si="25"/>
        <v>0</v>
      </c>
      <c r="BG135" s="133">
        <f t="shared" si="26"/>
        <v>0</v>
      </c>
      <c r="BH135" s="133">
        <f t="shared" si="27"/>
        <v>0</v>
      </c>
      <c r="BI135" s="133">
        <f t="shared" si="28"/>
        <v>0</v>
      </c>
      <c r="BJ135" s="17" t="s">
        <v>83</v>
      </c>
      <c r="BK135" s="133">
        <f t="shared" si="29"/>
        <v>0</v>
      </c>
      <c r="BL135" s="17" t="s">
        <v>184</v>
      </c>
      <c r="BM135" s="132" t="s">
        <v>674</v>
      </c>
    </row>
    <row r="136" spans="2:65" s="1" customFormat="1" ht="16.5" customHeight="1" x14ac:dyDescent="0.2">
      <c r="B136" s="120"/>
      <c r="C136" s="121" t="s">
        <v>433</v>
      </c>
      <c r="D136" s="121" t="s">
        <v>179</v>
      </c>
      <c r="E136" s="122" t="s">
        <v>1449</v>
      </c>
      <c r="F136" s="123" t="s">
        <v>1450</v>
      </c>
      <c r="G136" s="124" t="s">
        <v>387</v>
      </c>
      <c r="H136" s="125">
        <v>3</v>
      </c>
      <c r="I136" s="126"/>
      <c r="J136" s="127">
        <f t="shared" si="20"/>
        <v>0</v>
      </c>
      <c r="K136" s="123" t="s">
        <v>3</v>
      </c>
      <c r="L136" s="28"/>
      <c r="M136" s="128" t="s">
        <v>3</v>
      </c>
      <c r="N136" s="129" t="s">
        <v>46</v>
      </c>
      <c r="O136" s="276"/>
      <c r="P136" s="130">
        <f t="shared" si="21"/>
        <v>0</v>
      </c>
      <c r="Q136" s="130">
        <v>0</v>
      </c>
      <c r="R136" s="130">
        <f t="shared" si="22"/>
        <v>0</v>
      </c>
      <c r="S136" s="130">
        <v>0</v>
      </c>
      <c r="T136" s="131">
        <f t="shared" si="23"/>
        <v>0</v>
      </c>
      <c r="U136" s="276"/>
      <c r="V136" s="276"/>
      <c r="W136" s="276"/>
      <c r="X136" s="276"/>
      <c r="Y136" s="276"/>
      <c r="Z136" s="276"/>
      <c r="AA136" s="276"/>
      <c r="AB136" s="276"/>
      <c r="AC136" s="276"/>
      <c r="AD136" s="276"/>
      <c r="AE136" s="276"/>
      <c r="AF136" s="276"/>
      <c r="AG136" s="276"/>
      <c r="AH136" s="276"/>
      <c r="AI136" s="276"/>
      <c r="AJ136" s="276"/>
      <c r="AK136" s="276"/>
      <c r="AL136" s="276"/>
      <c r="AM136" s="276"/>
      <c r="AN136" s="276"/>
      <c r="AO136" s="276"/>
      <c r="AP136" s="276"/>
      <c r="AQ136" s="276"/>
      <c r="AR136" s="132" t="s">
        <v>184</v>
      </c>
      <c r="AS136" s="276"/>
      <c r="AT136" s="132" t="s">
        <v>179</v>
      </c>
      <c r="AU136" s="132" t="s">
        <v>83</v>
      </c>
      <c r="AV136" s="276"/>
      <c r="AW136" s="276"/>
      <c r="AX136" s="276"/>
      <c r="AY136" s="17" t="s">
        <v>177</v>
      </c>
      <c r="AZ136" s="276"/>
      <c r="BA136" s="276"/>
      <c r="BB136" s="276"/>
      <c r="BC136" s="276"/>
      <c r="BD136" s="276"/>
      <c r="BE136" s="133">
        <f t="shared" si="24"/>
        <v>0</v>
      </c>
      <c r="BF136" s="133">
        <f t="shared" si="25"/>
        <v>0</v>
      </c>
      <c r="BG136" s="133">
        <f t="shared" si="26"/>
        <v>0</v>
      </c>
      <c r="BH136" s="133">
        <f t="shared" si="27"/>
        <v>0</v>
      </c>
      <c r="BI136" s="133">
        <f t="shared" si="28"/>
        <v>0</v>
      </c>
      <c r="BJ136" s="17" t="s">
        <v>83</v>
      </c>
      <c r="BK136" s="133">
        <f t="shared" si="29"/>
        <v>0</v>
      </c>
      <c r="BL136" s="17" t="s">
        <v>184</v>
      </c>
      <c r="BM136" s="132" t="s">
        <v>685</v>
      </c>
    </row>
    <row r="137" spans="2:65" s="1" customFormat="1" ht="16.5" customHeight="1" x14ac:dyDescent="0.2">
      <c r="B137" s="120"/>
      <c r="C137" s="121" t="s">
        <v>440</v>
      </c>
      <c r="D137" s="121" t="s">
        <v>179</v>
      </c>
      <c r="E137" s="122" t="s">
        <v>1451</v>
      </c>
      <c r="F137" s="123" t="s">
        <v>1452</v>
      </c>
      <c r="G137" s="124" t="s">
        <v>387</v>
      </c>
      <c r="H137" s="125">
        <v>4</v>
      </c>
      <c r="I137" s="126"/>
      <c r="J137" s="127">
        <f t="shared" si="20"/>
        <v>0</v>
      </c>
      <c r="K137" s="123" t="s">
        <v>3</v>
      </c>
      <c r="L137" s="28"/>
      <c r="M137" s="128" t="s">
        <v>3</v>
      </c>
      <c r="N137" s="129" t="s">
        <v>46</v>
      </c>
      <c r="O137" s="276"/>
      <c r="P137" s="130">
        <f t="shared" si="21"/>
        <v>0</v>
      </c>
      <c r="Q137" s="130">
        <v>0</v>
      </c>
      <c r="R137" s="130">
        <f t="shared" si="22"/>
        <v>0</v>
      </c>
      <c r="S137" s="130">
        <v>0</v>
      </c>
      <c r="T137" s="131">
        <f t="shared" si="23"/>
        <v>0</v>
      </c>
      <c r="U137" s="276"/>
      <c r="V137" s="276"/>
      <c r="W137" s="276"/>
      <c r="X137" s="276"/>
      <c r="Y137" s="276"/>
      <c r="Z137" s="276"/>
      <c r="AA137" s="276"/>
      <c r="AB137" s="276"/>
      <c r="AC137" s="276"/>
      <c r="AD137" s="276"/>
      <c r="AE137" s="276"/>
      <c r="AF137" s="276"/>
      <c r="AG137" s="276"/>
      <c r="AH137" s="276"/>
      <c r="AI137" s="276"/>
      <c r="AJ137" s="276"/>
      <c r="AK137" s="276"/>
      <c r="AL137" s="276"/>
      <c r="AM137" s="276"/>
      <c r="AN137" s="276"/>
      <c r="AO137" s="276"/>
      <c r="AP137" s="276"/>
      <c r="AQ137" s="276"/>
      <c r="AR137" s="132" t="s">
        <v>184</v>
      </c>
      <c r="AS137" s="276"/>
      <c r="AT137" s="132" t="s">
        <v>179</v>
      </c>
      <c r="AU137" s="132" t="s">
        <v>83</v>
      </c>
      <c r="AV137" s="276"/>
      <c r="AW137" s="276"/>
      <c r="AX137" s="276"/>
      <c r="AY137" s="17" t="s">
        <v>177</v>
      </c>
      <c r="AZ137" s="276"/>
      <c r="BA137" s="276"/>
      <c r="BB137" s="276"/>
      <c r="BC137" s="276"/>
      <c r="BD137" s="276"/>
      <c r="BE137" s="133">
        <f t="shared" si="24"/>
        <v>0</v>
      </c>
      <c r="BF137" s="133">
        <f t="shared" si="25"/>
        <v>0</v>
      </c>
      <c r="BG137" s="133">
        <f t="shared" si="26"/>
        <v>0</v>
      </c>
      <c r="BH137" s="133">
        <f t="shared" si="27"/>
        <v>0</v>
      </c>
      <c r="BI137" s="133">
        <f t="shared" si="28"/>
        <v>0</v>
      </c>
      <c r="BJ137" s="17" t="s">
        <v>83</v>
      </c>
      <c r="BK137" s="133">
        <f t="shared" si="29"/>
        <v>0</v>
      </c>
      <c r="BL137" s="17" t="s">
        <v>184</v>
      </c>
      <c r="BM137" s="132" t="s">
        <v>697</v>
      </c>
    </row>
    <row r="138" spans="2:65" s="1" customFormat="1" ht="16.5" customHeight="1" x14ac:dyDescent="0.2">
      <c r="B138" s="120"/>
      <c r="C138" s="121" t="s">
        <v>445</v>
      </c>
      <c r="D138" s="121" t="s">
        <v>179</v>
      </c>
      <c r="E138" s="122" t="s">
        <v>1453</v>
      </c>
      <c r="F138" s="123" t="s">
        <v>1454</v>
      </c>
      <c r="G138" s="124" t="s">
        <v>387</v>
      </c>
      <c r="H138" s="125">
        <v>1</v>
      </c>
      <c r="I138" s="126"/>
      <c r="J138" s="127">
        <f t="shared" si="20"/>
        <v>0</v>
      </c>
      <c r="K138" s="123" t="s">
        <v>3</v>
      </c>
      <c r="L138" s="28"/>
      <c r="M138" s="128" t="s">
        <v>3</v>
      </c>
      <c r="N138" s="129" t="s">
        <v>46</v>
      </c>
      <c r="O138" s="276"/>
      <c r="P138" s="130">
        <f t="shared" si="21"/>
        <v>0</v>
      </c>
      <c r="Q138" s="130">
        <v>0</v>
      </c>
      <c r="R138" s="130">
        <f t="shared" si="22"/>
        <v>0</v>
      </c>
      <c r="S138" s="130">
        <v>0</v>
      </c>
      <c r="T138" s="131">
        <f t="shared" si="23"/>
        <v>0</v>
      </c>
      <c r="U138" s="276"/>
      <c r="V138" s="276"/>
      <c r="W138" s="276"/>
      <c r="X138" s="276"/>
      <c r="Y138" s="276"/>
      <c r="Z138" s="276"/>
      <c r="AA138" s="276"/>
      <c r="AB138" s="276"/>
      <c r="AC138" s="276"/>
      <c r="AD138" s="276"/>
      <c r="AE138" s="276"/>
      <c r="AF138" s="276"/>
      <c r="AG138" s="276"/>
      <c r="AH138" s="276"/>
      <c r="AI138" s="276"/>
      <c r="AJ138" s="276"/>
      <c r="AK138" s="276"/>
      <c r="AL138" s="276"/>
      <c r="AM138" s="276"/>
      <c r="AN138" s="276"/>
      <c r="AO138" s="276"/>
      <c r="AP138" s="276"/>
      <c r="AQ138" s="276"/>
      <c r="AR138" s="132" t="s">
        <v>184</v>
      </c>
      <c r="AS138" s="276"/>
      <c r="AT138" s="132" t="s">
        <v>179</v>
      </c>
      <c r="AU138" s="132" t="s">
        <v>83</v>
      </c>
      <c r="AV138" s="276"/>
      <c r="AW138" s="276"/>
      <c r="AX138" s="276"/>
      <c r="AY138" s="17" t="s">
        <v>177</v>
      </c>
      <c r="AZ138" s="276"/>
      <c r="BA138" s="276"/>
      <c r="BB138" s="276"/>
      <c r="BC138" s="276"/>
      <c r="BD138" s="276"/>
      <c r="BE138" s="133">
        <f t="shared" si="24"/>
        <v>0</v>
      </c>
      <c r="BF138" s="133">
        <f t="shared" si="25"/>
        <v>0</v>
      </c>
      <c r="BG138" s="133">
        <f t="shared" si="26"/>
        <v>0</v>
      </c>
      <c r="BH138" s="133">
        <f t="shared" si="27"/>
        <v>0</v>
      </c>
      <c r="BI138" s="133">
        <f t="shared" si="28"/>
        <v>0</v>
      </c>
      <c r="BJ138" s="17" t="s">
        <v>83</v>
      </c>
      <c r="BK138" s="133">
        <f t="shared" si="29"/>
        <v>0</v>
      </c>
      <c r="BL138" s="17" t="s">
        <v>184</v>
      </c>
      <c r="BM138" s="132" t="s">
        <v>709</v>
      </c>
    </row>
    <row r="139" spans="2:65" s="1" customFormat="1" ht="16.5" customHeight="1" x14ac:dyDescent="0.2">
      <c r="B139" s="120"/>
      <c r="C139" s="121" t="s">
        <v>452</v>
      </c>
      <c r="D139" s="121" t="s">
        <v>179</v>
      </c>
      <c r="E139" s="122" t="s">
        <v>1455</v>
      </c>
      <c r="F139" s="123" t="s">
        <v>1456</v>
      </c>
      <c r="G139" s="124" t="s">
        <v>387</v>
      </c>
      <c r="H139" s="125">
        <v>1</v>
      </c>
      <c r="I139" s="126"/>
      <c r="J139" s="127">
        <f t="shared" si="20"/>
        <v>0</v>
      </c>
      <c r="K139" s="123" t="s">
        <v>3</v>
      </c>
      <c r="L139" s="28"/>
      <c r="M139" s="128" t="s">
        <v>3</v>
      </c>
      <c r="N139" s="129" t="s">
        <v>46</v>
      </c>
      <c r="O139" s="276"/>
      <c r="P139" s="130">
        <f t="shared" si="21"/>
        <v>0</v>
      </c>
      <c r="Q139" s="130">
        <v>0</v>
      </c>
      <c r="R139" s="130">
        <f t="shared" si="22"/>
        <v>0</v>
      </c>
      <c r="S139" s="130">
        <v>0</v>
      </c>
      <c r="T139" s="131">
        <f t="shared" si="23"/>
        <v>0</v>
      </c>
      <c r="U139" s="276"/>
      <c r="V139" s="276"/>
      <c r="W139" s="276"/>
      <c r="X139" s="276"/>
      <c r="Y139" s="276"/>
      <c r="Z139" s="276"/>
      <c r="AA139" s="276"/>
      <c r="AB139" s="276"/>
      <c r="AC139" s="276"/>
      <c r="AD139" s="276"/>
      <c r="AE139" s="276"/>
      <c r="AF139" s="276"/>
      <c r="AG139" s="276"/>
      <c r="AH139" s="276"/>
      <c r="AI139" s="276"/>
      <c r="AJ139" s="276"/>
      <c r="AK139" s="276"/>
      <c r="AL139" s="276"/>
      <c r="AM139" s="276"/>
      <c r="AN139" s="276"/>
      <c r="AO139" s="276"/>
      <c r="AP139" s="276"/>
      <c r="AQ139" s="276"/>
      <c r="AR139" s="132" t="s">
        <v>184</v>
      </c>
      <c r="AS139" s="276"/>
      <c r="AT139" s="132" t="s">
        <v>179</v>
      </c>
      <c r="AU139" s="132" t="s">
        <v>83</v>
      </c>
      <c r="AV139" s="276"/>
      <c r="AW139" s="276"/>
      <c r="AX139" s="276"/>
      <c r="AY139" s="17" t="s">
        <v>177</v>
      </c>
      <c r="AZ139" s="276"/>
      <c r="BA139" s="276"/>
      <c r="BB139" s="276"/>
      <c r="BC139" s="276"/>
      <c r="BD139" s="276"/>
      <c r="BE139" s="133">
        <f t="shared" si="24"/>
        <v>0</v>
      </c>
      <c r="BF139" s="133">
        <f t="shared" si="25"/>
        <v>0</v>
      </c>
      <c r="BG139" s="133">
        <f t="shared" si="26"/>
        <v>0</v>
      </c>
      <c r="BH139" s="133">
        <f t="shared" si="27"/>
        <v>0</v>
      </c>
      <c r="BI139" s="133">
        <f t="shared" si="28"/>
        <v>0</v>
      </c>
      <c r="BJ139" s="17" t="s">
        <v>83</v>
      </c>
      <c r="BK139" s="133">
        <f t="shared" si="29"/>
        <v>0</v>
      </c>
      <c r="BL139" s="17" t="s">
        <v>184</v>
      </c>
      <c r="BM139" s="132" t="s">
        <v>721</v>
      </c>
    </row>
    <row r="140" spans="2:65" s="1" customFormat="1" ht="24.15" customHeight="1" x14ac:dyDescent="0.2">
      <c r="B140" s="120"/>
      <c r="C140" s="121" t="s">
        <v>461</v>
      </c>
      <c r="D140" s="121" t="s">
        <v>179</v>
      </c>
      <c r="E140" s="122" t="s">
        <v>1457</v>
      </c>
      <c r="F140" s="123" t="s">
        <v>1458</v>
      </c>
      <c r="G140" s="124" t="s">
        <v>387</v>
      </c>
      <c r="H140" s="125">
        <v>10</v>
      </c>
      <c r="I140" s="126"/>
      <c r="J140" s="127">
        <f t="shared" si="20"/>
        <v>0</v>
      </c>
      <c r="K140" s="123" t="s">
        <v>3</v>
      </c>
      <c r="L140" s="28"/>
      <c r="M140" s="128" t="s">
        <v>3</v>
      </c>
      <c r="N140" s="129" t="s">
        <v>46</v>
      </c>
      <c r="O140" s="276"/>
      <c r="P140" s="130">
        <f t="shared" si="21"/>
        <v>0</v>
      </c>
      <c r="Q140" s="130">
        <v>0</v>
      </c>
      <c r="R140" s="130">
        <f t="shared" si="22"/>
        <v>0</v>
      </c>
      <c r="S140" s="130">
        <v>0</v>
      </c>
      <c r="T140" s="131">
        <f t="shared" si="23"/>
        <v>0</v>
      </c>
      <c r="U140" s="276"/>
      <c r="V140" s="276"/>
      <c r="W140" s="276"/>
      <c r="X140" s="276"/>
      <c r="Y140" s="276"/>
      <c r="Z140" s="276"/>
      <c r="AA140" s="276"/>
      <c r="AB140" s="276"/>
      <c r="AC140" s="276"/>
      <c r="AD140" s="276"/>
      <c r="AE140" s="276"/>
      <c r="AF140" s="276"/>
      <c r="AG140" s="276"/>
      <c r="AH140" s="276"/>
      <c r="AI140" s="276"/>
      <c r="AJ140" s="276"/>
      <c r="AK140" s="276"/>
      <c r="AL140" s="276"/>
      <c r="AM140" s="276"/>
      <c r="AN140" s="276"/>
      <c r="AO140" s="276"/>
      <c r="AP140" s="276"/>
      <c r="AQ140" s="276"/>
      <c r="AR140" s="132" t="s">
        <v>184</v>
      </c>
      <c r="AS140" s="276"/>
      <c r="AT140" s="132" t="s">
        <v>179</v>
      </c>
      <c r="AU140" s="132" t="s">
        <v>83</v>
      </c>
      <c r="AV140" s="276"/>
      <c r="AW140" s="276"/>
      <c r="AX140" s="276"/>
      <c r="AY140" s="17" t="s">
        <v>177</v>
      </c>
      <c r="AZ140" s="276"/>
      <c r="BA140" s="276"/>
      <c r="BB140" s="276"/>
      <c r="BC140" s="276"/>
      <c r="BD140" s="276"/>
      <c r="BE140" s="133">
        <f t="shared" si="24"/>
        <v>0</v>
      </c>
      <c r="BF140" s="133">
        <f t="shared" si="25"/>
        <v>0</v>
      </c>
      <c r="BG140" s="133">
        <f t="shared" si="26"/>
        <v>0</v>
      </c>
      <c r="BH140" s="133">
        <f t="shared" si="27"/>
        <v>0</v>
      </c>
      <c r="BI140" s="133">
        <f t="shared" si="28"/>
        <v>0</v>
      </c>
      <c r="BJ140" s="17" t="s">
        <v>83</v>
      </c>
      <c r="BK140" s="133">
        <f t="shared" si="29"/>
        <v>0</v>
      </c>
      <c r="BL140" s="17" t="s">
        <v>184</v>
      </c>
      <c r="BM140" s="132" t="s">
        <v>729</v>
      </c>
    </row>
    <row r="141" spans="2:65" s="1" customFormat="1" ht="24.15" customHeight="1" x14ac:dyDescent="0.2">
      <c r="B141" s="120"/>
      <c r="C141" s="121" t="s">
        <v>467</v>
      </c>
      <c r="D141" s="121" t="s">
        <v>179</v>
      </c>
      <c r="E141" s="122" t="s">
        <v>1457</v>
      </c>
      <c r="F141" s="123" t="s">
        <v>1458</v>
      </c>
      <c r="G141" s="124" t="s">
        <v>387</v>
      </c>
      <c r="H141" s="125">
        <v>5</v>
      </c>
      <c r="I141" s="126"/>
      <c r="J141" s="127">
        <f t="shared" si="20"/>
        <v>0</v>
      </c>
      <c r="K141" s="123" t="s">
        <v>3</v>
      </c>
      <c r="L141" s="28"/>
      <c r="M141" s="128" t="s">
        <v>3</v>
      </c>
      <c r="N141" s="129" t="s">
        <v>46</v>
      </c>
      <c r="O141" s="276"/>
      <c r="P141" s="130">
        <f t="shared" si="21"/>
        <v>0</v>
      </c>
      <c r="Q141" s="130">
        <v>0</v>
      </c>
      <c r="R141" s="130">
        <f t="shared" si="22"/>
        <v>0</v>
      </c>
      <c r="S141" s="130">
        <v>0</v>
      </c>
      <c r="T141" s="131">
        <f t="shared" si="23"/>
        <v>0</v>
      </c>
      <c r="U141" s="276"/>
      <c r="V141" s="276"/>
      <c r="W141" s="276"/>
      <c r="X141" s="276"/>
      <c r="Y141" s="276"/>
      <c r="Z141" s="276"/>
      <c r="AA141" s="276"/>
      <c r="AB141" s="276"/>
      <c r="AC141" s="276"/>
      <c r="AD141" s="276"/>
      <c r="AE141" s="276"/>
      <c r="AF141" s="276"/>
      <c r="AG141" s="276"/>
      <c r="AH141" s="276"/>
      <c r="AI141" s="276"/>
      <c r="AJ141" s="276"/>
      <c r="AK141" s="276"/>
      <c r="AL141" s="276"/>
      <c r="AM141" s="276"/>
      <c r="AN141" s="276"/>
      <c r="AO141" s="276"/>
      <c r="AP141" s="276"/>
      <c r="AQ141" s="276"/>
      <c r="AR141" s="132" t="s">
        <v>184</v>
      </c>
      <c r="AS141" s="276"/>
      <c r="AT141" s="132" t="s">
        <v>179</v>
      </c>
      <c r="AU141" s="132" t="s">
        <v>83</v>
      </c>
      <c r="AV141" s="276"/>
      <c r="AW141" s="276"/>
      <c r="AX141" s="276"/>
      <c r="AY141" s="17" t="s">
        <v>177</v>
      </c>
      <c r="AZ141" s="276"/>
      <c r="BA141" s="276"/>
      <c r="BB141" s="276"/>
      <c r="BC141" s="276"/>
      <c r="BD141" s="276"/>
      <c r="BE141" s="133">
        <f t="shared" si="24"/>
        <v>0</v>
      </c>
      <c r="BF141" s="133">
        <f t="shared" si="25"/>
        <v>0</v>
      </c>
      <c r="BG141" s="133">
        <f t="shared" si="26"/>
        <v>0</v>
      </c>
      <c r="BH141" s="133">
        <f t="shared" si="27"/>
        <v>0</v>
      </c>
      <c r="BI141" s="133">
        <f t="shared" si="28"/>
        <v>0</v>
      </c>
      <c r="BJ141" s="17" t="s">
        <v>83</v>
      </c>
      <c r="BK141" s="133">
        <f t="shared" si="29"/>
        <v>0</v>
      </c>
      <c r="BL141" s="17" t="s">
        <v>184</v>
      </c>
      <c r="BM141" s="132" t="s">
        <v>740</v>
      </c>
    </row>
    <row r="142" spans="2:65" s="1" customFormat="1" ht="16.5" customHeight="1" x14ac:dyDescent="0.2">
      <c r="B142" s="120"/>
      <c r="C142" s="121" t="s">
        <v>478</v>
      </c>
      <c r="D142" s="121" t="s">
        <v>179</v>
      </c>
      <c r="E142" s="122" t="s">
        <v>1459</v>
      </c>
      <c r="F142" s="123" t="s">
        <v>1460</v>
      </c>
      <c r="G142" s="124" t="s">
        <v>387</v>
      </c>
      <c r="H142" s="125">
        <v>7</v>
      </c>
      <c r="I142" s="126"/>
      <c r="J142" s="127">
        <f t="shared" si="20"/>
        <v>0</v>
      </c>
      <c r="K142" s="123" t="s">
        <v>3</v>
      </c>
      <c r="L142" s="28"/>
      <c r="M142" s="128" t="s">
        <v>3</v>
      </c>
      <c r="N142" s="129" t="s">
        <v>46</v>
      </c>
      <c r="O142" s="276"/>
      <c r="P142" s="130">
        <f t="shared" si="21"/>
        <v>0</v>
      </c>
      <c r="Q142" s="130">
        <v>0</v>
      </c>
      <c r="R142" s="130">
        <f t="shared" si="22"/>
        <v>0</v>
      </c>
      <c r="S142" s="130">
        <v>0</v>
      </c>
      <c r="T142" s="131">
        <f t="shared" si="23"/>
        <v>0</v>
      </c>
      <c r="U142" s="276"/>
      <c r="V142" s="276"/>
      <c r="W142" s="276"/>
      <c r="X142" s="276"/>
      <c r="Y142" s="276"/>
      <c r="Z142" s="276"/>
      <c r="AA142" s="276"/>
      <c r="AB142" s="276"/>
      <c r="AC142" s="276"/>
      <c r="AD142" s="276"/>
      <c r="AE142" s="276"/>
      <c r="AF142" s="276"/>
      <c r="AG142" s="276"/>
      <c r="AH142" s="276"/>
      <c r="AI142" s="276"/>
      <c r="AJ142" s="276"/>
      <c r="AK142" s="276"/>
      <c r="AL142" s="276"/>
      <c r="AM142" s="276"/>
      <c r="AN142" s="276"/>
      <c r="AO142" s="276"/>
      <c r="AP142" s="276"/>
      <c r="AQ142" s="276"/>
      <c r="AR142" s="132" t="s">
        <v>184</v>
      </c>
      <c r="AS142" s="276"/>
      <c r="AT142" s="132" t="s">
        <v>179</v>
      </c>
      <c r="AU142" s="132" t="s">
        <v>83</v>
      </c>
      <c r="AV142" s="276"/>
      <c r="AW142" s="276"/>
      <c r="AX142" s="276"/>
      <c r="AY142" s="17" t="s">
        <v>177</v>
      </c>
      <c r="AZ142" s="276"/>
      <c r="BA142" s="276"/>
      <c r="BB142" s="276"/>
      <c r="BC142" s="276"/>
      <c r="BD142" s="276"/>
      <c r="BE142" s="133">
        <f t="shared" si="24"/>
        <v>0</v>
      </c>
      <c r="BF142" s="133">
        <f t="shared" si="25"/>
        <v>0</v>
      </c>
      <c r="BG142" s="133">
        <f t="shared" si="26"/>
        <v>0</v>
      </c>
      <c r="BH142" s="133">
        <f t="shared" si="27"/>
        <v>0</v>
      </c>
      <c r="BI142" s="133">
        <f t="shared" si="28"/>
        <v>0</v>
      </c>
      <c r="BJ142" s="17" t="s">
        <v>83</v>
      </c>
      <c r="BK142" s="133">
        <f t="shared" si="29"/>
        <v>0</v>
      </c>
      <c r="BL142" s="17" t="s">
        <v>184</v>
      </c>
      <c r="BM142" s="132" t="s">
        <v>751</v>
      </c>
    </row>
    <row r="143" spans="2:65" s="1" customFormat="1" ht="21.75" customHeight="1" x14ac:dyDescent="0.2">
      <c r="B143" s="120"/>
      <c r="C143" s="121" t="s">
        <v>483</v>
      </c>
      <c r="D143" s="121" t="s">
        <v>179</v>
      </c>
      <c r="E143" s="122" t="s">
        <v>1461</v>
      </c>
      <c r="F143" s="123" t="s">
        <v>1462</v>
      </c>
      <c r="G143" s="124" t="s">
        <v>387</v>
      </c>
      <c r="H143" s="125">
        <v>2</v>
      </c>
      <c r="I143" s="126"/>
      <c r="J143" s="127">
        <f t="shared" si="20"/>
        <v>0</v>
      </c>
      <c r="K143" s="123" t="s">
        <v>3</v>
      </c>
      <c r="L143" s="28"/>
      <c r="M143" s="128" t="s">
        <v>3</v>
      </c>
      <c r="N143" s="129" t="s">
        <v>46</v>
      </c>
      <c r="O143" s="276"/>
      <c r="P143" s="130">
        <f t="shared" si="21"/>
        <v>0</v>
      </c>
      <c r="Q143" s="130">
        <v>0</v>
      </c>
      <c r="R143" s="130">
        <f t="shared" si="22"/>
        <v>0</v>
      </c>
      <c r="S143" s="130">
        <v>0</v>
      </c>
      <c r="T143" s="131">
        <f t="shared" si="23"/>
        <v>0</v>
      </c>
      <c r="U143" s="276"/>
      <c r="V143" s="276"/>
      <c r="W143" s="276"/>
      <c r="X143" s="276"/>
      <c r="Y143" s="276"/>
      <c r="Z143" s="276"/>
      <c r="AA143" s="276"/>
      <c r="AB143" s="276"/>
      <c r="AC143" s="276"/>
      <c r="AD143" s="276"/>
      <c r="AE143" s="276"/>
      <c r="AF143" s="276"/>
      <c r="AG143" s="276"/>
      <c r="AH143" s="276"/>
      <c r="AI143" s="276"/>
      <c r="AJ143" s="276"/>
      <c r="AK143" s="276"/>
      <c r="AL143" s="276"/>
      <c r="AM143" s="276"/>
      <c r="AN143" s="276"/>
      <c r="AO143" s="276"/>
      <c r="AP143" s="276"/>
      <c r="AQ143" s="276"/>
      <c r="AR143" s="132" t="s">
        <v>184</v>
      </c>
      <c r="AS143" s="276"/>
      <c r="AT143" s="132" t="s">
        <v>179</v>
      </c>
      <c r="AU143" s="132" t="s">
        <v>83</v>
      </c>
      <c r="AV143" s="276"/>
      <c r="AW143" s="276"/>
      <c r="AX143" s="276"/>
      <c r="AY143" s="17" t="s">
        <v>177</v>
      </c>
      <c r="AZ143" s="276"/>
      <c r="BA143" s="276"/>
      <c r="BB143" s="276"/>
      <c r="BC143" s="276"/>
      <c r="BD143" s="276"/>
      <c r="BE143" s="133">
        <f t="shared" si="24"/>
        <v>0</v>
      </c>
      <c r="BF143" s="133">
        <f t="shared" si="25"/>
        <v>0</v>
      </c>
      <c r="BG143" s="133">
        <f t="shared" si="26"/>
        <v>0</v>
      </c>
      <c r="BH143" s="133">
        <f t="shared" si="27"/>
        <v>0</v>
      </c>
      <c r="BI143" s="133">
        <f t="shared" si="28"/>
        <v>0</v>
      </c>
      <c r="BJ143" s="17" t="s">
        <v>83</v>
      </c>
      <c r="BK143" s="133">
        <f t="shared" si="29"/>
        <v>0</v>
      </c>
      <c r="BL143" s="17" t="s">
        <v>184</v>
      </c>
      <c r="BM143" s="132" t="s">
        <v>765</v>
      </c>
    </row>
    <row r="144" spans="2:65" s="1" customFormat="1" ht="21.75" customHeight="1" x14ac:dyDescent="0.2">
      <c r="B144" s="120"/>
      <c r="C144" s="121" t="s">
        <v>488</v>
      </c>
      <c r="D144" s="121" t="s">
        <v>179</v>
      </c>
      <c r="E144" s="122" t="s">
        <v>1463</v>
      </c>
      <c r="F144" s="123" t="s">
        <v>1464</v>
      </c>
      <c r="G144" s="124" t="s">
        <v>387</v>
      </c>
      <c r="H144" s="125">
        <v>6</v>
      </c>
      <c r="I144" s="126"/>
      <c r="J144" s="127">
        <f t="shared" si="20"/>
        <v>0</v>
      </c>
      <c r="K144" s="123" t="s">
        <v>3</v>
      </c>
      <c r="L144" s="28"/>
      <c r="M144" s="128" t="s">
        <v>3</v>
      </c>
      <c r="N144" s="129" t="s">
        <v>46</v>
      </c>
      <c r="O144" s="276"/>
      <c r="P144" s="130">
        <f t="shared" si="21"/>
        <v>0</v>
      </c>
      <c r="Q144" s="130">
        <v>0</v>
      </c>
      <c r="R144" s="130">
        <f t="shared" si="22"/>
        <v>0</v>
      </c>
      <c r="S144" s="130">
        <v>0</v>
      </c>
      <c r="T144" s="131">
        <f t="shared" si="23"/>
        <v>0</v>
      </c>
      <c r="U144" s="276"/>
      <c r="V144" s="276"/>
      <c r="W144" s="276"/>
      <c r="X144" s="276"/>
      <c r="Y144" s="276"/>
      <c r="Z144" s="276"/>
      <c r="AA144" s="276"/>
      <c r="AB144" s="276"/>
      <c r="AC144" s="276"/>
      <c r="AD144" s="276"/>
      <c r="AE144" s="276"/>
      <c r="AF144" s="276"/>
      <c r="AG144" s="276"/>
      <c r="AH144" s="276"/>
      <c r="AI144" s="276"/>
      <c r="AJ144" s="276"/>
      <c r="AK144" s="276"/>
      <c r="AL144" s="276"/>
      <c r="AM144" s="276"/>
      <c r="AN144" s="276"/>
      <c r="AO144" s="276"/>
      <c r="AP144" s="276"/>
      <c r="AQ144" s="276"/>
      <c r="AR144" s="132" t="s">
        <v>184</v>
      </c>
      <c r="AS144" s="276"/>
      <c r="AT144" s="132" t="s">
        <v>179</v>
      </c>
      <c r="AU144" s="132" t="s">
        <v>83</v>
      </c>
      <c r="AV144" s="276"/>
      <c r="AW144" s="276"/>
      <c r="AX144" s="276"/>
      <c r="AY144" s="17" t="s">
        <v>177</v>
      </c>
      <c r="AZ144" s="276"/>
      <c r="BA144" s="276"/>
      <c r="BB144" s="276"/>
      <c r="BC144" s="276"/>
      <c r="BD144" s="276"/>
      <c r="BE144" s="133">
        <f t="shared" si="24"/>
        <v>0</v>
      </c>
      <c r="BF144" s="133">
        <f t="shared" si="25"/>
        <v>0</v>
      </c>
      <c r="BG144" s="133">
        <f t="shared" si="26"/>
        <v>0</v>
      </c>
      <c r="BH144" s="133">
        <f t="shared" si="27"/>
        <v>0</v>
      </c>
      <c r="BI144" s="133">
        <f t="shared" si="28"/>
        <v>0</v>
      </c>
      <c r="BJ144" s="17" t="s">
        <v>83</v>
      </c>
      <c r="BK144" s="133">
        <f t="shared" si="29"/>
        <v>0</v>
      </c>
      <c r="BL144" s="17" t="s">
        <v>184</v>
      </c>
      <c r="BM144" s="132" t="s">
        <v>777</v>
      </c>
    </row>
    <row r="145" spans="2:65" s="1" customFormat="1" ht="21.75" customHeight="1" x14ac:dyDescent="0.2">
      <c r="B145" s="120"/>
      <c r="C145" s="121" t="s">
        <v>497</v>
      </c>
      <c r="D145" s="121" t="s">
        <v>179</v>
      </c>
      <c r="E145" s="122" t="s">
        <v>1465</v>
      </c>
      <c r="F145" s="123" t="s">
        <v>1466</v>
      </c>
      <c r="G145" s="124" t="s">
        <v>387</v>
      </c>
      <c r="H145" s="125">
        <v>4</v>
      </c>
      <c r="I145" s="126"/>
      <c r="J145" s="127">
        <f t="shared" si="20"/>
        <v>0</v>
      </c>
      <c r="K145" s="123" t="s">
        <v>3</v>
      </c>
      <c r="L145" s="28"/>
      <c r="M145" s="128" t="s">
        <v>3</v>
      </c>
      <c r="N145" s="129" t="s">
        <v>46</v>
      </c>
      <c r="O145" s="276"/>
      <c r="P145" s="130">
        <f t="shared" si="21"/>
        <v>0</v>
      </c>
      <c r="Q145" s="130">
        <v>0</v>
      </c>
      <c r="R145" s="130">
        <f t="shared" si="22"/>
        <v>0</v>
      </c>
      <c r="S145" s="130">
        <v>0</v>
      </c>
      <c r="T145" s="131">
        <f t="shared" si="23"/>
        <v>0</v>
      </c>
      <c r="U145" s="276"/>
      <c r="V145" s="276"/>
      <c r="W145" s="276"/>
      <c r="X145" s="276"/>
      <c r="Y145" s="276"/>
      <c r="Z145" s="276"/>
      <c r="AA145" s="276"/>
      <c r="AB145" s="276"/>
      <c r="AC145" s="276"/>
      <c r="AD145" s="276"/>
      <c r="AE145" s="276"/>
      <c r="AF145" s="276"/>
      <c r="AG145" s="276"/>
      <c r="AH145" s="276"/>
      <c r="AI145" s="276"/>
      <c r="AJ145" s="276"/>
      <c r="AK145" s="276"/>
      <c r="AL145" s="276"/>
      <c r="AM145" s="276"/>
      <c r="AN145" s="276"/>
      <c r="AO145" s="276"/>
      <c r="AP145" s="276"/>
      <c r="AQ145" s="276"/>
      <c r="AR145" s="132" t="s">
        <v>184</v>
      </c>
      <c r="AS145" s="276"/>
      <c r="AT145" s="132" t="s">
        <v>179</v>
      </c>
      <c r="AU145" s="132" t="s">
        <v>83</v>
      </c>
      <c r="AV145" s="276"/>
      <c r="AW145" s="276"/>
      <c r="AX145" s="276"/>
      <c r="AY145" s="17" t="s">
        <v>177</v>
      </c>
      <c r="AZ145" s="276"/>
      <c r="BA145" s="276"/>
      <c r="BB145" s="276"/>
      <c r="BC145" s="276"/>
      <c r="BD145" s="276"/>
      <c r="BE145" s="133">
        <f t="shared" si="24"/>
        <v>0</v>
      </c>
      <c r="BF145" s="133">
        <f t="shared" si="25"/>
        <v>0</v>
      </c>
      <c r="BG145" s="133">
        <f t="shared" si="26"/>
        <v>0</v>
      </c>
      <c r="BH145" s="133">
        <f t="shared" si="27"/>
        <v>0</v>
      </c>
      <c r="BI145" s="133">
        <f t="shared" si="28"/>
        <v>0</v>
      </c>
      <c r="BJ145" s="17" t="s">
        <v>83</v>
      </c>
      <c r="BK145" s="133">
        <f t="shared" si="29"/>
        <v>0</v>
      </c>
      <c r="BL145" s="17" t="s">
        <v>184</v>
      </c>
      <c r="BM145" s="132" t="s">
        <v>790</v>
      </c>
    </row>
    <row r="146" spans="2:65" s="1" customFormat="1" ht="21.75" customHeight="1" x14ac:dyDescent="0.2">
      <c r="B146" s="120"/>
      <c r="C146" s="121" t="s">
        <v>503</v>
      </c>
      <c r="D146" s="121" t="s">
        <v>179</v>
      </c>
      <c r="E146" s="122" t="s">
        <v>1467</v>
      </c>
      <c r="F146" s="123" t="s">
        <v>1468</v>
      </c>
      <c r="G146" s="124" t="s">
        <v>387</v>
      </c>
      <c r="H146" s="125">
        <v>6</v>
      </c>
      <c r="I146" s="126"/>
      <c r="J146" s="127">
        <f t="shared" si="20"/>
        <v>0</v>
      </c>
      <c r="K146" s="123" t="s">
        <v>3</v>
      </c>
      <c r="L146" s="28"/>
      <c r="M146" s="128" t="s">
        <v>3</v>
      </c>
      <c r="N146" s="129" t="s">
        <v>46</v>
      </c>
      <c r="O146" s="276"/>
      <c r="P146" s="130">
        <f t="shared" si="21"/>
        <v>0</v>
      </c>
      <c r="Q146" s="130">
        <v>0</v>
      </c>
      <c r="R146" s="130">
        <f t="shared" si="22"/>
        <v>0</v>
      </c>
      <c r="S146" s="130">
        <v>0</v>
      </c>
      <c r="T146" s="131">
        <f t="shared" si="23"/>
        <v>0</v>
      </c>
      <c r="U146" s="276"/>
      <c r="V146" s="276"/>
      <c r="W146" s="276"/>
      <c r="X146" s="276"/>
      <c r="Y146" s="276"/>
      <c r="Z146" s="276"/>
      <c r="AA146" s="276"/>
      <c r="AB146" s="276"/>
      <c r="AC146" s="276"/>
      <c r="AD146" s="276"/>
      <c r="AE146" s="276"/>
      <c r="AF146" s="276"/>
      <c r="AG146" s="276"/>
      <c r="AH146" s="276"/>
      <c r="AI146" s="276"/>
      <c r="AJ146" s="276"/>
      <c r="AK146" s="276"/>
      <c r="AL146" s="276"/>
      <c r="AM146" s="276"/>
      <c r="AN146" s="276"/>
      <c r="AO146" s="276"/>
      <c r="AP146" s="276"/>
      <c r="AQ146" s="276"/>
      <c r="AR146" s="132" t="s">
        <v>184</v>
      </c>
      <c r="AS146" s="276"/>
      <c r="AT146" s="132" t="s">
        <v>179</v>
      </c>
      <c r="AU146" s="132" t="s">
        <v>83</v>
      </c>
      <c r="AV146" s="276"/>
      <c r="AW146" s="276"/>
      <c r="AX146" s="276"/>
      <c r="AY146" s="17" t="s">
        <v>177</v>
      </c>
      <c r="AZ146" s="276"/>
      <c r="BA146" s="276"/>
      <c r="BB146" s="276"/>
      <c r="BC146" s="276"/>
      <c r="BD146" s="276"/>
      <c r="BE146" s="133">
        <f t="shared" si="24"/>
        <v>0</v>
      </c>
      <c r="BF146" s="133">
        <f t="shared" si="25"/>
        <v>0</v>
      </c>
      <c r="BG146" s="133">
        <f t="shared" si="26"/>
        <v>0</v>
      </c>
      <c r="BH146" s="133">
        <f t="shared" si="27"/>
        <v>0</v>
      </c>
      <c r="BI146" s="133">
        <f t="shared" si="28"/>
        <v>0</v>
      </c>
      <c r="BJ146" s="17" t="s">
        <v>83</v>
      </c>
      <c r="BK146" s="133">
        <f t="shared" si="29"/>
        <v>0</v>
      </c>
      <c r="BL146" s="17" t="s">
        <v>184</v>
      </c>
      <c r="BM146" s="132" t="s">
        <v>806</v>
      </c>
    </row>
    <row r="147" spans="2:65" s="1" customFormat="1" ht="21.75" customHeight="1" x14ac:dyDescent="0.2">
      <c r="B147" s="120"/>
      <c r="C147" s="121" t="s">
        <v>510</v>
      </c>
      <c r="D147" s="121" t="s">
        <v>179</v>
      </c>
      <c r="E147" s="122" t="s">
        <v>1469</v>
      </c>
      <c r="F147" s="123" t="s">
        <v>1470</v>
      </c>
      <c r="G147" s="124" t="s">
        <v>387</v>
      </c>
      <c r="H147" s="125">
        <v>2</v>
      </c>
      <c r="I147" s="126"/>
      <c r="J147" s="127">
        <f t="shared" si="20"/>
        <v>0</v>
      </c>
      <c r="K147" s="123" t="s">
        <v>3</v>
      </c>
      <c r="L147" s="28"/>
      <c r="M147" s="128" t="s">
        <v>3</v>
      </c>
      <c r="N147" s="129" t="s">
        <v>46</v>
      </c>
      <c r="O147" s="276"/>
      <c r="P147" s="130">
        <f t="shared" si="21"/>
        <v>0</v>
      </c>
      <c r="Q147" s="130">
        <v>0</v>
      </c>
      <c r="R147" s="130">
        <f t="shared" si="22"/>
        <v>0</v>
      </c>
      <c r="S147" s="130">
        <v>0</v>
      </c>
      <c r="T147" s="131">
        <f t="shared" si="23"/>
        <v>0</v>
      </c>
      <c r="U147" s="276"/>
      <c r="V147" s="276"/>
      <c r="W147" s="276"/>
      <c r="X147" s="276"/>
      <c r="Y147" s="276"/>
      <c r="Z147" s="276"/>
      <c r="AA147" s="276"/>
      <c r="AB147" s="276"/>
      <c r="AC147" s="276"/>
      <c r="AD147" s="276"/>
      <c r="AE147" s="276"/>
      <c r="AF147" s="276"/>
      <c r="AG147" s="276"/>
      <c r="AH147" s="276"/>
      <c r="AI147" s="276"/>
      <c r="AJ147" s="276"/>
      <c r="AK147" s="276"/>
      <c r="AL147" s="276"/>
      <c r="AM147" s="276"/>
      <c r="AN147" s="276"/>
      <c r="AO147" s="276"/>
      <c r="AP147" s="276"/>
      <c r="AQ147" s="276"/>
      <c r="AR147" s="132" t="s">
        <v>184</v>
      </c>
      <c r="AS147" s="276"/>
      <c r="AT147" s="132" t="s">
        <v>179</v>
      </c>
      <c r="AU147" s="132" t="s">
        <v>83</v>
      </c>
      <c r="AV147" s="276"/>
      <c r="AW147" s="276"/>
      <c r="AX147" s="276"/>
      <c r="AY147" s="17" t="s">
        <v>177</v>
      </c>
      <c r="AZ147" s="276"/>
      <c r="BA147" s="276"/>
      <c r="BB147" s="276"/>
      <c r="BC147" s="276"/>
      <c r="BD147" s="276"/>
      <c r="BE147" s="133">
        <f t="shared" si="24"/>
        <v>0</v>
      </c>
      <c r="BF147" s="133">
        <f t="shared" si="25"/>
        <v>0</v>
      </c>
      <c r="BG147" s="133">
        <f t="shared" si="26"/>
        <v>0</v>
      </c>
      <c r="BH147" s="133">
        <f t="shared" si="27"/>
        <v>0</v>
      </c>
      <c r="BI147" s="133">
        <f t="shared" si="28"/>
        <v>0</v>
      </c>
      <c r="BJ147" s="17" t="s">
        <v>83</v>
      </c>
      <c r="BK147" s="133">
        <f t="shared" si="29"/>
        <v>0</v>
      </c>
      <c r="BL147" s="17" t="s">
        <v>184</v>
      </c>
      <c r="BM147" s="132" t="s">
        <v>822</v>
      </c>
    </row>
    <row r="148" spans="2:65" s="1" customFormat="1" ht="16.5" customHeight="1" x14ac:dyDescent="0.2">
      <c r="B148" s="120"/>
      <c r="C148" s="121" t="s">
        <v>515</v>
      </c>
      <c r="D148" s="121" t="s">
        <v>179</v>
      </c>
      <c r="E148" s="122" t="s">
        <v>1471</v>
      </c>
      <c r="F148" s="123" t="s">
        <v>1472</v>
      </c>
      <c r="G148" s="124" t="s">
        <v>917</v>
      </c>
      <c r="H148" s="125">
        <v>7</v>
      </c>
      <c r="I148" s="126"/>
      <c r="J148" s="127">
        <f t="shared" si="20"/>
        <v>0</v>
      </c>
      <c r="K148" s="123" t="s">
        <v>3</v>
      </c>
      <c r="L148" s="28"/>
      <c r="M148" s="128" t="s">
        <v>3</v>
      </c>
      <c r="N148" s="129" t="s">
        <v>46</v>
      </c>
      <c r="O148" s="276"/>
      <c r="P148" s="130">
        <f t="shared" si="21"/>
        <v>0</v>
      </c>
      <c r="Q148" s="130">
        <v>0</v>
      </c>
      <c r="R148" s="130">
        <f t="shared" si="22"/>
        <v>0</v>
      </c>
      <c r="S148" s="130">
        <v>0</v>
      </c>
      <c r="T148" s="131">
        <f t="shared" si="23"/>
        <v>0</v>
      </c>
      <c r="U148" s="276"/>
      <c r="V148" s="276"/>
      <c r="W148" s="276"/>
      <c r="X148" s="276"/>
      <c r="Y148" s="276"/>
      <c r="Z148" s="276"/>
      <c r="AA148" s="276"/>
      <c r="AB148" s="276"/>
      <c r="AC148" s="276"/>
      <c r="AD148" s="276"/>
      <c r="AE148" s="276"/>
      <c r="AF148" s="276"/>
      <c r="AG148" s="276"/>
      <c r="AH148" s="276"/>
      <c r="AI148" s="276"/>
      <c r="AJ148" s="276"/>
      <c r="AK148" s="276"/>
      <c r="AL148" s="276"/>
      <c r="AM148" s="276"/>
      <c r="AN148" s="276"/>
      <c r="AO148" s="276"/>
      <c r="AP148" s="276"/>
      <c r="AQ148" s="276"/>
      <c r="AR148" s="132" t="s">
        <v>184</v>
      </c>
      <c r="AS148" s="276"/>
      <c r="AT148" s="132" t="s">
        <v>179</v>
      </c>
      <c r="AU148" s="132" t="s">
        <v>83</v>
      </c>
      <c r="AV148" s="276"/>
      <c r="AW148" s="276"/>
      <c r="AX148" s="276"/>
      <c r="AY148" s="17" t="s">
        <v>177</v>
      </c>
      <c r="AZ148" s="276"/>
      <c r="BA148" s="276"/>
      <c r="BB148" s="276"/>
      <c r="BC148" s="276"/>
      <c r="BD148" s="276"/>
      <c r="BE148" s="133">
        <f t="shared" si="24"/>
        <v>0</v>
      </c>
      <c r="BF148" s="133">
        <f t="shared" si="25"/>
        <v>0</v>
      </c>
      <c r="BG148" s="133">
        <f t="shared" si="26"/>
        <v>0</v>
      </c>
      <c r="BH148" s="133">
        <f t="shared" si="27"/>
        <v>0</v>
      </c>
      <c r="BI148" s="133">
        <f t="shared" si="28"/>
        <v>0</v>
      </c>
      <c r="BJ148" s="17" t="s">
        <v>83</v>
      </c>
      <c r="BK148" s="133">
        <f t="shared" si="29"/>
        <v>0</v>
      </c>
      <c r="BL148" s="17" t="s">
        <v>184</v>
      </c>
      <c r="BM148" s="132" t="s">
        <v>839</v>
      </c>
    </row>
    <row r="149" spans="2:65" s="1" customFormat="1" ht="24.15" customHeight="1" x14ac:dyDescent="0.2">
      <c r="B149" s="120"/>
      <c r="C149" s="121" t="s">
        <v>523</v>
      </c>
      <c r="D149" s="121" t="s">
        <v>179</v>
      </c>
      <c r="E149" s="122" t="s">
        <v>1473</v>
      </c>
      <c r="F149" s="123" t="s">
        <v>1474</v>
      </c>
      <c r="G149" s="124" t="s">
        <v>387</v>
      </c>
      <c r="H149" s="125">
        <v>13</v>
      </c>
      <c r="I149" s="126"/>
      <c r="J149" s="127">
        <f t="shared" si="20"/>
        <v>0</v>
      </c>
      <c r="K149" s="123" t="s">
        <v>3</v>
      </c>
      <c r="L149" s="28"/>
      <c r="M149" s="128" t="s">
        <v>3</v>
      </c>
      <c r="N149" s="129" t="s">
        <v>46</v>
      </c>
      <c r="O149" s="276"/>
      <c r="P149" s="130">
        <f t="shared" si="21"/>
        <v>0</v>
      </c>
      <c r="Q149" s="130">
        <v>0</v>
      </c>
      <c r="R149" s="130">
        <f t="shared" si="22"/>
        <v>0</v>
      </c>
      <c r="S149" s="130">
        <v>0</v>
      </c>
      <c r="T149" s="131">
        <f t="shared" si="23"/>
        <v>0</v>
      </c>
      <c r="U149" s="276"/>
      <c r="V149" s="276"/>
      <c r="W149" s="276"/>
      <c r="X149" s="276"/>
      <c r="Y149" s="276"/>
      <c r="Z149" s="276"/>
      <c r="AA149" s="276"/>
      <c r="AB149" s="276"/>
      <c r="AC149" s="276"/>
      <c r="AD149" s="276"/>
      <c r="AE149" s="276"/>
      <c r="AF149" s="276"/>
      <c r="AG149" s="276"/>
      <c r="AH149" s="276"/>
      <c r="AI149" s="276"/>
      <c r="AJ149" s="276"/>
      <c r="AK149" s="276"/>
      <c r="AL149" s="276"/>
      <c r="AM149" s="276"/>
      <c r="AN149" s="276"/>
      <c r="AO149" s="276"/>
      <c r="AP149" s="276"/>
      <c r="AQ149" s="276"/>
      <c r="AR149" s="132" t="s">
        <v>184</v>
      </c>
      <c r="AS149" s="276"/>
      <c r="AT149" s="132" t="s">
        <v>179</v>
      </c>
      <c r="AU149" s="132" t="s">
        <v>83</v>
      </c>
      <c r="AV149" s="276"/>
      <c r="AW149" s="276"/>
      <c r="AX149" s="276"/>
      <c r="AY149" s="17" t="s">
        <v>177</v>
      </c>
      <c r="AZ149" s="276"/>
      <c r="BA149" s="276"/>
      <c r="BB149" s="276"/>
      <c r="BC149" s="276"/>
      <c r="BD149" s="276"/>
      <c r="BE149" s="133">
        <f t="shared" si="24"/>
        <v>0</v>
      </c>
      <c r="BF149" s="133">
        <f t="shared" si="25"/>
        <v>0</v>
      </c>
      <c r="BG149" s="133">
        <f t="shared" si="26"/>
        <v>0</v>
      </c>
      <c r="BH149" s="133">
        <f t="shared" si="27"/>
        <v>0</v>
      </c>
      <c r="BI149" s="133">
        <f t="shared" si="28"/>
        <v>0</v>
      </c>
      <c r="BJ149" s="17" t="s">
        <v>83</v>
      </c>
      <c r="BK149" s="133">
        <f t="shared" si="29"/>
        <v>0</v>
      </c>
      <c r="BL149" s="17" t="s">
        <v>184</v>
      </c>
      <c r="BM149" s="132" t="s">
        <v>850</v>
      </c>
    </row>
    <row r="150" spans="2:65" s="1" customFormat="1" ht="37.65" customHeight="1" x14ac:dyDescent="0.2">
      <c r="B150" s="120"/>
      <c r="C150" s="121" t="s">
        <v>532</v>
      </c>
      <c r="D150" s="121" t="s">
        <v>179</v>
      </c>
      <c r="E150" s="122" t="s">
        <v>1475</v>
      </c>
      <c r="F150" s="123" t="s">
        <v>1476</v>
      </c>
      <c r="G150" s="124" t="s">
        <v>387</v>
      </c>
      <c r="H150" s="125">
        <v>30</v>
      </c>
      <c r="I150" s="126"/>
      <c r="J150" s="127">
        <f t="shared" si="20"/>
        <v>0</v>
      </c>
      <c r="K150" s="123" t="s">
        <v>3</v>
      </c>
      <c r="L150" s="28"/>
      <c r="M150" s="128" t="s">
        <v>3</v>
      </c>
      <c r="N150" s="129" t="s">
        <v>46</v>
      </c>
      <c r="O150" s="276"/>
      <c r="P150" s="130">
        <f t="shared" si="21"/>
        <v>0</v>
      </c>
      <c r="Q150" s="130">
        <v>0</v>
      </c>
      <c r="R150" s="130">
        <f t="shared" si="22"/>
        <v>0</v>
      </c>
      <c r="S150" s="130">
        <v>0</v>
      </c>
      <c r="T150" s="131">
        <f t="shared" si="23"/>
        <v>0</v>
      </c>
      <c r="U150" s="276"/>
      <c r="V150" s="276"/>
      <c r="W150" s="276"/>
      <c r="X150" s="276"/>
      <c r="Y150" s="276"/>
      <c r="Z150" s="276"/>
      <c r="AA150" s="276"/>
      <c r="AB150" s="276"/>
      <c r="AC150" s="276"/>
      <c r="AD150" s="276"/>
      <c r="AE150" s="276"/>
      <c r="AF150" s="276"/>
      <c r="AG150" s="276"/>
      <c r="AH150" s="276"/>
      <c r="AI150" s="276"/>
      <c r="AJ150" s="276"/>
      <c r="AK150" s="276"/>
      <c r="AL150" s="276"/>
      <c r="AM150" s="276"/>
      <c r="AN150" s="276"/>
      <c r="AO150" s="276"/>
      <c r="AP150" s="276"/>
      <c r="AQ150" s="276"/>
      <c r="AR150" s="132" t="s">
        <v>184</v>
      </c>
      <c r="AS150" s="276"/>
      <c r="AT150" s="132" t="s">
        <v>179</v>
      </c>
      <c r="AU150" s="132" t="s">
        <v>83</v>
      </c>
      <c r="AV150" s="276"/>
      <c r="AW150" s="276"/>
      <c r="AX150" s="276"/>
      <c r="AY150" s="17" t="s">
        <v>177</v>
      </c>
      <c r="AZ150" s="276"/>
      <c r="BA150" s="276"/>
      <c r="BB150" s="276"/>
      <c r="BC150" s="276"/>
      <c r="BD150" s="276"/>
      <c r="BE150" s="133">
        <f t="shared" si="24"/>
        <v>0</v>
      </c>
      <c r="BF150" s="133">
        <f t="shared" si="25"/>
        <v>0</v>
      </c>
      <c r="BG150" s="133">
        <f t="shared" si="26"/>
        <v>0</v>
      </c>
      <c r="BH150" s="133">
        <f t="shared" si="27"/>
        <v>0</v>
      </c>
      <c r="BI150" s="133">
        <f t="shared" si="28"/>
        <v>0</v>
      </c>
      <c r="BJ150" s="17" t="s">
        <v>83</v>
      </c>
      <c r="BK150" s="133">
        <f t="shared" si="29"/>
        <v>0</v>
      </c>
      <c r="BL150" s="17" t="s">
        <v>184</v>
      </c>
      <c r="BM150" s="132" t="s">
        <v>861</v>
      </c>
    </row>
    <row r="151" spans="2:65" s="13" customFormat="1" x14ac:dyDescent="0.2">
      <c r="B151" s="145"/>
      <c r="D151" s="139" t="s">
        <v>188</v>
      </c>
      <c r="E151" s="146" t="s">
        <v>3</v>
      </c>
      <c r="F151" s="147" t="s">
        <v>1477</v>
      </c>
      <c r="H151" s="148">
        <v>30</v>
      </c>
      <c r="I151" s="149"/>
      <c r="L151" s="145"/>
      <c r="M151" s="150"/>
      <c r="T151" s="151"/>
      <c r="AT151" s="146" t="s">
        <v>188</v>
      </c>
      <c r="AU151" s="146" t="s">
        <v>83</v>
      </c>
      <c r="AV151" s="13" t="s">
        <v>86</v>
      </c>
      <c r="AW151" s="13" t="s">
        <v>36</v>
      </c>
      <c r="AX151" s="13" t="s">
        <v>75</v>
      </c>
      <c r="AY151" s="146" t="s">
        <v>177</v>
      </c>
    </row>
    <row r="152" spans="2:65" s="14" customFormat="1" x14ac:dyDescent="0.2">
      <c r="B152" s="152"/>
      <c r="D152" s="139" t="s">
        <v>188</v>
      </c>
      <c r="E152" s="153" t="s">
        <v>3</v>
      </c>
      <c r="F152" s="154" t="s">
        <v>199</v>
      </c>
      <c r="H152" s="155">
        <v>30</v>
      </c>
      <c r="I152" s="156"/>
      <c r="L152" s="152"/>
      <c r="M152" s="157"/>
      <c r="T152" s="158"/>
      <c r="AT152" s="153" t="s">
        <v>188</v>
      </c>
      <c r="AU152" s="153" t="s">
        <v>83</v>
      </c>
      <c r="AV152" s="14" t="s">
        <v>184</v>
      </c>
      <c r="AW152" s="14" t="s">
        <v>36</v>
      </c>
      <c r="AX152" s="14" t="s">
        <v>83</v>
      </c>
      <c r="AY152" s="153" t="s">
        <v>177</v>
      </c>
    </row>
    <row r="153" spans="2:65" s="1" customFormat="1" ht="37.65" customHeight="1" x14ac:dyDescent="0.2">
      <c r="B153" s="120"/>
      <c r="C153" s="121" t="s">
        <v>540</v>
      </c>
      <c r="D153" s="121" t="s">
        <v>179</v>
      </c>
      <c r="E153" s="122" t="s">
        <v>1478</v>
      </c>
      <c r="F153" s="123" t="s">
        <v>1479</v>
      </c>
      <c r="G153" s="124" t="s">
        <v>387</v>
      </c>
      <c r="H153" s="125">
        <v>10</v>
      </c>
      <c r="I153" s="126"/>
      <c r="J153" s="127">
        <f>ROUND(I153*H153,2)</f>
        <v>0</v>
      </c>
      <c r="K153" s="123" t="s">
        <v>3</v>
      </c>
      <c r="L153" s="28"/>
      <c r="M153" s="128" t="s">
        <v>3</v>
      </c>
      <c r="N153" s="129" t="s">
        <v>46</v>
      </c>
      <c r="O153" s="276"/>
      <c r="P153" s="130">
        <f>O153*H153</f>
        <v>0</v>
      </c>
      <c r="Q153" s="130">
        <v>0</v>
      </c>
      <c r="R153" s="130">
        <f>Q153*H153</f>
        <v>0</v>
      </c>
      <c r="S153" s="130">
        <v>0</v>
      </c>
      <c r="T153" s="131">
        <f>S153*H153</f>
        <v>0</v>
      </c>
      <c r="U153" s="276"/>
      <c r="V153" s="276"/>
      <c r="W153" s="276"/>
      <c r="X153" s="276"/>
      <c r="Y153" s="276"/>
      <c r="Z153" s="276"/>
      <c r="AA153" s="276"/>
      <c r="AB153" s="276"/>
      <c r="AC153" s="276"/>
      <c r="AD153" s="276"/>
      <c r="AE153" s="276"/>
      <c r="AF153" s="276"/>
      <c r="AG153" s="276"/>
      <c r="AH153" s="276"/>
      <c r="AI153" s="276"/>
      <c r="AJ153" s="276"/>
      <c r="AK153" s="276"/>
      <c r="AL153" s="276"/>
      <c r="AM153" s="276"/>
      <c r="AN153" s="276"/>
      <c r="AO153" s="276"/>
      <c r="AP153" s="276"/>
      <c r="AQ153" s="276"/>
      <c r="AR153" s="132" t="s">
        <v>184</v>
      </c>
      <c r="AS153" s="276"/>
      <c r="AT153" s="132" t="s">
        <v>179</v>
      </c>
      <c r="AU153" s="132" t="s">
        <v>83</v>
      </c>
      <c r="AV153" s="276"/>
      <c r="AW153" s="276"/>
      <c r="AX153" s="276"/>
      <c r="AY153" s="17" t="s">
        <v>177</v>
      </c>
      <c r="AZ153" s="276"/>
      <c r="BA153" s="276"/>
      <c r="BB153" s="276"/>
      <c r="BC153" s="276"/>
      <c r="BD153" s="276"/>
      <c r="BE153" s="133">
        <f>IF(N153="základní",J153,0)</f>
        <v>0</v>
      </c>
      <c r="BF153" s="133">
        <f>IF(N153="snížená",J153,0)</f>
        <v>0</v>
      </c>
      <c r="BG153" s="133">
        <f>IF(N153="zákl. přenesená",J153,0)</f>
        <v>0</v>
      </c>
      <c r="BH153" s="133">
        <f>IF(N153="sníž. přenesená",J153,0)</f>
        <v>0</v>
      </c>
      <c r="BI153" s="133">
        <f>IF(N153="nulová",J153,0)</f>
        <v>0</v>
      </c>
      <c r="BJ153" s="17" t="s">
        <v>83</v>
      </c>
      <c r="BK153" s="133">
        <f>ROUND(I153*H153,2)</f>
        <v>0</v>
      </c>
      <c r="BL153" s="17" t="s">
        <v>184</v>
      </c>
      <c r="BM153" s="132" t="s">
        <v>870</v>
      </c>
    </row>
    <row r="154" spans="2:65" s="1" customFormat="1" ht="37.65" customHeight="1" x14ac:dyDescent="0.2">
      <c r="B154" s="120"/>
      <c r="C154" s="121" t="s">
        <v>548</v>
      </c>
      <c r="D154" s="121" t="s">
        <v>179</v>
      </c>
      <c r="E154" s="122" t="s">
        <v>1480</v>
      </c>
      <c r="F154" s="123" t="s">
        <v>1481</v>
      </c>
      <c r="G154" s="124" t="s">
        <v>387</v>
      </c>
      <c r="H154" s="125">
        <v>29</v>
      </c>
      <c r="I154" s="126"/>
      <c r="J154" s="127">
        <f>ROUND(I154*H154,2)</f>
        <v>0</v>
      </c>
      <c r="K154" s="123" t="s">
        <v>3</v>
      </c>
      <c r="L154" s="28"/>
      <c r="M154" s="128" t="s">
        <v>3</v>
      </c>
      <c r="N154" s="129" t="s">
        <v>46</v>
      </c>
      <c r="O154" s="276"/>
      <c r="P154" s="130">
        <f>O154*H154</f>
        <v>0</v>
      </c>
      <c r="Q154" s="130">
        <v>0</v>
      </c>
      <c r="R154" s="130">
        <f>Q154*H154</f>
        <v>0</v>
      </c>
      <c r="S154" s="130">
        <v>0</v>
      </c>
      <c r="T154" s="131">
        <f>S154*H154</f>
        <v>0</v>
      </c>
      <c r="U154" s="276"/>
      <c r="V154" s="276"/>
      <c r="W154" s="276"/>
      <c r="X154" s="276"/>
      <c r="Y154" s="276"/>
      <c r="Z154" s="276"/>
      <c r="AA154" s="276"/>
      <c r="AB154" s="276"/>
      <c r="AC154" s="276"/>
      <c r="AD154" s="276"/>
      <c r="AE154" s="276"/>
      <c r="AF154" s="276"/>
      <c r="AG154" s="276"/>
      <c r="AH154" s="276"/>
      <c r="AI154" s="276"/>
      <c r="AJ154" s="276"/>
      <c r="AK154" s="276"/>
      <c r="AL154" s="276"/>
      <c r="AM154" s="276"/>
      <c r="AN154" s="276"/>
      <c r="AO154" s="276"/>
      <c r="AP154" s="276"/>
      <c r="AQ154" s="276"/>
      <c r="AR154" s="132" t="s">
        <v>184</v>
      </c>
      <c r="AS154" s="276"/>
      <c r="AT154" s="132" t="s">
        <v>179</v>
      </c>
      <c r="AU154" s="132" t="s">
        <v>83</v>
      </c>
      <c r="AV154" s="276"/>
      <c r="AW154" s="276"/>
      <c r="AX154" s="276"/>
      <c r="AY154" s="17" t="s">
        <v>177</v>
      </c>
      <c r="AZ154" s="276"/>
      <c r="BA154" s="276"/>
      <c r="BB154" s="276"/>
      <c r="BC154" s="276"/>
      <c r="BD154" s="276"/>
      <c r="BE154" s="133">
        <f>IF(N154="základní",J154,0)</f>
        <v>0</v>
      </c>
      <c r="BF154" s="133">
        <f>IF(N154="snížená",J154,0)</f>
        <v>0</v>
      </c>
      <c r="BG154" s="133">
        <f>IF(N154="zákl. přenesená",J154,0)</f>
        <v>0</v>
      </c>
      <c r="BH154" s="133">
        <f>IF(N154="sníž. přenesená",J154,0)</f>
        <v>0</v>
      </c>
      <c r="BI154" s="133">
        <f>IF(N154="nulová",J154,0)</f>
        <v>0</v>
      </c>
      <c r="BJ154" s="17" t="s">
        <v>83</v>
      </c>
      <c r="BK154" s="133">
        <f>ROUND(I154*H154,2)</f>
        <v>0</v>
      </c>
      <c r="BL154" s="17" t="s">
        <v>184</v>
      </c>
      <c r="BM154" s="132" t="s">
        <v>883</v>
      </c>
    </row>
    <row r="155" spans="2:65" s="12" customFormat="1" x14ac:dyDescent="0.2">
      <c r="B155" s="138"/>
      <c r="D155" s="139" t="s">
        <v>188</v>
      </c>
      <c r="E155" s="140" t="s">
        <v>3</v>
      </c>
      <c r="F155" s="141" t="s">
        <v>1482</v>
      </c>
      <c r="H155" s="140" t="s">
        <v>3</v>
      </c>
      <c r="I155" s="142"/>
      <c r="L155" s="138"/>
      <c r="M155" s="143"/>
      <c r="T155" s="144"/>
      <c r="AT155" s="140" t="s">
        <v>188</v>
      </c>
      <c r="AU155" s="140" t="s">
        <v>83</v>
      </c>
      <c r="AV155" s="12" t="s">
        <v>83</v>
      </c>
      <c r="AW155" s="12" t="s">
        <v>36</v>
      </c>
      <c r="AX155" s="12" t="s">
        <v>75</v>
      </c>
      <c r="AY155" s="140" t="s">
        <v>177</v>
      </c>
    </row>
    <row r="156" spans="2:65" s="13" customFormat="1" x14ac:dyDescent="0.2">
      <c r="B156" s="145"/>
      <c r="D156" s="139" t="s">
        <v>188</v>
      </c>
      <c r="E156" s="146" t="s">
        <v>3</v>
      </c>
      <c r="F156" s="147" t="s">
        <v>1483</v>
      </c>
      <c r="H156" s="148">
        <v>29</v>
      </c>
      <c r="I156" s="149"/>
      <c r="L156" s="145"/>
      <c r="M156" s="150"/>
      <c r="T156" s="151"/>
      <c r="AT156" s="146" t="s">
        <v>188</v>
      </c>
      <c r="AU156" s="146" t="s">
        <v>83</v>
      </c>
      <c r="AV156" s="13" t="s">
        <v>86</v>
      </c>
      <c r="AW156" s="13" t="s">
        <v>36</v>
      </c>
      <c r="AX156" s="13" t="s">
        <v>75</v>
      </c>
      <c r="AY156" s="146" t="s">
        <v>177</v>
      </c>
    </row>
    <row r="157" spans="2:65" s="14" customFormat="1" x14ac:dyDescent="0.2">
      <c r="B157" s="152"/>
      <c r="D157" s="139" t="s">
        <v>188</v>
      </c>
      <c r="E157" s="153" t="s">
        <v>3</v>
      </c>
      <c r="F157" s="154" t="s">
        <v>199</v>
      </c>
      <c r="H157" s="155">
        <v>29</v>
      </c>
      <c r="I157" s="156"/>
      <c r="L157" s="152"/>
      <c r="M157" s="157"/>
      <c r="T157" s="158"/>
      <c r="AT157" s="153" t="s">
        <v>188</v>
      </c>
      <c r="AU157" s="153" t="s">
        <v>83</v>
      </c>
      <c r="AV157" s="14" t="s">
        <v>184</v>
      </c>
      <c r="AW157" s="14" t="s">
        <v>36</v>
      </c>
      <c r="AX157" s="14" t="s">
        <v>83</v>
      </c>
      <c r="AY157" s="153" t="s">
        <v>177</v>
      </c>
    </row>
    <row r="158" spans="2:65" s="1" customFormat="1" ht="21.75" customHeight="1" x14ac:dyDescent="0.2">
      <c r="B158" s="120"/>
      <c r="C158" s="121" t="s">
        <v>556</v>
      </c>
      <c r="D158" s="121" t="s">
        <v>179</v>
      </c>
      <c r="E158" s="122" t="s">
        <v>1484</v>
      </c>
      <c r="F158" s="123" t="s">
        <v>1485</v>
      </c>
      <c r="G158" s="124" t="s">
        <v>387</v>
      </c>
      <c r="H158" s="125">
        <v>10</v>
      </c>
      <c r="I158" s="126"/>
      <c r="J158" s="127">
        <f t="shared" ref="J158:J179" si="30">ROUND(I158*H158,2)</f>
        <v>0</v>
      </c>
      <c r="K158" s="123" t="s">
        <v>3</v>
      </c>
      <c r="L158" s="28"/>
      <c r="M158" s="128" t="s">
        <v>3</v>
      </c>
      <c r="N158" s="129" t="s">
        <v>46</v>
      </c>
      <c r="O158" s="276"/>
      <c r="P158" s="130">
        <f t="shared" ref="P158:P179" si="31">O158*H158</f>
        <v>0</v>
      </c>
      <c r="Q158" s="130">
        <v>0</v>
      </c>
      <c r="R158" s="130">
        <f t="shared" ref="R158:R179" si="32">Q158*H158</f>
        <v>0</v>
      </c>
      <c r="S158" s="130">
        <v>0</v>
      </c>
      <c r="T158" s="131">
        <f t="shared" ref="T158:T179" si="33">S158*H158</f>
        <v>0</v>
      </c>
      <c r="U158" s="276"/>
      <c r="V158" s="276"/>
      <c r="W158" s="276"/>
      <c r="X158" s="276"/>
      <c r="Y158" s="276"/>
      <c r="Z158" s="276"/>
      <c r="AA158" s="276"/>
      <c r="AB158" s="276"/>
      <c r="AC158" s="276"/>
      <c r="AD158" s="276"/>
      <c r="AE158" s="276"/>
      <c r="AF158" s="276"/>
      <c r="AG158" s="276"/>
      <c r="AH158" s="276"/>
      <c r="AI158" s="276"/>
      <c r="AJ158" s="276"/>
      <c r="AK158" s="276"/>
      <c r="AL158" s="276"/>
      <c r="AM158" s="276"/>
      <c r="AN158" s="276"/>
      <c r="AO158" s="276"/>
      <c r="AP158" s="276"/>
      <c r="AQ158" s="276"/>
      <c r="AR158" s="132" t="s">
        <v>184</v>
      </c>
      <c r="AS158" s="276"/>
      <c r="AT158" s="132" t="s">
        <v>179</v>
      </c>
      <c r="AU158" s="132" t="s">
        <v>83</v>
      </c>
      <c r="AV158" s="276"/>
      <c r="AW158" s="276"/>
      <c r="AX158" s="276"/>
      <c r="AY158" s="17" t="s">
        <v>177</v>
      </c>
      <c r="AZ158" s="276"/>
      <c r="BA158" s="276"/>
      <c r="BB158" s="276"/>
      <c r="BC158" s="276"/>
      <c r="BD158" s="276"/>
      <c r="BE158" s="133">
        <f t="shared" ref="BE158:BE179" si="34">IF(N158="základní",J158,0)</f>
        <v>0</v>
      </c>
      <c r="BF158" s="133">
        <f t="shared" ref="BF158:BF179" si="35">IF(N158="snížená",J158,0)</f>
        <v>0</v>
      </c>
      <c r="BG158" s="133">
        <f t="shared" ref="BG158:BG179" si="36">IF(N158="zákl. přenesená",J158,0)</f>
        <v>0</v>
      </c>
      <c r="BH158" s="133">
        <f t="shared" ref="BH158:BH179" si="37">IF(N158="sníž. přenesená",J158,0)</f>
        <v>0</v>
      </c>
      <c r="BI158" s="133">
        <f t="shared" ref="BI158:BI179" si="38">IF(N158="nulová",J158,0)</f>
        <v>0</v>
      </c>
      <c r="BJ158" s="17" t="s">
        <v>83</v>
      </c>
      <c r="BK158" s="133">
        <f t="shared" ref="BK158:BK179" si="39">ROUND(I158*H158,2)</f>
        <v>0</v>
      </c>
      <c r="BL158" s="17" t="s">
        <v>184</v>
      </c>
      <c r="BM158" s="132" t="s">
        <v>892</v>
      </c>
    </row>
    <row r="159" spans="2:65" s="1" customFormat="1" ht="44.25" customHeight="1" x14ac:dyDescent="0.2">
      <c r="B159" s="120"/>
      <c r="C159" s="121" t="s">
        <v>564</v>
      </c>
      <c r="D159" s="121" t="s">
        <v>179</v>
      </c>
      <c r="E159" s="122" t="s">
        <v>1486</v>
      </c>
      <c r="F159" s="123" t="s">
        <v>1487</v>
      </c>
      <c r="G159" s="124" t="s">
        <v>387</v>
      </c>
      <c r="H159" s="125">
        <v>6</v>
      </c>
      <c r="I159" s="126"/>
      <c r="J159" s="127">
        <f t="shared" si="30"/>
        <v>0</v>
      </c>
      <c r="K159" s="123" t="s">
        <v>3</v>
      </c>
      <c r="L159" s="28"/>
      <c r="M159" s="128" t="s">
        <v>3</v>
      </c>
      <c r="N159" s="129" t="s">
        <v>46</v>
      </c>
      <c r="O159" s="276"/>
      <c r="P159" s="130">
        <f t="shared" si="31"/>
        <v>0</v>
      </c>
      <c r="Q159" s="130">
        <v>0</v>
      </c>
      <c r="R159" s="130">
        <f t="shared" si="32"/>
        <v>0</v>
      </c>
      <c r="S159" s="130">
        <v>0</v>
      </c>
      <c r="T159" s="131">
        <f t="shared" si="33"/>
        <v>0</v>
      </c>
      <c r="U159" s="276"/>
      <c r="V159" s="276"/>
      <c r="W159" s="276"/>
      <c r="X159" s="276"/>
      <c r="Y159" s="276"/>
      <c r="Z159" s="276"/>
      <c r="AA159" s="276"/>
      <c r="AB159" s="276"/>
      <c r="AC159" s="276"/>
      <c r="AD159" s="276"/>
      <c r="AE159" s="276"/>
      <c r="AF159" s="276"/>
      <c r="AG159" s="276"/>
      <c r="AH159" s="276"/>
      <c r="AI159" s="276"/>
      <c r="AJ159" s="276"/>
      <c r="AK159" s="276"/>
      <c r="AL159" s="276"/>
      <c r="AM159" s="276"/>
      <c r="AN159" s="276"/>
      <c r="AO159" s="276"/>
      <c r="AP159" s="276"/>
      <c r="AQ159" s="276"/>
      <c r="AR159" s="132" t="s">
        <v>184</v>
      </c>
      <c r="AS159" s="276"/>
      <c r="AT159" s="132" t="s">
        <v>179</v>
      </c>
      <c r="AU159" s="132" t="s">
        <v>83</v>
      </c>
      <c r="AV159" s="276"/>
      <c r="AW159" s="276"/>
      <c r="AX159" s="276"/>
      <c r="AY159" s="17" t="s">
        <v>177</v>
      </c>
      <c r="AZ159" s="276"/>
      <c r="BA159" s="276"/>
      <c r="BB159" s="276"/>
      <c r="BC159" s="276"/>
      <c r="BD159" s="276"/>
      <c r="BE159" s="133">
        <f t="shared" si="34"/>
        <v>0</v>
      </c>
      <c r="BF159" s="133">
        <f t="shared" si="35"/>
        <v>0</v>
      </c>
      <c r="BG159" s="133">
        <f t="shared" si="36"/>
        <v>0</v>
      </c>
      <c r="BH159" s="133">
        <f t="shared" si="37"/>
        <v>0</v>
      </c>
      <c r="BI159" s="133">
        <f t="shared" si="38"/>
        <v>0</v>
      </c>
      <c r="BJ159" s="17" t="s">
        <v>83</v>
      </c>
      <c r="BK159" s="133">
        <f t="shared" si="39"/>
        <v>0</v>
      </c>
      <c r="BL159" s="17" t="s">
        <v>184</v>
      </c>
      <c r="BM159" s="132" t="s">
        <v>901</v>
      </c>
    </row>
    <row r="160" spans="2:65" s="1" customFormat="1" ht="37.65" customHeight="1" x14ac:dyDescent="0.2">
      <c r="B160" s="120"/>
      <c r="C160" s="121" t="s">
        <v>570</v>
      </c>
      <c r="D160" s="121" t="s">
        <v>179</v>
      </c>
      <c r="E160" s="122" t="s">
        <v>1488</v>
      </c>
      <c r="F160" s="123" t="s">
        <v>1489</v>
      </c>
      <c r="G160" s="124" t="s">
        <v>387</v>
      </c>
      <c r="H160" s="125">
        <v>7</v>
      </c>
      <c r="I160" s="126"/>
      <c r="J160" s="127">
        <f t="shared" si="30"/>
        <v>0</v>
      </c>
      <c r="K160" s="123" t="s">
        <v>3</v>
      </c>
      <c r="L160" s="28"/>
      <c r="M160" s="128" t="s">
        <v>3</v>
      </c>
      <c r="N160" s="129" t="s">
        <v>46</v>
      </c>
      <c r="O160" s="276"/>
      <c r="P160" s="130">
        <f t="shared" si="31"/>
        <v>0</v>
      </c>
      <c r="Q160" s="130">
        <v>0</v>
      </c>
      <c r="R160" s="130">
        <f t="shared" si="32"/>
        <v>0</v>
      </c>
      <c r="S160" s="130">
        <v>0</v>
      </c>
      <c r="T160" s="131">
        <f t="shared" si="33"/>
        <v>0</v>
      </c>
      <c r="U160" s="276"/>
      <c r="V160" s="276"/>
      <c r="W160" s="276"/>
      <c r="X160" s="276"/>
      <c r="Y160" s="276"/>
      <c r="Z160" s="276"/>
      <c r="AA160" s="276"/>
      <c r="AB160" s="276"/>
      <c r="AC160" s="276"/>
      <c r="AD160" s="276"/>
      <c r="AE160" s="276"/>
      <c r="AF160" s="276"/>
      <c r="AG160" s="276"/>
      <c r="AH160" s="276"/>
      <c r="AI160" s="276"/>
      <c r="AJ160" s="276"/>
      <c r="AK160" s="276"/>
      <c r="AL160" s="276"/>
      <c r="AM160" s="276"/>
      <c r="AN160" s="276"/>
      <c r="AO160" s="276"/>
      <c r="AP160" s="276"/>
      <c r="AQ160" s="276"/>
      <c r="AR160" s="132" t="s">
        <v>184</v>
      </c>
      <c r="AS160" s="276"/>
      <c r="AT160" s="132" t="s">
        <v>179</v>
      </c>
      <c r="AU160" s="132" t="s">
        <v>83</v>
      </c>
      <c r="AV160" s="276"/>
      <c r="AW160" s="276"/>
      <c r="AX160" s="276"/>
      <c r="AY160" s="17" t="s">
        <v>177</v>
      </c>
      <c r="AZ160" s="276"/>
      <c r="BA160" s="276"/>
      <c r="BB160" s="276"/>
      <c r="BC160" s="276"/>
      <c r="BD160" s="276"/>
      <c r="BE160" s="133">
        <f t="shared" si="34"/>
        <v>0</v>
      </c>
      <c r="BF160" s="133">
        <f t="shared" si="35"/>
        <v>0</v>
      </c>
      <c r="BG160" s="133">
        <f t="shared" si="36"/>
        <v>0</v>
      </c>
      <c r="BH160" s="133">
        <f t="shared" si="37"/>
        <v>0</v>
      </c>
      <c r="BI160" s="133">
        <f t="shared" si="38"/>
        <v>0</v>
      </c>
      <c r="BJ160" s="17" t="s">
        <v>83</v>
      </c>
      <c r="BK160" s="133">
        <f t="shared" si="39"/>
        <v>0</v>
      </c>
      <c r="BL160" s="17" t="s">
        <v>184</v>
      </c>
      <c r="BM160" s="132" t="s">
        <v>911</v>
      </c>
    </row>
    <row r="161" spans="2:65" s="1" customFormat="1" ht="48.9" customHeight="1" x14ac:dyDescent="0.2">
      <c r="B161" s="120"/>
      <c r="C161" s="121" t="s">
        <v>577</v>
      </c>
      <c r="D161" s="121" t="s">
        <v>179</v>
      </c>
      <c r="E161" s="122" t="s">
        <v>1490</v>
      </c>
      <c r="F161" s="123" t="s">
        <v>1491</v>
      </c>
      <c r="G161" s="124" t="s">
        <v>387</v>
      </c>
      <c r="H161" s="125">
        <v>4</v>
      </c>
      <c r="I161" s="126"/>
      <c r="J161" s="127">
        <f t="shared" si="30"/>
        <v>0</v>
      </c>
      <c r="K161" s="123" t="s">
        <v>3</v>
      </c>
      <c r="L161" s="28"/>
      <c r="M161" s="128" t="s">
        <v>3</v>
      </c>
      <c r="N161" s="129" t="s">
        <v>46</v>
      </c>
      <c r="O161" s="276"/>
      <c r="P161" s="130">
        <f t="shared" si="31"/>
        <v>0</v>
      </c>
      <c r="Q161" s="130">
        <v>0</v>
      </c>
      <c r="R161" s="130">
        <f t="shared" si="32"/>
        <v>0</v>
      </c>
      <c r="S161" s="130">
        <v>0</v>
      </c>
      <c r="T161" s="131">
        <f t="shared" si="33"/>
        <v>0</v>
      </c>
      <c r="U161" s="276"/>
      <c r="V161" s="276"/>
      <c r="W161" s="276"/>
      <c r="X161" s="276"/>
      <c r="Y161" s="276"/>
      <c r="Z161" s="276"/>
      <c r="AA161" s="276"/>
      <c r="AB161" s="276"/>
      <c r="AC161" s="276"/>
      <c r="AD161" s="276"/>
      <c r="AE161" s="276"/>
      <c r="AF161" s="276"/>
      <c r="AG161" s="276"/>
      <c r="AH161" s="276"/>
      <c r="AI161" s="276"/>
      <c r="AJ161" s="276"/>
      <c r="AK161" s="276"/>
      <c r="AL161" s="276"/>
      <c r="AM161" s="276"/>
      <c r="AN161" s="276"/>
      <c r="AO161" s="276"/>
      <c r="AP161" s="276"/>
      <c r="AQ161" s="276"/>
      <c r="AR161" s="132" t="s">
        <v>184</v>
      </c>
      <c r="AS161" s="276"/>
      <c r="AT161" s="132" t="s">
        <v>179</v>
      </c>
      <c r="AU161" s="132" t="s">
        <v>83</v>
      </c>
      <c r="AV161" s="276"/>
      <c r="AW161" s="276"/>
      <c r="AX161" s="276"/>
      <c r="AY161" s="17" t="s">
        <v>177</v>
      </c>
      <c r="AZ161" s="276"/>
      <c r="BA161" s="276"/>
      <c r="BB161" s="276"/>
      <c r="BC161" s="276"/>
      <c r="BD161" s="276"/>
      <c r="BE161" s="133">
        <f t="shared" si="34"/>
        <v>0</v>
      </c>
      <c r="BF161" s="133">
        <f t="shared" si="35"/>
        <v>0</v>
      </c>
      <c r="BG161" s="133">
        <f t="shared" si="36"/>
        <v>0</v>
      </c>
      <c r="BH161" s="133">
        <f t="shared" si="37"/>
        <v>0</v>
      </c>
      <c r="BI161" s="133">
        <f t="shared" si="38"/>
        <v>0</v>
      </c>
      <c r="BJ161" s="17" t="s">
        <v>83</v>
      </c>
      <c r="BK161" s="133">
        <f t="shared" si="39"/>
        <v>0</v>
      </c>
      <c r="BL161" s="17" t="s">
        <v>184</v>
      </c>
      <c r="BM161" s="132" t="s">
        <v>919</v>
      </c>
    </row>
    <row r="162" spans="2:65" s="1" customFormat="1" ht="55.5" customHeight="1" x14ac:dyDescent="0.2">
      <c r="B162" s="120"/>
      <c r="C162" s="121" t="s">
        <v>597</v>
      </c>
      <c r="D162" s="121" t="s">
        <v>179</v>
      </c>
      <c r="E162" s="122" t="s">
        <v>1492</v>
      </c>
      <c r="F162" s="123" t="s">
        <v>1493</v>
      </c>
      <c r="G162" s="124" t="s">
        <v>387</v>
      </c>
      <c r="H162" s="125">
        <v>1</v>
      </c>
      <c r="I162" s="126"/>
      <c r="J162" s="127">
        <f t="shared" si="30"/>
        <v>0</v>
      </c>
      <c r="K162" s="123" t="s">
        <v>3</v>
      </c>
      <c r="L162" s="28"/>
      <c r="M162" s="128" t="s">
        <v>3</v>
      </c>
      <c r="N162" s="129" t="s">
        <v>46</v>
      </c>
      <c r="O162" s="276"/>
      <c r="P162" s="130">
        <f t="shared" si="31"/>
        <v>0</v>
      </c>
      <c r="Q162" s="130">
        <v>0</v>
      </c>
      <c r="R162" s="130">
        <f t="shared" si="32"/>
        <v>0</v>
      </c>
      <c r="S162" s="130">
        <v>0</v>
      </c>
      <c r="T162" s="131">
        <f t="shared" si="33"/>
        <v>0</v>
      </c>
      <c r="U162" s="276"/>
      <c r="V162" s="276"/>
      <c r="W162" s="276"/>
      <c r="X162" s="276"/>
      <c r="Y162" s="276"/>
      <c r="Z162" s="276"/>
      <c r="AA162" s="276"/>
      <c r="AB162" s="276"/>
      <c r="AC162" s="276"/>
      <c r="AD162" s="276"/>
      <c r="AE162" s="276"/>
      <c r="AF162" s="276"/>
      <c r="AG162" s="276"/>
      <c r="AH162" s="276"/>
      <c r="AI162" s="276"/>
      <c r="AJ162" s="276"/>
      <c r="AK162" s="276"/>
      <c r="AL162" s="276"/>
      <c r="AM162" s="276"/>
      <c r="AN162" s="276"/>
      <c r="AO162" s="276"/>
      <c r="AP162" s="276"/>
      <c r="AQ162" s="276"/>
      <c r="AR162" s="132" t="s">
        <v>184</v>
      </c>
      <c r="AS162" s="276"/>
      <c r="AT162" s="132" t="s">
        <v>179</v>
      </c>
      <c r="AU162" s="132" t="s">
        <v>83</v>
      </c>
      <c r="AV162" s="276"/>
      <c r="AW162" s="276"/>
      <c r="AX162" s="276"/>
      <c r="AY162" s="17" t="s">
        <v>177</v>
      </c>
      <c r="AZ162" s="276"/>
      <c r="BA162" s="276"/>
      <c r="BB162" s="276"/>
      <c r="BC162" s="276"/>
      <c r="BD162" s="276"/>
      <c r="BE162" s="133">
        <f t="shared" si="34"/>
        <v>0</v>
      </c>
      <c r="BF162" s="133">
        <f t="shared" si="35"/>
        <v>0</v>
      </c>
      <c r="BG162" s="133">
        <f t="shared" si="36"/>
        <v>0</v>
      </c>
      <c r="BH162" s="133">
        <f t="shared" si="37"/>
        <v>0</v>
      </c>
      <c r="BI162" s="133">
        <f t="shared" si="38"/>
        <v>0</v>
      </c>
      <c r="BJ162" s="17" t="s">
        <v>83</v>
      </c>
      <c r="BK162" s="133">
        <f t="shared" si="39"/>
        <v>0</v>
      </c>
      <c r="BL162" s="17" t="s">
        <v>184</v>
      </c>
      <c r="BM162" s="132" t="s">
        <v>931</v>
      </c>
    </row>
    <row r="163" spans="2:65" s="1" customFormat="1" ht="48.9" customHeight="1" x14ac:dyDescent="0.2">
      <c r="B163" s="120"/>
      <c r="C163" s="121" t="s">
        <v>602</v>
      </c>
      <c r="D163" s="121" t="s">
        <v>179</v>
      </c>
      <c r="E163" s="122" t="s">
        <v>1494</v>
      </c>
      <c r="F163" s="123" t="s">
        <v>1495</v>
      </c>
      <c r="G163" s="124" t="s">
        <v>387</v>
      </c>
      <c r="H163" s="125">
        <v>2</v>
      </c>
      <c r="I163" s="126"/>
      <c r="J163" s="127">
        <f t="shared" si="30"/>
        <v>0</v>
      </c>
      <c r="K163" s="123" t="s">
        <v>3</v>
      </c>
      <c r="L163" s="28"/>
      <c r="M163" s="128" t="s">
        <v>3</v>
      </c>
      <c r="N163" s="129" t="s">
        <v>46</v>
      </c>
      <c r="O163" s="276"/>
      <c r="P163" s="130">
        <f t="shared" si="31"/>
        <v>0</v>
      </c>
      <c r="Q163" s="130">
        <v>0</v>
      </c>
      <c r="R163" s="130">
        <f t="shared" si="32"/>
        <v>0</v>
      </c>
      <c r="S163" s="130">
        <v>0</v>
      </c>
      <c r="T163" s="131">
        <f t="shared" si="33"/>
        <v>0</v>
      </c>
      <c r="U163" s="276"/>
      <c r="V163" s="276"/>
      <c r="W163" s="276"/>
      <c r="X163" s="276"/>
      <c r="Y163" s="276"/>
      <c r="Z163" s="276"/>
      <c r="AA163" s="276"/>
      <c r="AB163" s="276"/>
      <c r="AC163" s="276"/>
      <c r="AD163" s="276"/>
      <c r="AE163" s="276"/>
      <c r="AF163" s="276"/>
      <c r="AG163" s="276"/>
      <c r="AH163" s="276"/>
      <c r="AI163" s="276"/>
      <c r="AJ163" s="276"/>
      <c r="AK163" s="276"/>
      <c r="AL163" s="276"/>
      <c r="AM163" s="276"/>
      <c r="AN163" s="276"/>
      <c r="AO163" s="276"/>
      <c r="AP163" s="276"/>
      <c r="AQ163" s="276"/>
      <c r="AR163" s="132" t="s">
        <v>184</v>
      </c>
      <c r="AS163" s="276"/>
      <c r="AT163" s="132" t="s">
        <v>179</v>
      </c>
      <c r="AU163" s="132" t="s">
        <v>83</v>
      </c>
      <c r="AV163" s="276"/>
      <c r="AW163" s="276"/>
      <c r="AX163" s="276"/>
      <c r="AY163" s="17" t="s">
        <v>177</v>
      </c>
      <c r="AZ163" s="276"/>
      <c r="BA163" s="276"/>
      <c r="BB163" s="276"/>
      <c r="BC163" s="276"/>
      <c r="BD163" s="276"/>
      <c r="BE163" s="133">
        <f t="shared" si="34"/>
        <v>0</v>
      </c>
      <c r="BF163" s="133">
        <f t="shared" si="35"/>
        <v>0</v>
      </c>
      <c r="BG163" s="133">
        <f t="shared" si="36"/>
        <v>0</v>
      </c>
      <c r="BH163" s="133">
        <f t="shared" si="37"/>
        <v>0</v>
      </c>
      <c r="BI163" s="133">
        <f t="shared" si="38"/>
        <v>0</v>
      </c>
      <c r="BJ163" s="17" t="s">
        <v>83</v>
      </c>
      <c r="BK163" s="133">
        <f t="shared" si="39"/>
        <v>0</v>
      </c>
      <c r="BL163" s="17" t="s">
        <v>184</v>
      </c>
      <c r="BM163" s="132" t="s">
        <v>944</v>
      </c>
    </row>
    <row r="164" spans="2:65" s="1" customFormat="1" ht="48.9" customHeight="1" x14ac:dyDescent="0.2">
      <c r="B164" s="120"/>
      <c r="C164" s="121" t="s">
        <v>609</v>
      </c>
      <c r="D164" s="121" t="s">
        <v>179</v>
      </c>
      <c r="E164" s="122" t="s">
        <v>1496</v>
      </c>
      <c r="F164" s="123" t="s">
        <v>1497</v>
      </c>
      <c r="G164" s="124" t="s">
        <v>387</v>
      </c>
      <c r="H164" s="125">
        <v>2</v>
      </c>
      <c r="I164" s="126"/>
      <c r="J164" s="127">
        <f t="shared" si="30"/>
        <v>0</v>
      </c>
      <c r="K164" s="123" t="s">
        <v>3</v>
      </c>
      <c r="L164" s="28"/>
      <c r="M164" s="128" t="s">
        <v>3</v>
      </c>
      <c r="N164" s="129" t="s">
        <v>46</v>
      </c>
      <c r="O164" s="276"/>
      <c r="P164" s="130">
        <f t="shared" si="31"/>
        <v>0</v>
      </c>
      <c r="Q164" s="130">
        <v>0</v>
      </c>
      <c r="R164" s="130">
        <f t="shared" si="32"/>
        <v>0</v>
      </c>
      <c r="S164" s="130">
        <v>0</v>
      </c>
      <c r="T164" s="131">
        <f t="shared" si="33"/>
        <v>0</v>
      </c>
      <c r="U164" s="276"/>
      <c r="V164" s="276"/>
      <c r="W164" s="276"/>
      <c r="X164" s="276"/>
      <c r="Y164" s="276"/>
      <c r="Z164" s="276"/>
      <c r="AA164" s="276"/>
      <c r="AB164" s="276"/>
      <c r="AC164" s="276"/>
      <c r="AD164" s="276"/>
      <c r="AE164" s="276"/>
      <c r="AF164" s="276"/>
      <c r="AG164" s="276"/>
      <c r="AH164" s="276"/>
      <c r="AI164" s="276"/>
      <c r="AJ164" s="276"/>
      <c r="AK164" s="276"/>
      <c r="AL164" s="276"/>
      <c r="AM164" s="276"/>
      <c r="AN164" s="276"/>
      <c r="AO164" s="276"/>
      <c r="AP164" s="276"/>
      <c r="AQ164" s="276"/>
      <c r="AR164" s="132" t="s">
        <v>184</v>
      </c>
      <c r="AS164" s="276"/>
      <c r="AT164" s="132" t="s">
        <v>179</v>
      </c>
      <c r="AU164" s="132" t="s">
        <v>83</v>
      </c>
      <c r="AV164" s="276"/>
      <c r="AW164" s="276"/>
      <c r="AX164" s="276"/>
      <c r="AY164" s="17" t="s">
        <v>177</v>
      </c>
      <c r="AZ164" s="276"/>
      <c r="BA164" s="276"/>
      <c r="BB164" s="276"/>
      <c r="BC164" s="276"/>
      <c r="BD164" s="276"/>
      <c r="BE164" s="133">
        <f t="shared" si="34"/>
        <v>0</v>
      </c>
      <c r="BF164" s="133">
        <f t="shared" si="35"/>
        <v>0</v>
      </c>
      <c r="BG164" s="133">
        <f t="shared" si="36"/>
        <v>0</v>
      </c>
      <c r="BH164" s="133">
        <f t="shared" si="37"/>
        <v>0</v>
      </c>
      <c r="BI164" s="133">
        <f t="shared" si="38"/>
        <v>0</v>
      </c>
      <c r="BJ164" s="17" t="s">
        <v>83</v>
      </c>
      <c r="BK164" s="133">
        <f t="shared" si="39"/>
        <v>0</v>
      </c>
      <c r="BL164" s="17" t="s">
        <v>184</v>
      </c>
      <c r="BM164" s="132" t="s">
        <v>955</v>
      </c>
    </row>
    <row r="165" spans="2:65" s="1" customFormat="1" ht="48.9" customHeight="1" x14ac:dyDescent="0.2">
      <c r="B165" s="120"/>
      <c r="C165" s="121" t="s">
        <v>615</v>
      </c>
      <c r="D165" s="121" t="s">
        <v>179</v>
      </c>
      <c r="E165" s="122" t="s">
        <v>1498</v>
      </c>
      <c r="F165" s="123" t="s">
        <v>1499</v>
      </c>
      <c r="G165" s="124" t="s">
        <v>387</v>
      </c>
      <c r="H165" s="125">
        <v>3</v>
      </c>
      <c r="I165" s="126"/>
      <c r="J165" s="127">
        <f t="shared" si="30"/>
        <v>0</v>
      </c>
      <c r="K165" s="123" t="s">
        <v>3</v>
      </c>
      <c r="L165" s="28"/>
      <c r="M165" s="128" t="s">
        <v>3</v>
      </c>
      <c r="N165" s="129" t="s">
        <v>46</v>
      </c>
      <c r="O165" s="276"/>
      <c r="P165" s="130">
        <f t="shared" si="31"/>
        <v>0</v>
      </c>
      <c r="Q165" s="130">
        <v>0</v>
      </c>
      <c r="R165" s="130">
        <f t="shared" si="32"/>
        <v>0</v>
      </c>
      <c r="S165" s="130">
        <v>0</v>
      </c>
      <c r="T165" s="131">
        <f t="shared" si="33"/>
        <v>0</v>
      </c>
      <c r="U165" s="276"/>
      <c r="V165" s="276"/>
      <c r="W165" s="276"/>
      <c r="X165" s="276"/>
      <c r="Y165" s="276"/>
      <c r="Z165" s="276"/>
      <c r="AA165" s="276"/>
      <c r="AB165" s="276"/>
      <c r="AC165" s="276"/>
      <c r="AD165" s="276"/>
      <c r="AE165" s="276"/>
      <c r="AF165" s="276"/>
      <c r="AG165" s="276"/>
      <c r="AH165" s="276"/>
      <c r="AI165" s="276"/>
      <c r="AJ165" s="276"/>
      <c r="AK165" s="276"/>
      <c r="AL165" s="276"/>
      <c r="AM165" s="276"/>
      <c r="AN165" s="276"/>
      <c r="AO165" s="276"/>
      <c r="AP165" s="276"/>
      <c r="AQ165" s="276"/>
      <c r="AR165" s="132" t="s">
        <v>184</v>
      </c>
      <c r="AS165" s="276"/>
      <c r="AT165" s="132" t="s">
        <v>179</v>
      </c>
      <c r="AU165" s="132" t="s">
        <v>83</v>
      </c>
      <c r="AV165" s="276"/>
      <c r="AW165" s="276"/>
      <c r="AX165" s="276"/>
      <c r="AY165" s="17" t="s">
        <v>177</v>
      </c>
      <c r="AZ165" s="276"/>
      <c r="BA165" s="276"/>
      <c r="BB165" s="276"/>
      <c r="BC165" s="276"/>
      <c r="BD165" s="276"/>
      <c r="BE165" s="133">
        <f t="shared" si="34"/>
        <v>0</v>
      </c>
      <c r="BF165" s="133">
        <f t="shared" si="35"/>
        <v>0</v>
      </c>
      <c r="BG165" s="133">
        <f t="shared" si="36"/>
        <v>0</v>
      </c>
      <c r="BH165" s="133">
        <f t="shared" si="37"/>
        <v>0</v>
      </c>
      <c r="BI165" s="133">
        <f t="shared" si="38"/>
        <v>0</v>
      </c>
      <c r="BJ165" s="17" t="s">
        <v>83</v>
      </c>
      <c r="BK165" s="133">
        <f t="shared" si="39"/>
        <v>0</v>
      </c>
      <c r="BL165" s="17" t="s">
        <v>184</v>
      </c>
      <c r="BM165" s="132" t="s">
        <v>967</v>
      </c>
    </row>
    <row r="166" spans="2:65" s="1" customFormat="1" ht="44.25" customHeight="1" x14ac:dyDescent="0.2">
      <c r="B166" s="120"/>
      <c r="C166" s="121" t="s">
        <v>621</v>
      </c>
      <c r="D166" s="121" t="s">
        <v>179</v>
      </c>
      <c r="E166" s="122" t="s">
        <v>1500</v>
      </c>
      <c r="F166" s="123" t="s">
        <v>1501</v>
      </c>
      <c r="G166" s="124" t="s">
        <v>387</v>
      </c>
      <c r="H166" s="125">
        <v>1</v>
      </c>
      <c r="I166" s="126"/>
      <c r="J166" s="127">
        <f t="shared" si="30"/>
        <v>0</v>
      </c>
      <c r="K166" s="123" t="s">
        <v>3</v>
      </c>
      <c r="L166" s="28"/>
      <c r="M166" s="128" t="s">
        <v>3</v>
      </c>
      <c r="N166" s="129" t="s">
        <v>46</v>
      </c>
      <c r="O166" s="276"/>
      <c r="P166" s="130">
        <f t="shared" si="31"/>
        <v>0</v>
      </c>
      <c r="Q166" s="130">
        <v>0</v>
      </c>
      <c r="R166" s="130">
        <f t="shared" si="32"/>
        <v>0</v>
      </c>
      <c r="S166" s="130">
        <v>0</v>
      </c>
      <c r="T166" s="131">
        <f t="shared" si="33"/>
        <v>0</v>
      </c>
      <c r="U166" s="276"/>
      <c r="V166" s="276"/>
      <c r="W166" s="276"/>
      <c r="X166" s="276"/>
      <c r="Y166" s="276"/>
      <c r="Z166" s="276"/>
      <c r="AA166" s="276"/>
      <c r="AB166" s="276"/>
      <c r="AC166" s="276"/>
      <c r="AD166" s="276"/>
      <c r="AE166" s="276"/>
      <c r="AF166" s="276"/>
      <c r="AG166" s="276"/>
      <c r="AH166" s="276"/>
      <c r="AI166" s="276"/>
      <c r="AJ166" s="276"/>
      <c r="AK166" s="276"/>
      <c r="AL166" s="276"/>
      <c r="AM166" s="276"/>
      <c r="AN166" s="276"/>
      <c r="AO166" s="276"/>
      <c r="AP166" s="276"/>
      <c r="AQ166" s="276"/>
      <c r="AR166" s="132" t="s">
        <v>184</v>
      </c>
      <c r="AS166" s="276"/>
      <c r="AT166" s="132" t="s">
        <v>179</v>
      </c>
      <c r="AU166" s="132" t="s">
        <v>83</v>
      </c>
      <c r="AV166" s="276"/>
      <c r="AW166" s="276"/>
      <c r="AX166" s="276"/>
      <c r="AY166" s="17" t="s">
        <v>177</v>
      </c>
      <c r="AZ166" s="276"/>
      <c r="BA166" s="276"/>
      <c r="BB166" s="276"/>
      <c r="BC166" s="276"/>
      <c r="BD166" s="276"/>
      <c r="BE166" s="133">
        <f t="shared" si="34"/>
        <v>0</v>
      </c>
      <c r="BF166" s="133">
        <f t="shared" si="35"/>
        <v>0</v>
      </c>
      <c r="BG166" s="133">
        <f t="shared" si="36"/>
        <v>0</v>
      </c>
      <c r="BH166" s="133">
        <f t="shared" si="37"/>
        <v>0</v>
      </c>
      <c r="BI166" s="133">
        <f t="shared" si="38"/>
        <v>0</v>
      </c>
      <c r="BJ166" s="17" t="s">
        <v>83</v>
      </c>
      <c r="BK166" s="133">
        <f t="shared" si="39"/>
        <v>0</v>
      </c>
      <c r="BL166" s="17" t="s">
        <v>184</v>
      </c>
      <c r="BM166" s="132" t="s">
        <v>977</v>
      </c>
    </row>
    <row r="167" spans="2:65" s="1" customFormat="1" ht="16.5" customHeight="1" x14ac:dyDescent="0.2">
      <c r="B167" s="120"/>
      <c r="C167" s="121" t="s">
        <v>626</v>
      </c>
      <c r="D167" s="121" t="s">
        <v>179</v>
      </c>
      <c r="E167" s="122" t="s">
        <v>1502</v>
      </c>
      <c r="F167" s="123" t="s">
        <v>1503</v>
      </c>
      <c r="G167" s="124" t="s">
        <v>387</v>
      </c>
      <c r="H167" s="125">
        <v>3</v>
      </c>
      <c r="I167" s="126"/>
      <c r="J167" s="127">
        <f t="shared" si="30"/>
        <v>0</v>
      </c>
      <c r="K167" s="123" t="s">
        <v>3</v>
      </c>
      <c r="L167" s="28"/>
      <c r="M167" s="128" t="s">
        <v>3</v>
      </c>
      <c r="N167" s="129" t="s">
        <v>46</v>
      </c>
      <c r="O167" s="276"/>
      <c r="P167" s="130">
        <f t="shared" si="31"/>
        <v>0</v>
      </c>
      <c r="Q167" s="130">
        <v>0</v>
      </c>
      <c r="R167" s="130">
        <f t="shared" si="32"/>
        <v>0</v>
      </c>
      <c r="S167" s="130">
        <v>0</v>
      </c>
      <c r="T167" s="131">
        <f t="shared" si="33"/>
        <v>0</v>
      </c>
      <c r="U167" s="276"/>
      <c r="V167" s="276"/>
      <c r="W167" s="276"/>
      <c r="X167" s="276"/>
      <c r="Y167" s="276"/>
      <c r="Z167" s="276"/>
      <c r="AA167" s="276"/>
      <c r="AB167" s="276"/>
      <c r="AC167" s="276"/>
      <c r="AD167" s="276"/>
      <c r="AE167" s="276"/>
      <c r="AF167" s="276"/>
      <c r="AG167" s="276"/>
      <c r="AH167" s="276"/>
      <c r="AI167" s="276"/>
      <c r="AJ167" s="276"/>
      <c r="AK167" s="276"/>
      <c r="AL167" s="276"/>
      <c r="AM167" s="276"/>
      <c r="AN167" s="276"/>
      <c r="AO167" s="276"/>
      <c r="AP167" s="276"/>
      <c r="AQ167" s="276"/>
      <c r="AR167" s="132" t="s">
        <v>184</v>
      </c>
      <c r="AS167" s="276"/>
      <c r="AT167" s="132" t="s">
        <v>179</v>
      </c>
      <c r="AU167" s="132" t="s">
        <v>83</v>
      </c>
      <c r="AV167" s="276"/>
      <c r="AW167" s="276"/>
      <c r="AX167" s="276"/>
      <c r="AY167" s="17" t="s">
        <v>177</v>
      </c>
      <c r="AZ167" s="276"/>
      <c r="BA167" s="276"/>
      <c r="BB167" s="276"/>
      <c r="BC167" s="276"/>
      <c r="BD167" s="276"/>
      <c r="BE167" s="133">
        <f t="shared" si="34"/>
        <v>0</v>
      </c>
      <c r="BF167" s="133">
        <f t="shared" si="35"/>
        <v>0</v>
      </c>
      <c r="BG167" s="133">
        <f t="shared" si="36"/>
        <v>0</v>
      </c>
      <c r="BH167" s="133">
        <f t="shared" si="37"/>
        <v>0</v>
      </c>
      <c r="BI167" s="133">
        <f t="shared" si="38"/>
        <v>0</v>
      </c>
      <c r="BJ167" s="17" t="s">
        <v>83</v>
      </c>
      <c r="BK167" s="133">
        <f t="shared" si="39"/>
        <v>0</v>
      </c>
      <c r="BL167" s="17" t="s">
        <v>184</v>
      </c>
      <c r="BM167" s="132" t="s">
        <v>990</v>
      </c>
    </row>
    <row r="168" spans="2:65" s="1" customFormat="1" ht="16.5" customHeight="1" x14ac:dyDescent="0.2">
      <c r="B168" s="120"/>
      <c r="C168" s="121" t="s">
        <v>631</v>
      </c>
      <c r="D168" s="121" t="s">
        <v>179</v>
      </c>
      <c r="E168" s="122" t="s">
        <v>1504</v>
      </c>
      <c r="F168" s="123" t="s">
        <v>1505</v>
      </c>
      <c r="G168" s="124" t="s">
        <v>387</v>
      </c>
      <c r="H168" s="125">
        <v>4</v>
      </c>
      <c r="I168" s="126"/>
      <c r="J168" s="127">
        <f t="shared" si="30"/>
        <v>0</v>
      </c>
      <c r="K168" s="123" t="s">
        <v>3</v>
      </c>
      <c r="L168" s="28"/>
      <c r="M168" s="128" t="s">
        <v>3</v>
      </c>
      <c r="N168" s="129" t="s">
        <v>46</v>
      </c>
      <c r="O168" s="276"/>
      <c r="P168" s="130">
        <f t="shared" si="31"/>
        <v>0</v>
      </c>
      <c r="Q168" s="130">
        <v>0</v>
      </c>
      <c r="R168" s="130">
        <f t="shared" si="32"/>
        <v>0</v>
      </c>
      <c r="S168" s="130">
        <v>0</v>
      </c>
      <c r="T168" s="131">
        <f t="shared" si="33"/>
        <v>0</v>
      </c>
      <c r="U168" s="276"/>
      <c r="V168" s="276"/>
      <c r="W168" s="276"/>
      <c r="X168" s="276"/>
      <c r="Y168" s="276"/>
      <c r="Z168" s="276"/>
      <c r="AA168" s="276"/>
      <c r="AB168" s="276"/>
      <c r="AC168" s="276"/>
      <c r="AD168" s="276"/>
      <c r="AE168" s="276"/>
      <c r="AF168" s="276"/>
      <c r="AG168" s="276"/>
      <c r="AH168" s="276"/>
      <c r="AI168" s="276"/>
      <c r="AJ168" s="276"/>
      <c r="AK168" s="276"/>
      <c r="AL168" s="276"/>
      <c r="AM168" s="276"/>
      <c r="AN168" s="276"/>
      <c r="AO168" s="276"/>
      <c r="AP168" s="276"/>
      <c r="AQ168" s="276"/>
      <c r="AR168" s="132" t="s">
        <v>184</v>
      </c>
      <c r="AS168" s="276"/>
      <c r="AT168" s="132" t="s">
        <v>179</v>
      </c>
      <c r="AU168" s="132" t="s">
        <v>83</v>
      </c>
      <c r="AV168" s="276"/>
      <c r="AW168" s="276"/>
      <c r="AX168" s="276"/>
      <c r="AY168" s="17" t="s">
        <v>177</v>
      </c>
      <c r="AZ168" s="276"/>
      <c r="BA168" s="276"/>
      <c r="BB168" s="276"/>
      <c r="BC168" s="276"/>
      <c r="BD168" s="276"/>
      <c r="BE168" s="133">
        <f t="shared" si="34"/>
        <v>0</v>
      </c>
      <c r="BF168" s="133">
        <f t="shared" si="35"/>
        <v>0</v>
      </c>
      <c r="BG168" s="133">
        <f t="shared" si="36"/>
        <v>0</v>
      </c>
      <c r="BH168" s="133">
        <f t="shared" si="37"/>
        <v>0</v>
      </c>
      <c r="BI168" s="133">
        <f t="shared" si="38"/>
        <v>0</v>
      </c>
      <c r="BJ168" s="17" t="s">
        <v>83</v>
      </c>
      <c r="BK168" s="133">
        <f t="shared" si="39"/>
        <v>0</v>
      </c>
      <c r="BL168" s="17" t="s">
        <v>184</v>
      </c>
      <c r="BM168" s="132" t="s">
        <v>1002</v>
      </c>
    </row>
    <row r="169" spans="2:65" s="1" customFormat="1" ht="16.5" customHeight="1" x14ac:dyDescent="0.2">
      <c r="B169" s="120"/>
      <c r="C169" s="121" t="s">
        <v>636</v>
      </c>
      <c r="D169" s="121" t="s">
        <v>179</v>
      </c>
      <c r="E169" s="122" t="s">
        <v>1506</v>
      </c>
      <c r="F169" s="123" t="s">
        <v>1507</v>
      </c>
      <c r="G169" s="124" t="s">
        <v>387</v>
      </c>
      <c r="H169" s="125">
        <v>2</v>
      </c>
      <c r="I169" s="126"/>
      <c r="J169" s="127">
        <f t="shared" si="30"/>
        <v>0</v>
      </c>
      <c r="K169" s="123" t="s">
        <v>3</v>
      </c>
      <c r="L169" s="28"/>
      <c r="M169" s="128" t="s">
        <v>3</v>
      </c>
      <c r="N169" s="129" t="s">
        <v>46</v>
      </c>
      <c r="O169" s="276"/>
      <c r="P169" s="130">
        <f t="shared" si="31"/>
        <v>0</v>
      </c>
      <c r="Q169" s="130">
        <v>0</v>
      </c>
      <c r="R169" s="130">
        <f t="shared" si="32"/>
        <v>0</v>
      </c>
      <c r="S169" s="130">
        <v>0</v>
      </c>
      <c r="T169" s="131">
        <f t="shared" si="33"/>
        <v>0</v>
      </c>
      <c r="U169" s="276"/>
      <c r="V169" s="276"/>
      <c r="W169" s="276"/>
      <c r="X169" s="276"/>
      <c r="Y169" s="276"/>
      <c r="Z169" s="276"/>
      <c r="AA169" s="276"/>
      <c r="AB169" s="276"/>
      <c r="AC169" s="276"/>
      <c r="AD169" s="276"/>
      <c r="AE169" s="276"/>
      <c r="AF169" s="276"/>
      <c r="AG169" s="276"/>
      <c r="AH169" s="276"/>
      <c r="AI169" s="276"/>
      <c r="AJ169" s="276"/>
      <c r="AK169" s="276"/>
      <c r="AL169" s="276"/>
      <c r="AM169" s="276"/>
      <c r="AN169" s="276"/>
      <c r="AO169" s="276"/>
      <c r="AP169" s="276"/>
      <c r="AQ169" s="276"/>
      <c r="AR169" s="132" t="s">
        <v>184</v>
      </c>
      <c r="AS169" s="276"/>
      <c r="AT169" s="132" t="s">
        <v>179</v>
      </c>
      <c r="AU169" s="132" t="s">
        <v>83</v>
      </c>
      <c r="AV169" s="276"/>
      <c r="AW169" s="276"/>
      <c r="AX169" s="276"/>
      <c r="AY169" s="17" t="s">
        <v>177</v>
      </c>
      <c r="AZ169" s="276"/>
      <c r="BA169" s="276"/>
      <c r="BB169" s="276"/>
      <c r="BC169" s="276"/>
      <c r="BD169" s="276"/>
      <c r="BE169" s="133">
        <f t="shared" si="34"/>
        <v>0</v>
      </c>
      <c r="BF169" s="133">
        <f t="shared" si="35"/>
        <v>0</v>
      </c>
      <c r="BG169" s="133">
        <f t="shared" si="36"/>
        <v>0</v>
      </c>
      <c r="BH169" s="133">
        <f t="shared" si="37"/>
        <v>0</v>
      </c>
      <c r="BI169" s="133">
        <f t="shared" si="38"/>
        <v>0</v>
      </c>
      <c r="BJ169" s="17" t="s">
        <v>83</v>
      </c>
      <c r="BK169" s="133">
        <f t="shared" si="39"/>
        <v>0</v>
      </c>
      <c r="BL169" s="17" t="s">
        <v>184</v>
      </c>
      <c r="BM169" s="132" t="s">
        <v>1015</v>
      </c>
    </row>
    <row r="170" spans="2:65" s="1" customFormat="1" ht="16.5" customHeight="1" x14ac:dyDescent="0.2">
      <c r="B170" s="120"/>
      <c r="C170" s="121" t="s">
        <v>641</v>
      </c>
      <c r="D170" s="121" t="s">
        <v>179</v>
      </c>
      <c r="E170" s="122" t="s">
        <v>1508</v>
      </c>
      <c r="F170" s="123" t="s">
        <v>1509</v>
      </c>
      <c r="G170" s="124" t="s">
        <v>387</v>
      </c>
      <c r="H170" s="125">
        <v>3</v>
      </c>
      <c r="I170" s="126"/>
      <c r="J170" s="127">
        <f t="shared" si="30"/>
        <v>0</v>
      </c>
      <c r="K170" s="123" t="s">
        <v>3</v>
      </c>
      <c r="L170" s="28"/>
      <c r="M170" s="128" t="s">
        <v>3</v>
      </c>
      <c r="N170" s="129" t="s">
        <v>46</v>
      </c>
      <c r="O170" s="276"/>
      <c r="P170" s="130">
        <f t="shared" si="31"/>
        <v>0</v>
      </c>
      <c r="Q170" s="130">
        <v>0</v>
      </c>
      <c r="R170" s="130">
        <f t="shared" si="32"/>
        <v>0</v>
      </c>
      <c r="S170" s="130">
        <v>0</v>
      </c>
      <c r="T170" s="131">
        <f t="shared" si="33"/>
        <v>0</v>
      </c>
      <c r="U170" s="276"/>
      <c r="V170" s="276"/>
      <c r="W170" s="276"/>
      <c r="X170" s="276"/>
      <c r="Y170" s="276"/>
      <c r="Z170" s="276"/>
      <c r="AA170" s="276"/>
      <c r="AB170" s="276"/>
      <c r="AC170" s="276"/>
      <c r="AD170" s="276"/>
      <c r="AE170" s="276"/>
      <c r="AF170" s="276"/>
      <c r="AG170" s="276"/>
      <c r="AH170" s="276"/>
      <c r="AI170" s="276"/>
      <c r="AJ170" s="276"/>
      <c r="AK170" s="276"/>
      <c r="AL170" s="276"/>
      <c r="AM170" s="276"/>
      <c r="AN170" s="276"/>
      <c r="AO170" s="276"/>
      <c r="AP170" s="276"/>
      <c r="AQ170" s="276"/>
      <c r="AR170" s="132" t="s">
        <v>184</v>
      </c>
      <c r="AS170" s="276"/>
      <c r="AT170" s="132" t="s">
        <v>179</v>
      </c>
      <c r="AU170" s="132" t="s">
        <v>83</v>
      </c>
      <c r="AV170" s="276"/>
      <c r="AW170" s="276"/>
      <c r="AX170" s="276"/>
      <c r="AY170" s="17" t="s">
        <v>177</v>
      </c>
      <c r="AZ170" s="276"/>
      <c r="BA170" s="276"/>
      <c r="BB170" s="276"/>
      <c r="BC170" s="276"/>
      <c r="BD170" s="276"/>
      <c r="BE170" s="133">
        <f t="shared" si="34"/>
        <v>0</v>
      </c>
      <c r="BF170" s="133">
        <f t="shared" si="35"/>
        <v>0</v>
      </c>
      <c r="BG170" s="133">
        <f t="shared" si="36"/>
        <v>0</v>
      </c>
      <c r="BH170" s="133">
        <f t="shared" si="37"/>
        <v>0</v>
      </c>
      <c r="BI170" s="133">
        <f t="shared" si="38"/>
        <v>0</v>
      </c>
      <c r="BJ170" s="17" t="s">
        <v>83</v>
      </c>
      <c r="BK170" s="133">
        <f t="shared" si="39"/>
        <v>0</v>
      </c>
      <c r="BL170" s="17" t="s">
        <v>184</v>
      </c>
      <c r="BM170" s="132" t="s">
        <v>1031</v>
      </c>
    </row>
    <row r="171" spans="2:65" s="1" customFormat="1" ht="21.75" customHeight="1" x14ac:dyDescent="0.2">
      <c r="B171" s="120"/>
      <c r="C171" s="121" t="s">
        <v>647</v>
      </c>
      <c r="D171" s="121" t="s">
        <v>179</v>
      </c>
      <c r="E171" s="122" t="s">
        <v>1510</v>
      </c>
      <c r="F171" s="123" t="s">
        <v>1511</v>
      </c>
      <c r="G171" s="124" t="s">
        <v>387</v>
      </c>
      <c r="H171" s="125">
        <v>4</v>
      </c>
      <c r="I171" s="126"/>
      <c r="J171" s="127">
        <f t="shared" si="30"/>
        <v>0</v>
      </c>
      <c r="K171" s="123" t="s">
        <v>3</v>
      </c>
      <c r="L171" s="28"/>
      <c r="M171" s="128" t="s">
        <v>3</v>
      </c>
      <c r="N171" s="129" t="s">
        <v>46</v>
      </c>
      <c r="O171" s="276"/>
      <c r="P171" s="130">
        <f t="shared" si="31"/>
        <v>0</v>
      </c>
      <c r="Q171" s="130">
        <v>0</v>
      </c>
      <c r="R171" s="130">
        <f t="shared" si="32"/>
        <v>0</v>
      </c>
      <c r="S171" s="130">
        <v>0</v>
      </c>
      <c r="T171" s="131">
        <f t="shared" si="33"/>
        <v>0</v>
      </c>
      <c r="U171" s="276"/>
      <c r="V171" s="276"/>
      <c r="W171" s="276"/>
      <c r="X171" s="276"/>
      <c r="Y171" s="276"/>
      <c r="Z171" s="276"/>
      <c r="AA171" s="276"/>
      <c r="AB171" s="276"/>
      <c r="AC171" s="276"/>
      <c r="AD171" s="276"/>
      <c r="AE171" s="276"/>
      <c r="AF171" s="276"/>
      <c r="AG171" s="276"/>
      <c r="AH171" s="276"/>
      <c r="AI171" s="276"/>
      <c r="AJ171" s="276"/>
      <c r="AK171" s="276"/>
      <c r="AL171" s="276"/>
      <c r="AM171" s="276"/>
      <c r="AN171" s="276"/>
      <c r="AO171" s="276"/>
      <c r="AP171" s="276"/>
      <c r="AQ171" s="276"/>
      <c r="AR171" s="132" t="s">
        <v>184</v>
      </c>
      <c r="AS171" s="276"/>
      <c r="AT171" s="132" t="s">
        <v>179</v>
      </c>
      <c r="AU171" s="132" t="s">
        <v>83</v>
      </c>
      <c r="AV171" s="276"/>
      <c r="AW171" s="276"/>
      <c r="AX171" s="276"/>
      <c r="AY171" s="17" t="s">
        <v>177</v>
      </c>
      <c r="AZ171" s="276"/>
      <c r="BA171" s="276"/>
      <c r="BB171" s="276"/>
      <c r="BC171" s="276"/>
      <c r="BD171" s="276"/>
      <c r="BE171" s="133">
        <f t="shared" si="34"/>
        <v>0</v>
      </c>
      <c r="BF171" s="133">
        <f t="shared" si="35"/>
        <v>0</v>
      </c>
      <c r="BG171" s="133">
        <f t="shared" si="36"/>
        <v>0</v>
      </c>
      <c r="BH171" s="133">
        <f t="shared" si="37"/>
        <v>0</v>
      </c>
      <c r="BI171" s="133">
        <f t="shared" si="38"/>
        <v>0</v>
      </c>
      <c r="BJ171" s="17" t="s">
        <v>83</v>
      </c>
      <c r="BK171" s="133">
        <f t="shared" si="39"/>
        <v>0</v>
      </c>
      <c r="BL171" s="17" t="s">
        <v>184</v>
      </c>
      <c r="BM171" s="132" t="s">
        <v>1045</v>
      </c>
    </row>
    <row r="172" spans="2:65" s="1" customFormat="1" ht="21.75" customHeight="1" x14ac:dyDescent="0.2">
      <c r="B172" s="120"/>
      <c r="C172" s="121" t="s">
        <v>652</v>
      </c>
      <c r="D172" s="121" t="s">
        <v>179</v>
      </c>
      <c r="E172" s="122" t="s">
        <v>1512</v>
      </c>
      <c r="F172" s="123" t="s">
        <v>1513</v>
      </c>
      <c r="G172" s="124" t="s">
        <v>387</v>
      </c>
      <c r="H172" s="125">
        <v>2</v>
      </c>
      <c r="I172" s="126"/>
      <c r="J172" s="127">
        <f t="shared" si="30"/>
        <v>0</v>
      </c>
      <c r="K172" s="123" t="s">
        <v>3</v>
      </c>
      <c r="L172" s="28"/>
      <c r="M172" s="128" t="s">
        <v>3</v>
      </c>
      <c r="N172" s="129" t="s">
        <v>46</v>
      </c>
      <c r="O172" s="276"/>
      <c r="P172" s="130">
        <f t="shared" si="31"/>
        <v>0</v>
      </c>
      <c r="Q172" s="130">
        <v>0</v>
      </c>
      <c r="R172" s="130">
        <f t="shared" si="32"/>
        <v>0</v>
      </c>
      <c r="S172" s="130">
        <v>0</v>
      </c>
      <c r="T172" s="131">
        <f t="shared" si="33"/>
        <v>0</v>
      </c>
      <c r="U172" s="276"/>
      <c r="V172" s="276"/>
      <c r="W172" s="276"/>
      <c r="X172" s="276"/>
      <c r="Y172" s="276"/>
      <c r="Z172" s="276"/>
      <c r="AA172" s="276"/>
      <c r="AB172" s="276"/>
      <c r="AC172" s="276"/>
      <c r="AD172" s="276"/>
      <c r="AE172" s="276"/>
      <c r="AF172" s="276"/>
      <c r="AG172" s="276"/>
      <c r="AH172" s="276"/>
      <c r="AI172" s="276"/>
      <c r="AJ172" s="276"/>
      <c r="AK172" s="276"/>
      <c r="AL172" s="276"/>
      <c r="AM172" s="276"/>
      <c r="AN172" s="276"/>
      <c r="AO172" s="276"/>
      <c r="AP172" s="276"/>
      <c r="AQ172" s="276"/>
      <c r="AR172" s="132" t="s">
        <v>184</v>
      </c>
      <c r="AS172" s="276"/>
      <c r="AT172" s="132" t="s">
        <v>179</v>
      </c>
      <c r="AU172" s="132" t="s">
        <v>83</v>
      </c>
      <c r="AV172" s="276"/>
      <c r="AW172" s="276"/>
      <c r="AX172" s="276"/>
      <c r="AY172" s="17" t="s">
        <v>177</v>
      </c>
      <c r="AZ172" s="276"/>
      <c r="BA172" s="276"/>
      <c r="BB172" s="276"/>
      <c r="BC172" s="276"/>
      <c r="BD172" s="276"/>
      <c r="BE172" s="133">
        <f t="shared" si="34"/>
        <v>0</v>
      </c>
      <c r="BF172" s="133">
        <f t="shared" si="35"/>
        <v>0</v>
      </c>
      <c r="BG172" s="133">
        <f t="shared" si="36"/>
        <v>0</v>
      </c>
      <c r="BH172" s="133">
        <f t="shared" si="37"/>
        <v>0</v>
      </c>
      <c r="BI172" s="133">
        <f t="shared" si="38"/>
        <v>0</v>
      </c>
      <c r="BJ172" s="17" t="s">
        <v>83</v>
      </c>
      <c r="BK172" s="133">
        <f t="shared" si="39"/>
        <v>0</v>
      </c>
      <c r="BL172" s="17" t="s">
        <v>184</v>
      </c>
      <c r="BM172" s="132" t="s">
        <v>1057</v>
      </c>
    </row>
    <row r="173" spans="2:65" s="1" customFormat="1" ht="16.5" customHeight="1" x14ac:dyDescent="0.2">
      <c r="B173" s="120"/>
      <c r="C173" s="121" t="s">
        <v>657</v>
      </c>
      <c r="D173" s="121" t="s">
        <v>179</v>
      </c>
      <c r="E173" s="122" t="s">
        <v>1514</v>
      </c>
      <c r="F173" s="123" t="s">
        <v>1515</v>
      </c>
      <c r="G173" s="124" t="s">
        <v>387</v>
      </c>
      <c r="H173" s="125">
        <v>3</v>
      </c>
      <c r="I173" s="126"/>
      <c r="J173" s="127">
        <f t="shared" si="30"/>
        <v>0</v>
      </c>
      <c r="K173" s="123" t="s">
        <v>3</v>
      </c>
      <c r="L173" s="28"/>
      <c r="M173" s="128" t="s">
        <v>3</v>
      </c>
      <c r="N173" s="129" t="s">
        <v>46</v>
      </c>
      <c r="O173" s="276"/>
      <c r="P173" s="130">
        <f t="shared" si="31"/>
        <v>0</v>
      </c>
      <c r="Q173" s="130">
        <v>0</v>
      </c>
      <c r="R173" s="130">
        <f t="shared" si="32"/>
        <v>0</v>
      </c>
      <c r="S173" s="130">
        <v>0</v>
      </c>
      <c r="T173" s="131">
        <f t="shared" si="33"/>
        <v>0</v>
      </c>
      <c r="U173" s="276"/>
      <c r="V173" s="276"/>
      <c r="W173" s="276"/>
      <c r="X173" s="276"/>
      <c r="Y173" s="276"/>
      <c r="Z173" s="276"/>
      <c r="AA173" s="276"/>
      <c r="AB173" s="276"/>
      <c r="AC173" s="276"/>
      <c r="AD173" s="276"/>
      <c r="AE173" s="276"/>
      <c r="AF173" s="276"/>
      <c r="AG173" s="276"/>
      <c r="AH173" s="276"/>
      <c r="AI173" s="276"/>
      <c r="AJ173" s="276"/>
      <c r="AK173" s="276"/>
      <c r="AL173" s="276"/>
      <c r="AM173" s="276"/>
      <c r="AN173" s="276"/>
      <c r="AO173" s="276"/>
      <c r="AP173" s="276"/>
      <c r="AQ173" s="276"/>
      <c r="AR173" s="132" t="s">
        <v>184</v>
      </c>
      <c r="AS173" s="276"/>
      <c r="AT173" s="132" t="s">
        <v>179</v>
      </c>
      <c r="AU173" s="132" t="s">
        <v>83</v>
      </c>
      <c r="AV173" s="276"/>
      <c r="AW173" s="276"/>
      <c r="AX173" s="276"/>
      <c r="AY173" s="17" t="s">
        <v>177</v>
      </c>
      <c r="AZ173" s="276"/>
      <c r="BA173" s="276"/>
      <c r="BB173" s="276"/>
      <c r="BC173" s="276"/>
      <c r="BD173" s="276"/>
      <c r="BE173" s="133">
        <f t="shared" si="34"/>
        <v>0</v>
      </c>
      <c r="BF173" s="133">
        <f t="shared" si="35"/>
        <v>0</v>
      </c>
      <c r="BG173" s="133">
        <f t="shared" si="36"/>
        <v>0</v>
      </c>
      <c r="BH173" s="133">
        <f t="shared" si="37"/>
        <v>0</v>
      </c>
      <c r="BI173" s="133">
        <f t="shared" si="38"/>
        <v>0</v>
      </c>
      <c r="BJ173" s="17" t="s">
        <v>83</v>
      </c>
      <c r="BK173" s="133">
        <f t="shared" si="39"/>
        <v>0</v>
      </c>
      <c r="BL173" s="17" t="s">
        <v>184</v>
      </c>
      <c r="BM173" s="132" t="s">
        <v>1071</v>
      </c>
    </row>
    <row r="174" spans="2:65" s="1" customFormat="1" ht="16.5" customHeight="1" x14ac:dyDescent="0.2">
      <c r="B174" s="120"/>
      <c r="C174" s="121" t="s">
        <v>665</v>
      </c>
      <c r="D174" s="121" t="s">
        <v>179</v>
      </c>
      <c r="E174" s="122" t="s">
        <v>1516</v>
      </c>
      <c r="F174" s="123" t="s">
        <v>1517</v>
      </c>
      <c r="G174" s="124" t="s">
        <v>387</v>
      </c>
      <c r="H174" s="125">
        <v>4</v>
      </c>
      <c r="I174" s="126"/>
      <c r="J174" s="127">
        <f t="shared" si="30"/>
        <v>0</v>
      </c>
      <c r="K174" s="123" t="s">
        <v>3</v>
      </c>
      <c r="L174" s="28"/>
      <c r="M174" s="128" t="s">
        <v>3</v>
      </c>
      <c r="N174" s="129" t="s">
        <v>46</v>
      </c>
      <c r="O174" s="276"/>
      <c r="P174" s="130">
        <f t="shared" si="31"/>
        <v>0</v>
      </c>
      <c r="Q174" s="130">
        <v>0</v>
      </c>
      <c r="R174" s="130">
        <f t="shared" si="32"/>
        <v>0</v>
      </c>
      <c r="S174" s="130">
        <v>0</v>
      </c>
      <c r="T174" s="131">
        <f t="shared" si="33"/>
        <v>0</v>
      </c>
      <c r="U174" s="276"/>
      <c r="V174" s="276"/>
      <c r="W174" s="276"/>
      <c r="X174" s="276"/>
      <c r="Y174" s="276"/>
      <c r="Z174" s="276"/>
      <c r="AA174" s="276"/>
      <c r="AB174" s="276"/>
      <c r="AC174" s="276"/>
      <c r="AD174" s="276"/>
      <c r="AE174" s="276"/>
      <c r="AF174" s="276"/>
      <c r="AG174" s="276"/>
      <c r="AH174" s="276"/>
      <c r="AI174" s="276"/>
      <c r="AJ174" s="276"/>
      <c r="AK174" s="276"/>
      <c r="AL174" s="276"/>
      <c r="AM174" s="276"/>
      <c r="AN174" s="276"/>
      <c r="AO174" s="276"/>
      <c r="AP174" s="276"/>
      <c r="AQ174" s="276"/>
      <c r="AR174" s="132" t="s">
        <v>184</v>
      </c>
      <c r="AS174" s="276"/>
      <c r="AT174" s="132" t="s">
        <v>179</v>
      </c>
      <c r="AU174" s="132" t="s">
        <v>83</v>
      </c>
      <c r="AV174" s="276"/>
      <c r="AW174" s="276"/>
      <c r="AX174" s="276"/>
      <c r="AY174" s="17" t="s">
        <v>177</v>
      </c>
      <c r="AZ174" s="276"/>
      <c r="BA174" s="276"/>
      <c r="BB174" s="276"/>
      <c r="BC174" s="276"/>
      <c r="BD174" s="276"/>
      <c r="BE174" s="133">
        <f t="shared" si="34"/>
        <v>0</v>
      </c>
      <c r="BF174" s="133">
        <f t="shared" si="35"/>
        <v>0</v>
      </c>
      <c r="BG174" s="133">
        <f t="shared" si="36"/>
        <v>0</v>
      </c>
      <c r="BH174" s="133">
        <f t="shared" si="37"/>
        <v>0</v>
      </c>
      <c r="BI174" s="133">
        <f t="shared" si="38"/>
        <v>0</v>
      </c>
      <c r="BJ174" s="17" t="s">
        <v>83</v>
      </c>
      <c r="BK174" s="133">
        <f t="shared" si="39"/>
        <v>0</v>
      </c>
      <c r="BL174" s="17" t="s">
        <v>184</v>
      </c>
      <c r="BM174" s="132" t="s">
        <v>1082</v>
      </c>
    </row>
    <row r="175" spans="2:65" s="1" customFormat="1" ht="16.5" customHeight="1" x14ac:dyDescent="0.2">
      <c r="B175" s="120"/>
      <c r="C175" s="121" t="s">
        <v>674</v>
      </c>
      <c r="D175" s="121" t="s">
        <v>179</v>
      </c>
      <c r="E175" s="122" t="s">
        <v>1518</v>
      </c>
      <c r="F175" s="123" t="s">
        <v>1519</v>
      </c>
      <c r="G175" s="124" t="s">
        <v>387</v>
      </c>
      <c r="H175" s="125">
        <v>2</v>
      </c>
      <c r="I175" s="126"/>
      <c r="J175" s="127">
        <f t="shared" si="30"/>
        <v>0</v>
      </c>
      <c r="K175" s="123" t="s">
        <v>3</v>
      </c>
      <c r="L175" s="28"/>
      <c r="M175" s="128" t="s">
        <v>3</v>
      </c>
      <c r="N175" s="129" t="s">
        <v>46</v>
      </c>
      <c r="O175" s="276"/>
      <c r="P175" s="130">
        <f t="shared" si="31"/>
        <v>0</v>
      </c>
      <c r="Q175" s="130">
        <v>0</v>
      </c>
      <c r="R175" s="130">
        <f t="shared" si="32"/>
        <v>0</v>
      </c>
      <c r="S175" s="130">
        <v>0</v>
      </c>
      <c r="T175" s="131">
        <f t="shared" si="33"/>
        <v>0</v>
      </c>
      <c r="U175" s="276"/>
      <c r="V175" s="276"/>
      <c r="W175" s="276"/>
      <c r="X175" s="276"/>
      <c r="Y175" s="276"/>
      <c r="Z175" s="276"/>
      <c r="AA175" s="276"/>
      <c r="AB175" s="276"/>
      <c r="AC175" s="276"/>
      <c r="AD175" s="276"/>
      <c r="AE175" s="276"/>
      <c r="AF175" s="276"/>
      <c r="AG175" s="276"/>
      <c r="AH175" s="276"/>
      <c r="AI175" s="276"/>
      <c r="AJ175" s="276"/>
      <c r="AK175" s="276"/>
      <c r="AL175" s="276"/>
      <c r="AM175" s="276"/>
      <c r="AN175" s="276"/>
      <c r="AO175" s="276"/>
      <c r="AP175" s="276"/>
      <c r="AQ175" s="276"/>
      <c r="AR175" s="132" t="s">
        <v>184</v>
      </c>
      <c r="AS175" s="276"/>
      <c r="AT175" s="132" t="s">
        <v>179</v>
      </c>
      <c r="AU175" s="132" t="s">
        <v>83</v>
      </c>
      <c r="AV175" s="276"/>
      <c r="AW175" s="276"/>
      <c r="AX175" s="276"/>
      <c r="AY175" s="17" t="s">
        <v>177</v>
      </c>
      <c r="AZ175" s="276"/>
      <c r="BA175" s="276"/>
      <c r="BB175" s="276"/>
      <c r="BC175" s="276"/>
      <c r="BD175" s="276"/>
      <c r="BE175" s="133">
        <f t="shared" si="34"/>
        <v>0</v>
      </c>
      <c r="BF175" s="133">
        <f t="shared" si="35"/>
        <v>0</v>
      </c>
      <c r="BG175" s="133">
        <f t="shared" si="36"/>
        <v>0</v>
      </c>
      <c r="BH175" s="133">
        <f t="shared" si="37"/>
        <v>0</v>
      </c>
      <c r="BI175" s="133">
        <f t="shared" si="38"/>
        <v>0</v>
      </c>
      <c r="BJ175" s="17" t="s">
        <v>83</v>
      </c>
      <c r="BK175" s="133">
        <f t="shared" si="39"/>
        <v>0</v>
      </c>
      <c r="BL175" s="17" t="s">
        <v>184</v>
      </c>
      <c r="BM175" s="132" t="s">
        <v>1096</v>
      </c>
    </row>
    <row r="176" spans="2:65" s="1" customFormat="1" ht="24.15" customHeight="1" x14ac:dyDescent="0.2">
      <c r="B176" s="120"/>
      <c r="C176" s="121" t="s">
        <v>680</v>
      </c>
      <c r="D176" s="121" t="s">
        <v>179</v>
      </c>
      <c r="E176" s="122" t="s">
        <v>1520</v>
      </c>
      <c r="F176" s="123" t="s">
        <v>1521</v>
      </c>
      <c r="G176" s="124" t="s">
        <v>387</v>
      </c>
      <c r="H176" s="125">
        <v>3</v>
      </c>
      <c r="I176" s="126"/>
      <c r="J176" s="127">
        <f t="shared" si="30"/>
        <v>0</v>
      </c>
      <c r="K176" s="123" t="s">
        <v>3</v>
      </c>
      <c r="L176" s="28"/>
      <c r="M176" s="128" t="s">
        <v>3</v>
      </c>
      <c r="N176" s="129" t="s">
        <v>46</v>
      </c>
      <c r="O176" s="276"/>
      <c r="P176" s="130">
        <f t="shared" si="31"/>
        <v>0</v>
      </c>
      <c r="Q176" s="130">
        <v>0</v>
      </c>
      <c r="R176" s="130">
        <f t="shared" si="32"/>
        <v>0</v>
      </c>
      <c r="S176" s="130">
        <v>0</v>
      </c>
      <c r="T176" s="131">
        <f t="shared" si="33"/>
        <v>0</v>
      </c>
      <c r="U176" s="276"/>
      <c r="V176" s="276"/>
      <c r="W176" s="276"/>
      <c r="X176" s="276"/>
      <c r="Y176" s="276"/>
      <c r="Z176" s="276"/>
      <c r="AA176" s="276"/>
      <c r="AB176" s="276"/>
      <c r="AC176" s="276"/>
      <c r="AD176" s="276"/>
      <c r="AE176" s="276"/>
      <c r="AF176" s="276"/>
      <c r="AG176" s="276"/>
      <c r="AH176" s="276"/>
      <c r="AI176" s="276"/>
      <c r="AJ176" s="276"/>
      <c r="AK176" s="276"/>
      <c r="AL176" s="276"/>
      <c r="AM176" s="276"/>
      <c r="AN176" s="276"/>
      <c r="AO176" s="276"/>
      <c r="AP176" s="276"/>
      <c r="AQ176" s="276"/>
      <c r="AR176" s="132" t="s">
        <v>184</v>
      </c>
      <c r="AS176" s="276"/>
      <c r="AT176" s="132" t="s">
        <v>179</v>
      </c>
      <c r="AU176" s="132" t="s">
        <v>83</v>
      </c>
      <c r="AV176" s="276"/>
      <c r="AW176" s="276"/>
      <c r="AX176" s="276"/>
      <c r="AY176" s="17" t="s">
        <v>177</v>
      </c>
      <c r="AZ176" s="276"/>
      <c r="BA176" s="276"/>
      <c r="BB176" s="276"/>
      <c r="BC176" s="276"/>
      <c r="BD176" s="276"/>
      <c r="BE176" s="133">
        <f t="shared" si="34"/>
        <v>0</v>
      </c>
      <c r="BF176" s="133">
        <f t="shared" si="35"/>
        <v>0</v>
      </c>
      <c r="BG176" s="133">
        <f t="shared" si="36"/>
        <v>0</v>
      </c>
      <c r="BH176" s="133">
        <f t="shared" si="37"/>
        <v>0</v>
      </c>
      <c r="BI176" s="133">
        <f t="shared" si="38"/>
        <v>0</v>
      </c>
      <c r="BJ176" s="17" t="s">
        <v>83</v>
      </c>
      <c r="BK176" s="133">
        <f t="shared" si="39"/>
        <v>0</v>
      </c>
      <c r="BL176" s="17" t="s">
        <v>184</v>
      </c>
      <c r="BM176" s="132" t="s">
        <v>1106</v>
      </c>
    </row>
    <row r="177" spans="2:65" s="1" customFormat="1" ht="24.15" customHeight="1" x14ac:dyDescent="0.2">
      <c r="B177" s="120"/>
      <c r="C177" s="121" t="s">
        <v>685</v>
      </c>
      <c r="D177" s="121" t="s">
        <v>179</v>
      </c>
      <c r="E177" s="122" t="s">
        <v>1522</v>
      </c>
      <c r="F177" s="123" t="s">
        <v>1523</v>
      </c>
      <c r="G177" s="124" t="s">
        <v>387</v>
      </c>
      <c r="H177" s="125">
        <v>4</v>
      </c>
      <c r="I177" s="126"/>
      <c r="J177" s="127">
        <f t="shared" si="30"/>
        <v>0</v>
      </c>
      <c r="K177" s="123" t="s">
        <v>3</v>
      </c>
      <c r="L177" s="28"/>
      <c r="M177" s="128" t="s">
        <v>3</v>
      </c>
      <c r="N177" s="129" t="s">
        <v>46</v>
      </c>
      <c r="O177" s="276"/>
      <c r="P177" s="130">
        <f t="shared" si="31"/>
        <v>0</v>
      </c>
      <c r="Q177" s="130">
        <v>0</v>
      </c>
      <c r="R177" s="130">
        <f t="shared" si="32"/>
        <v>0</v>
      </c>
      <c r="S177" s="130">
        <v>0</v>
      </c>
      <c r="T177" s="131">
        <f t="shared" si="33"/>
        <v>0</v>
      </c>
      <c r="U177" s="276"/>
      <c r="V177" s="276"/>
      <c r="W177" s="276"/>
      <c r="X177" s="276"/>
      <c r="Y177" s="276"/>
      <c r="Z177" s="276"/>
      <c r="AA177" s="276"/>
      <c r="AB177" s="276"/>
      <c r="AC177" s="276"/>
      <c r="AD177" s="276"/>
      <c r="AE177" s="276"/>
      <c r="AF177" s="276"/>
      <c r="AG177" s="276"/>
      <c r="AH177" s="276"/>
      <c r="AI177" s="276"/>
      <c r="AJ177" s="276"/>
      <c r="AK177" s="276"/>
      <c r="AL177" s="276"/>
      <c r="AM177" s="276"/>
      <c r="AN177" s="276"/>
      <c r="AO177" s="276"/>
      <c r="AP177" s="276"/>
      <c r="AQ177" s="276"/>
      <c r="AR177" s="132" t="s">
        <v>184</v>
      </c>
      <c r="AS177" s="276"/>
      <c r="AT177" s="132" t="s">
        <v>179</v>
      </c>
      <c r="AU177" s="132" t="s">
        <v>83</v>
      </c>
      <c r="AV177" s="276"/>
      <c r="AW177" s="276"/>
      <c r="AX177" s="276"/>
      <c r="AY177" s="17" t="s">
        <v>177</v>
      </c>
      <c r="AZ177" s="276"/>
      <c r="BA177" s="276"/>
      <c r="BB177" s="276"/>
      <c r="BC177" s="276"/>
      <c r="BD177" s="276"/>
      <c r="BE177" s="133">
        <f t="shared" si="34"/>
        <v>0</v>
      </c>
      <c r="BF177" s="133">
        <f t="shared" si="35"/>
        <v>0</v>
      </c>
      <c r="BG177" s="133">
        <f t="shared" si="36"/>
        <v>0</v>
      </c>
      <c r="BH177" s="133">
        <f t="shared" si="37"/>
        <v>0</v>
      </c>
      <c r="BI177" s="133">
        <f t="shared" si="38"/>
        <v>0</v>
      </c>
      <c r="BJ177" s="17" t="s">
        <v>83</v>
      </c>
      <c r="BK177" s="133">
        <f t="shared" si="39"/>
        <v>0</v>
      </c>
      <c r="BL177" s="17" t="s">
        <v>184</v>
      </c>
      <c r="BM177" s="132" t="s">
        <v>1120</v>
      </c>
    </row>
    <row r="178" spans="2:65" s="1" customFormat="1" ht="24.15" customHeight="1" x14ac:dyDescent="0.2">
      <c r="B178" s="120"/>
      <c r="C178" s="121" t="s">
        <v>691</v>
      </c>
      <c r="D178" s="121" t="s">
        <v>179</v>
      </c>
      <c r="E178" s="122" t="s">
        <v>1524</v>
      </c>
      <c r="F178" s="123" t="s">
        <v>1525</v>
      </c>
      <c r="G178" s="124" t="s">
        <v>387</v>
      </c>
      <c r="H178" s="125">
        <v>2</v>
      </c>
      <c r="I178" s="126"/>
      <c r="J178" s="127">
        <f t="shared" si="30"/>
        <v>0</v>
      </c>
      <c r="K178" s="123" t="s">
        <v>3</v>
      </c>
      <c r="L178" s="28"/>
      <c r="M178" s="128" t="s">
        <v>3</v>
      </c>
      <c r="N178" s="129" t="s">
        <v>46</v>
      </c>
      <c r="O178" s="276"/>
      <c r="P178" s="130">
        <f t="shared" si="31"/>
        <v>0</v>
      </c>
      <c r="Q178" s="130">
        <v>0</v>
      </c>
      <c r="R178" s="130">
        <f t="shared" si="32"/>
        <v>0</v>
      </c>
      <c r="S178" s="130">
        <v>0</v>
      </c>
      <c r="T178" s="131">
        <f t="shared" si="33"/>
        <v>0</v>
      </c>
      <c r="U178" s="276"/>
      <c r="V178" s="276"/>
      <c r="W178" s="276"/>
      <c r="X178" s="276"/>
      <c r="Y178" s="276"/>
      <c r="Z178" s="276"/>
      <c r="AA178" s="276"/>
      <c r="AB178" s="276"/>
      <c r="AC178" s="276"/>
      <c r="AD178" s="276"/>
      <c r="AE178" s="276"/>
      <c r="AF178" s="276"/>
      <c r="AG178" s="276"/>
      <c r="AH178" s="276"/>
      <c r="AI178" s="276"/>
      <c r="AJ178" s="276"/>
      <c r="AK178" s="276"/>
      <c r="AL178" s="276"/>
      <c r="AM178" s="276"/>
      <c r="AN178" s="276"/>
      <c r="AO178" s="276"/>
      <c r="AP178" s="276"/>
      <c r="AQ178" s="276"/>
      <c r="AR178" s="132" t="s">
        <v>184</v>
      </c>
      <c r="AS178" s="276"/>
      <c r="AT178" s="132" t="s">
        <v>179</v>
      </c>
      <c r="AU178" s="132" t="s">
        <v>83</v>
      </c>
      <c r="AV178" s="276"/>
      <c r="AW178" s="276"/>
      <c r="AX178" s="276"/>
      <c r="AY178" s="17" t="s">
        <v>177</v>
      </c>
      <c r="AZ178" s="276"/>
      <c r="BA178" s="276"/>
      <c r="BB178" s="276"/>
      <c r="BC178" s="276"/>
      <c r="BD178" s="276"/>
      <c r="BE178" s="133">
        <f t="shared" si="34"/>
        <v>0</v>
      </c>
      <c r="BF178" s="133">
        <f t="shared" si="35"/>
        <v>0</v>
      </c>
      <c r="BG178" s="133">
        <f t="shared" si="36"/>
        <v>0</v>
      </c>
      <c r="BH178" s="133">
        <f t="shared" si="37"/>
        <v>0</v>
      </c>
      <c r="BI178" s="133">
        <f t="shared" si="38"/>
        <v>0</v>
      </c>
      <c r="BJ178" s="17" t="s">
        <v>83</v>
      </c>
      <c r="BK178" s="133">
        <f t="shared" si="39"/>
        <v>0</v>
      </c>
      <c r="BL178" s="17" t="s">
        <v>184</v>
      </c>
      <c r="BM178" s="132" t="s">
        <v>1132</v>
      </c>
    </row>
    <row r="179" spans="2:65" s="1" customFormat="1" ht="24.15" customHeight="1" x14ac:dyDescent="0.2">
      <c r="B179" s="120"/>
      <c r="C179" s="121" t="s">
        <v>697</v>
      </c>
      <c r="D179" s="121" t="s">
        <v>179</v>
      </c>
      <c r="E179" s="122" t="s">
        <v>1526</v>
      </c>
      <c r="F179" s="123" t="s">
        <v>1527</v>
      </c>
      <c r="G179" s="124" t="s">
        <v>387</v>
      </c>
      <c r="H179" s="125">
        <v>6</v>
      </c>
      <c r="I179" s="126"/>
      <c r="J179" s="127">
        <f t="shared" si="30"/>
        <v>0</v>
      </c>
      <c r="K179" s="123" t="s">
        <v>3</v>
      </c>
      <c r="L179" s="28"/>
      <c r="M179" s="128" t="s">
        <v>3</v>
      </c>
      <c r="N179" s="129" t="s">
        <v>46</v>
      </c>
      <c r="O179" s="276"/>
      <c r="P179" s="130">
        <f t="shared" si="31"/>
        <v>0</v>
      </c>
      <c r="Q179" s="130">
        <v>0</v>
      </c>
      <c r="R179" s="130">
        <f t="shared" si="32"/>
        <v>0</v>
      </c>
      <c r="S179" s="130">
        <v>0</v>
      </c>
      <c r="T179" s="131">
        <f t="shared" si="33"/>
        <v>0</v>
      </c>
      <c r="U179" s="276"/>
      <c r="V179" s="276"/>
      <c r="W179" s="276"/>
      <c r="X179" s="276"/>
      <c r="Y179" s="276"/>
      <c r="Z179" s="276"/>
      <c r="AA179" s="276"/>
      <c r="AB179" s="276"/>
      <c r="AC179" s="276"/>
      <c r="AD179" s="276"/>
      <c r="AE179" s="276"/>
      <c r="AF179" s="276"/>
      <c r="AG179" s="276"/>
      <c r="AH179" s="276"/>
      <c r="AI179" s="276"/>
      <c r="AJ179" s="276"/>
      <c r="AK179" s="276"/>
      <c r="AL179" s="276"/>
      <c r="AM179" s="276"/>
      <c r="AN179" s="276"/>
      <c r="AO179" s="276"/>
      <c r="AP179" s="276"/>
      <c r="AQ179" s="276"/>
      <c r="AR179" s="132" t="s">
        <v>184</v>
      </c>
      <c r="AS179" s="276"/>
      <c r="AT179" s="132" t="s">
        <v>179</v>
      </c>
      <c r="AU179" s="132" t="s">
        <v>83</v>
      </c>
      <c r="AV179" s="276"/>
      <c r="AW179" s="276"/>
      <c r="AX179" s="276"/>
      <c r="AY179" s="17" t="s">
        <v>177</v>
      </c>
      <c r="AZ179" s="276"/>
      <c r="BA179" s="276"/>
      <c r="BB179" s="276"/>
      <c r="BC179" s="276"/>
      <c r="BD179" s="276"/>
      <c r="BE179" s="133">
        <f t="shared" si="34"/>
        <v>0</v>
      </c>
      <c r="BF179" s="133">
        <f t="shared" si="35"/>
        <v>0</v>
      </c>
      <c r="BG179" s="133">
        <f t="shared" si="36"/>
        <v>0</v>
      </c>
      <c r="BH179" s="133">
        <f t="shared" si="37"/>
        <v>0</v>
      </c>
      <c r="BI179" s="133">
        <f t="shared" si="38"/>
        <v>0</v>
      </c>
      <c r="BJ179" s="17" t="s">
        <v>83</v>
      </c>
      <c r="BK179" s="133">
        <f t="shared" si="39"/>
        <v>0</v>
      </c>
      <c r="BL179" s="17" t="s">
        <v>184</v>
      </c>
      <c r="BM179" s="132" t="s">
        <v>1144</v>
      </c>
    </row>
    <row r="180" spans="2:65" s="12" customFormat="1" x14ac:dyDescent="0.2">
      <c r="B180" s="138"/>
      <c r="D180" s="139" t="s">
        <v>188</v>
      </c>
      <c r="E180" s="140" t="s">
        <v>3</v>
      </c>
      <c r="F180" s="141" t="s">
        <v>1528</v>
      </c>
      <c r="H180" s="140" t="s">
        <v>3</v>
      </c>
      <c r="I180" s="142"/>
      <c r="L180" s="138"/>
      <c r="M180" s="143"/>
      <c r="T180" s="144"/>
      <c r="AT180" s="140" t="s">
        <v>188</v>
      </c>
      <c r="AU180" s="140" t="s">
        <v>83</v>
      </c>
      <c r="AV180" s="12" t="s">
        <v>83</v>
      </c>
      <c r="AW180" s="12" t="s">
        <v>36</v>
      </c>
      <c r="AX180" s="12" t="s">
        <v>75</v>
      </c>
      <c r="AY180" s="140" t="s">
        <v>177</v>
      </c>
    </row>
    <row r="181" spans="2:65" s="12" customFormat="1" ht="30.6" x14ac:dyDescent="0.2">
      <c r="B181" s="138"/>
      <c r="D181" s="139" t="s">
        <v>188</v>
      </c>
      <c r="E181" s="140" t="s">
        <v>3</v>
      </c>
      <c r="F181" s="141" t="s">
        <v>1529</v>
      </c>
      <c r="H181" s="140" t="s">
        <v>3</v>
      </c>
      <c r="I181" s="142"/>
      <c r="L181" s="138"/>
      <c r="M181" s="143"/>
      <c r="T181" s="144"/>
      <c r="AT181" s="140" t="s">
        <v>188</v>
      </c>
      <c r="AU181" s="140" t="s">
        <v>83</v>
      </c>
      <c r="AV181" s="12" t="s">
        <v>83</v>
      </c>
      <c r="AW181" s="12" t="s">
        <v>36</v>
      </c>
      <c r="AX181" s="12" t="s">
        <v>75</v>
      </c>
      <c r="AY181" s="140" t="s">
        <v>177</v>
      </c>
    </row>
    <row r="182" spans="2:65" s="12" customFormat="1" x14ac:dyDescent="0.2">
      <c r="B182" s="138"/>
      <c r="D182" s="139" t="s">
        <v>188</v>
      </c>
      <c r="E182" s="140" t="s">
        <v>3</v>
      </c>
      <c r="F182" s="141" t="s">
        <v>1530</v>
      </c>
      <c r="H182" s="140" t="s">
        <v>3</v>
      </c>
      <c r="I182" s="142"/>
      <c r="L182" s="138"/>
      <c r="M182" s="143"/>
      <c r="T182" s="144"/>
      <c r="AT182" s="140" t="s">
        <v>188</v>
      </c>
      <c r="AU182" s="140" t="s">
        <v>83</v>
      </c>
      <c r="AV182" s="12" t="s">
        <v>83</v>
      </c>
      <c r="AW182" s="12" t="s">
        <v>36</v>
      </c>
      <c r="AX182" s="12" t="s">
        <v>75</v>
      </c>
      <c r="AY182" s="140" t="s">
        <v>177</v>
      </c>
    </row>
    <row r="183" spans="2:65" s="12" customFormat="1" ht="20.399999999999999" x14ac:dyDescent="0.2">
      <c r="B183" s="138"/>
      <c r="D183" s="139" t="s">
        <v>188</v>
      </c>
      <c r="E183" s="140" t="s">
        <v>3</v>
      </c>
      <c r="F183" s="141" t="s">
        <v>1531</v>
      </c>
      <c r="H183" s="140" t="s">
        <v>3</v>
      </c>
      <c r="I183" s="142"/>
      <c r="L183" s="138"/>
      <c r="M183" s="143"/>
      <c r="T183" s="144"/>
      <c r="AT183" s="140" t="s">
        <v>188</v>
      </c>
      <c r="AU183" s="140" t="s">
        <v>83</v>
      </c>
      <c r="AV183" s="12" t="s">
        <v>83</v>
      </c>
      <c r="AW183" s="12" t="s">
        <v>36</v>
      </c>
      <c r="AX183" s="12" t="s">
        <v>75</v>
      </c>
      <c r="AY183" s="140" t="s">
        <v>177</v>
      </c>
    </row>
    <row r="184" spans="2:65" s="12" customFormat="1" ht="30.6" x14ac:dyDescent="0.2">
      <c r="B184" s="138"/>
      <c r="D184" s="139" t="s">
        <v>188</v>
      </c>
      <c r="E184" s="140" t="s">
        <v>3</v>
      </c>
      <c r="F184" s="141" t="s">
        <v>1532</v>
      </c>
      <c r="H184" s="140" t="s">
        <v>3</v>
      </c>
      <c r="I184" s="142"/>
      <c r="L184" s="138"/>
      <c r="M184" s="143"/>
      <c r="T184" s="144"/>
      <c r="AT184" s="140" t="s">
        <v>188</v>
      </c>
      <c r="AU184" s="140" t="s">
        <v>83</v>
      </c>
      <c r="AV184" s="12" t="s">
        <v>83</v>
      </c>
      <c r="AW184" s="12" t="s">
        <v>36</v>
      </c>
      <c r="AX184" s="12" t="s">
        <v>75</v>
      </c>
      <c r="AY184" s="140" t="s">
        <v>177</v>
      </c>
    </row>
    <row r="185" spans="2:65" s="12" customFormat="1" x14ac:dyDescent="0.2">
      <c r="B185" s="138"/>
      <c r="D185" s="139" t="s">
        <v>188</v>
      </c>
      <c r="E185" s="140" t="s">
        <v>3</v>
      </c>
      <c r="F185" s="141" t="s">
        <v>1533</v>
      </c>
      <c r="H185" s="140" t="s">
        <v>3</v>
      </c>
      <c r="I185" s="142"/>
      <c r="L185" s="138"/>
      <c r="M185" s="143"/>
      <c r="T185" s="144"/>
      <c r="AT185" s="140" t="s">
        <v>188</v>
      </c>
      <c r="AU185" s="140" t="s">
        <v>83</v>
      </c>
      <c r="AV185" s="12" t="s">
        <v>83</v>
      </c>
      <c r="AW185" s="12" t="s">
        <v>36</v>
      </c>
      <c r="AX185" s="12" t="s">
        <v>75</v>
      </c>
      <c r="AY185" s="140" t="s">
        <v>177</v>
      </c>
    </row>
    <row r="186" spans="2:65" s="13" customFormat="1" x14ac:dyDescent="0.2">
      <c r="B186" s="145"/>
      <c r="D186" s="139" t="s">
        <v>188</v>
      </c>
      <c r="E186" s="146" t="s">
        <v>3</v>
      </c>
      <c r="F186" s="147" t="s">
        <v>218</v>
      </c>
      <c r="H186" s="148">
        <v>6</v>
      </c>
      <c r="I186" s="149"/>
      <c r="L186" s="145"/>
      <c r="M186" s="150"/>
      <c r="T186" s="151"/>
      <c r="AT186" s="146" t="s">
        <v>188</v>
      </c>
      <c r="AU186" s="146" t="s">
        <v>83</v>
      </c>
      <c r="AV186" s="13" t="s">
        <v>86</v>
      </c>
      <c r="AW186" s="13" t="s">
        <v>36</v>
      </c>
      <c r="AX186" s="13" t="s">
        <v>75</v>
      </c>
      <c r="AY186" s="146" t="s">
        <v>177</v>
      </c>
    </row>
    <row r="187" spans="2:65" s="14" customFormat="1" x14ac:dyDescent="0.2">
      <c r="B187" s="152"/>
      <c r="D187" s="139" t="s">
        <v>188</v>
      </c>
      <c r="E187" s="153" t="s">
        <v>3</v>
      </c>
      <c r="F187" s="154" t="s">
        <v>199</v>
      </c>
      <c r="H187" s="155">
        <v>6</v>
      </c>
      <c r="I187" s="156"/>
      <c r="L187" s="152"/>
      <c r="M187" s="157"/>
      <c r="T187" s="158"/>
      <c r="AT187" s="153" t="s">
        <v>188</v>
      </c>
      <c r="AU187" s="153" t="s">
        <v>83</v>
      </c>
      <c r="AV187" s="14" t="s">
        <v>184</v>
      </c>
      <c r="AW187" s="14" t="s">
        <v>36</v>
      </c>
      <c r="AX187" s="14" t="s">
        <v>83</v>
      </c>
      <c r="AY187" s="153" t="s">
        <v>177</v>
      </c>
    </row>
    <row r="188" spans="2:65" s="1" customFormat="1" ht="24.15" customHeight="1" x14ac:dyDescent="0.2">
      <c r="B188" s="120"/>
      <c r="C188" s="121" t="s">
        <v>702</v>
      </c>
      <c r="D188" s="121" t="s">
        <v>179</v>
      </c>
      <c r="E188" s="122" t="s">
        <v>1534</v>
      </c>
      <c r="F188" s="123" t="s">
        <v>1535</v>
      </c>
      <c r="G188" s="124" t="s">
        <v>387</v>
      </c>
      <c r="H188" s="125">
        <v>1</v>
      </c>
      <c r="I188" s="126"/>
      <c r="J188" s="127">
        <f>ROUND(I188*H188,2)</f>
        <v>0</v>
      </c>
      <c r="K188" s="123" t="s">
        <v>3</v>
      </c>
      <c r="L188" s="28"/>
      <c r="M188" s="128" t="s">
        <v>3</v>
      </c>
      <c r="N188" s="129" t="s">
        <v>46</v>
      </c>
      <c r="O188" s="276"/>
      <c r="P188" s="130">
        <f>O188*H188</f>
        <v>0</v>
      </c>
      <c r="Q188" s="130">
        <v>0</v>
      </c>
      <c r="R188" s="130">
        <f>Q188*H188</f>
        <v>0</v>
      </c>
      <c r="S188" s="130">
        <v>0</v>
      </c>
      <c r="T188" s="131">
        <f>S188*H188</f>
        <v>0</v>
      </c>
      <c r="U188" s="276"/>
      <c r="V188" s="276"/>
      <c r="W188" s="276"/>
      <c r="X188" s="276"/>
      <c r="Y188" s="276"/>
      <c r="Z188" s="276"/>
      <c r="AA188" s="276"/>
      <c r="AB188" s="276"/>
      <c r="AC188" s="276"/>
      <c r="AD188" s="276"/>
      <c r="AE188" s="276"/>
      <c r="AF188" s="276"/>
      <c r="AG188" s="276"/>
      <c r="AH188" s="276"/>
      <c r="AI188" s="276"/>
      <c r="AJ188" s="276"/>
      <c r="AK188" s="276"/>
      <c r="AL188" s="276"/>
      <c r="AM188" s="276"/>
      <c r="AN188" s="276"/>
      <c r="AO188" s="276"/>
      <c r="AP188" s="276"/>
      <c r="AQ188" s="276"/>
      <c r="AR188" s="132" t="s">
        <v>184</v>
      </c>
      <c r="AS188" s="276"/>
      <c r="AT188" s="132" t="s">
        <v>179</v>
      </c>
      <c r="AU188" s="132" t="s">
        <v>83</v>
      </c>
      <c r="AV188" s="276"/>
      <c r="AW188" s="276"/>
      <c r="AX188" s="276"/>
      <c r="AY188" s="17" t="s">
        <v>177</v>
      </c>
      <c r="AZ188" s="276"/>
      <c r="BA188" s="276"/>
      <c r="BB188" s="276"/>
      <c r="BC188" s="276"/>
      <c r="BD188" s="276"/>
      <c r="BE188" s="133">
        <f>IF(N188="základní",J188,0)</f>
        <v>0</v>
      </c>
      <c r="BF188" s="133">
        <f>IF(N188="snížená",J188,0)</f>
        <v>0</v>
      </c>
      <c r="BG188" s="133">
        <f>IF(N188="zákl. přenesená",J188,0)</f>
        <v>0</v>
      </c>
      <c r="BH188" s="133">
        <f>IF(N188="sníž. přenesená",J188,0)</f>
        <v>0</v>
      </c>
      <c r="BI188" s="133">
        <f>IF(N188="nulová",J188,0)</f>
        <v>0</v>
      </c>
      <c r="BJ188" s="17" t="s">
        <v>83</v>
      </c>
      <c r="BK188" s="133">
        <f>ROUND(I188*H188,2)</f>
        <v>0</v>
      </c>
      <c r="BL188" s="17" t="s">
        <v>184</v>
      </c>
      <c r="BM188" s="132" t="s">
        <v>1160</v>
      </c>
    </row>
    <row r="189" spans="2:65" s="1" customFormat="1" ht="24.15" customHeight="1" x14ac:dyDescent="0.2">
      <c r="B189" s="120"/>
      <c r="C189" s="121" t="s">
        <v>709</v>
      </c>
      <c r="D189" s="121" t="s">
        <v>179</v>
      </c>
      <c r="E189" s="122" t="s">
        <v>1536</v>
      </c>
      <c r="F189" s="123" t="s">
        <v>1537</v>
      </c>
      <c r="G189" s="124" t="s">
        <v>227</v>
      </c>
      <c r="H189" s="125">
        <v>2.62</v>
      </c>
      <c r="I189" s="126"/>
      <c r="J189" s="127">
        <f>ROUND(I189*H189,2)</f>
        <v>0</v>
      </c>
      <c r="K189" s="123" t="s">
        <v>3</v>
      </c>
      <c r="L189" s="28"/>
      <c r="M189" s="128" t="s">
        <v>3</v>
      </c>
      <c r="N189" s="129" t="s">
        <v>46</v>
      </c>
      <c r="O189" s="276"/>
      <c r="P189" s="130">
        <f>O189*H189</f>
        <v>0</v>
      </c>
      <c r="Q189" s="130">
        <v>0</v>
      </c>
      <c r="R189" s="130">
        <f>Q189*H189</f>
        <v>0</v>
      </c>
      <c r="S189" s="130">
        <v>0</v>
      </c>
      <c r="T189" s="131">
        <f>S189*H189</f>
        <v>0</v>
      </c>
      <c r="U189" s="276"/>
      <c r="V189" s="276"/>
      <c r="W189" s="276"/>
      <c r="X189" s="276"/>
      <c r="Y189" s="276"/>
      <c r="Z189" s="276"/>
      <c r="AA189" s="276"/>
      <c r="AB189" s="276"/>
      <c r="AC189" s="276"/>
      <c r="AD189" s="276"/>
      <c r="AE189" s="276"/>
      <c r="AF189" s="276"/>
      <c r="AG189" s="276"/>
      <c r="AH189" s="276"/>
      <c r="AI189" s="276"/>
      <c r="AJ189" s="276"/>
      <c r="AK189" s="276"/>
      <c r="AL189" s="276"/>
      <c r="AM189" s="276"/>
      <c r="AN189" s="276"/>
      <c r="AO189" s="276"/>
      <c r="AP189" s="276"/>
      <c r="AQ189" s="276"/>
      <c r="AR189" s="132" t="s">
        <v>184</v>
      </c>
      <c r="AS189" s="276"/>
      <c r="AT189" s="132" t="s">
        <v>179</v>
      </c>
      <c r="AU189" s="132" t="s">
        <v>83</v>
      </c>
      <c r="AV189" s="276"/>
      <c r="AW189" s="276"/>
      <c r="AX189" s="276"/>
      <c r="AY189" s="17" t="s">
        <v>177</v>
      </c>
      <c r="AZ189" s="276"/>
      <c r="BA189" s="276"/>
      <c r="BB189" s="276"/>
      <c r="BC189" s="276"/>
      <c r="BD189" s="276"/>
      <c r="BE189" s="133">
        <f>IF(N189="základní",J189,0)</f>
        <v>0</v>
      </c>
      <c r="BF189" s="133">
        <f>IF(N189="snížená",J189,0)</f>
        <v>0</v>
      </c>
      <c r="BG189" s="133">
        <f>IF(N189="zákl. přenesená",J189,0)</f>
        <v>0</v>
      </c>
      <c r="BH189" s="133">
        <f>IF(N189="sníž. přenesená",J189,0)</f>
        <v>0</v>
      </c>
      <c r="BI189" s="133">
        <f>IF(N189="nulová",J189,0)</f>
        <v>0</v>
      </c>
      <c r="BJ189" s="17" t="s">
        <v>83</v>
      </c>
      <c r="BK189" s="133">
        <f>ROUND(I189*H189,2)</f>
        <v>0</v>
      </c>
      <c r="BL189" s="17" t="s">
        <v>184</v>
      </c>
      <c r="BM189" s="132" t="s">
        <v>1179</v>
      </c>
    </row>
    <row r="190" spans="2:65" s="1" customFormat="1" ht="19.2" x14ac:dyDescent="0.2">
      <c r="B190" s="28"/>
      <c r="C190" s="276"/>
      <c r="D190" s="139" t="s">
        <v>1231</v>
      </c>
      <c r="E190" s="276"/>
      <c r="F190" s="172" t="s">
        <v>1335</v>
      </c>
      <c r="G190" s="276"/>
      <c r="H190" s="276"/>
      <c r="I190" s="136"/>
      <c r="J190" s="276"/>
      <c r="K190" s="276"/>
      <c r="L190" s="28"/>
      <c r="M190" s="137"/>
      <c r="N190" s="276"/>
      <c r="O190" s="276"/>
      <c r="P190" s="276"/>
      <c r="Q190" s="276"/>
      <c r="R190" s="276"/>
      <c r="S190" s="276"/>
      <c r="T190" s="44"/>
      <c r="U190" s="276"/>
      <c r="V190" s="276"/>
      <c r="W190" s="276"/>
      <c r="X190" s="276"/>
      <c r="Y190" s="276"/>
      <c r="Z190" s="276"/>
      <c r="AA190" s="276"/>
      <c r="AB190" s="276"/>
      <c r="AC190" s="276"/>
      <c r="AD190" s="276"/>
      <c r="AE190" s="276"/>
      <c r="AF190" s="276"/>
      <c r="AG190" s="276"/>
      <c r="AH190" s="276"/>
      <c r="AI190" s="276"/>
      <c r="AJ190" s="276"/>
      <c r="AK190" s="276"/>
      <c r="AL190" s="276"/>
      <c r="AM190" s="276"/>
      <c r="AN190" s="276"/>
      <c r="AO190" s="276"/>
      <c r="AP190" s="276"/>
      <c r="AQ190" s="276"/>
      <c r="AR190" s="276"/>
      <c r="AS190" s="276"/>
      <c r="AT190" s="17" t="s">
        <v>1231</v>
      </c>
      <c r="AU190" s="17" t="s">
        <v>83</v>
      </c>
      <c r="AV190" s="276"/>
      <c r="AW190" s="276"/>
      <c r="AX190" s="276"/>
      <c r="AY190" s="276"/>
      <c r="AZ190" s="276"/>
      <c r="BA190" s="276"/>
      <c r="BB190" s="276"/>
      <c r="BC190" s="276"/>
      <c r="BD190" s="276"/>
      <c r="BE190" s="276"/>
      <c r="BF190" s="276"/>
      <c r="BG190" s="276"/>
      <c r="BH190" s="276"/>
      <c r="BI190" s="276"/>
      <c r="BJ190" s="276"/>
      <c r="BK190" s="276"/>
      <c r="BL190" s="276"/>
      <c r="BM190" s="276"/>
    </row>
    <row r="191" spans="2:65" s="11" customFormat="1" ht="26.1" customHeight="1" x14ac:dyDescent="0.25">
      <c r="B191" s="108"/>
      <c r="D191" s="109" t="s">
        <v>74</v>
      </c>
      <c r="E191" s="110" t="s">
        <v>1538</v>
      </c>
      <c r="F191" s="110" t="s">
        <v>1539</v>
      </c>
      <c r="I191" s="111"/>
      <c r="J191" s="112">
        <f>BK191</f>
        <v>0</v>
      </c>
      <c r="L191" s="108"/>
      <c r="M191" s="113"/>
      <c r="P191" s="114">
        <f>SUM(P192:P196)</f>
        <v>0</v>
      </c>
      <c r="R191" s="114">
        <f>SUM(R192:R196)</f>
        <v>0</v>
      </c>
      <c r="T191" s="115">
        <f>SUM(T192:T196)</f>
        <v>0</v>
      </c>
      <c r="AR191" s="109" t="s">
        <v>83</v>
      </c>
      <c r="AT191" s="116" t="s">
        <v>74</v>
      </c>
      <c r="AU191" s="116" t="s">
        <v>75</v>
      </c>
      <c r="AY191" s="109" t="s">
        <v>177</v>
      </c>
      <c r="BK191" s="117">
        <f>SUM(BK192:BK196)</f>
        <v>0</v>
      </c>
    </row>
    <row r="192" spans="2:65" s="1" customFormat="1" ht="16.5" customHeight="1" x14ac:dyDescent="0.2">
      <c r="B192" s="120"/>
      <c r="C192" s="121" t="s">
        <v>716</v>
      </c>
      <c r="D192" s="121" t="s">
        <v>179</v>
      </c>
      <c r="E192" s="122" t="s">
        <v>1540</v>
      </c>
      <c r="F192" s="123" t="s">
        <v>1541</v>
      </c>
      <c r="G192" s="124" t="s">
        <v>387</v>
      </c>
      <c r="H192" s="125">
        <v>1</v>
      </c>
      <c r="I192" s="126"/>
      <c r="J192" s="127">
        <f>ROUND(I192*H192,2)</f>
        <v>0</v>
      </c>
      <c r="K192" s="123" t="s">
        <v>3</v>
      </c>
      <c r="L192" s="28"/>
      <c r="M192" s="128" t="s">
        <v>3</v>
      </c>
      <c r="N192" s="129" t="s">
        <v>46</v>
      </c>
      <c r="O192" s="276"/>
      <c r="P192" s="130">
        <f>O192*H192</f>
        <v>0</v>
      </c>
      <c r="Q192" s="130">
        <v>0</v>
      </c>
      <c r="R192" s="130">
        <f>Q192*H192</f>
        <v>0</v>
      </c>
      <c r="S192" s="130">
        <v>0</v>
      </c>
      <c r="T192" s="131">
        <f>S192*H192</f>
        <v>0</v>
      </c>
      <c r="U192" s="276"/>
      <c r="V192" s="276"/>
      <c r="W192" s="276"/>
      <c r="X192" s="276"/>
      <c r="Y192" s="276"/>
      <c r="Z192" s="276"/>
      <c r="AA192" s="276"/>
      <c r="AB192" s="276"/>
      <c r="AC192" s="276"/>
      <c r="AD192" s="276"/>
      <c r="AE192" s="276"/>
      <c r="AF192" s="276"/>
      <c r="AG192" s="276"/>
      <c r="AH192" s="276"/>
      <c r="AI192" s="276"/>
      <c r="AJ192" s="276"/>
      <c r="AK192" s="276"/>
      <c r="AL192" s="276"/>
      <c r="AM192" s="276"/>
      <c r="AN192" s="276"/>
      <c r="AO192" s="276"/>
      <c r="AP192" s="276"/>
      <c r="AQ192" s="276"/>
      <c r="AR192" s="132" t="s">
        <v>184</v>
      </c>
      <c r="AS192" s="276"/>
      <c r="AT192" s="132" t="s">
        <v>179</v>
      </c>
      <c r="AU192" s="132" t="s">
        <v>83</v>
      </c>
      <c r="AV192" s="276"/>
      <c r="AW192" s="276"/>
      <c r="AX192" s="276"/>
      <c r="AY192" s="17" t="s">
        <v>177</v>
      </c>
      <c r="AZ192" s="276"/>
      <c r="BA192" s="276"/>
      <c r="BB192" s="276"/>
      <c r="BC192" s="276"/>
      <c r="BD192" s="276"/>
      <c r="BE192" s="133">
        <f>IF(N192="základní",J192,0)</f>
        <v>0</v>
      </c>
      <c r="BF192" s="133">
        <f>IF(N192="snížená",J192,0)</f>
        <v>0</v>
      </c>
      <c r="BG192" s="133">
        <f>IF(N192="zákl. přenesená",J192,0)</f>
        <v>0</v>
      </c>
      <c r="BH192" s="133">
        <f>IF(N192="sníž. přenesená",J192,0)</f>
        <v>0</v>
      </c>
      <c r="BI192" s="133">
        <f>IF(N192="nulová",J192,0)</f>
        <v>0</v>
      </c>
      <c r="BJ192" s="17" t="s">
        <v>83</v>
      </c>
      <c r="BK192" s="133">
        <f>ROUND(I192*H192,2)</f>
        <v>0</v>
      </c>
      <c r="BL192" s="17" t="s">
        <v>184</v>
      </c>
      <c r="BM192" s="132" t="s">
        <v>1193</v>
      </c>
    </row>
    <row r="193" spans="2:65" s="1" customFormat="1" ht="24.15" customHeight="1" x14ac:dyDescent="0.2">
      <c r="B193" s="120"/>
      <c r="C193" s="121" t="s">
        <v>721</v>
      </c>
      <c r="D193" s="121" t="s">
        <v>179</v>
      </c>
      <c r="E193" s="122" t="s">
        <v>1542</v>
      </c>
      <c r="F193" s="123" t="s">
        <v>1543</v>
      </c>
      <c r="G193" s="124" t="s">
        <v>279</v>
      </c>
      <c r="H193" s="125">
        <v>10</v>
      </c>
      <c r="I193" s="126"/>
      <c r="J193" s="127">
        <f>ROUND(I193*H193,2)</f>
        <v>0</v>
      </c>
      <c r="K193" s="123" t="s">
        <v>3</v>
      </c>
      <c r="L193" s="28"/>
      <c r="M193" s="128" t="s">
        <v>3</v>
      </c>
      <c r="N193" s="129" t="s">
        <v>46</v>
      </c>
      <c r="O193" s="276"/>
      <c r="P193" s="130">
        <f>O193*H193</f>
        <v>0</v>
      </c>
      <c r="Q193" s="130">
        <v>0</v>
      </c>
      <c r="R193" s="130">
        <f>Q193*H193</f>
        <v>0</v>
      </c>
      <c r="S193" s="130">
        <v>0</v>
      </c>
      <c r="T193" s="131">
        <f>S193*H193</f>
        <v>0</v>
      </c>
      <c r="U193" s="276"/>
      <c r="V193" s="276"/>
      <c r="W193" s="276"/>
      <c r="X193" s="276"/>
      <c r="Y193" s="276"/>
      <c r="Z193" s="276"/>
      <c r="AA193" s="276"/>
      <c r="AB193" s="276"/>
      <c r="AC193" s="276"/>
      <c r="AD193" s="276"/>
      <c r="AE193" s="276"/>
      <c r="AF193" s="276"/>
      <c r="AG193" s="276"/>
      <c r="AH193" s="276"/>
      <c r="AI193" s="276"/>
      <c r="AJ193" s="276"/>
      <c r="AK193" s="276"/>
      <c r="AL193" s="276"/>
      <c r="AM193" s="276"/>
      <c r="AN193" s="276"/>
      <c r="AO193" s="276"/>
      <c r="AP193" s="276"/>
      <c r="AQ193" s="276"/>
      <c r="AR193" s="132" t="s">
        <v>184</v>
      </c>
      <c r="AS193" s="276"/>
      <c r="AT193" s="132" t="s">
        <v>179</v>
      </c>
      <c r="AU193" s="132" t="s">
        <v>83</v>
      </c>
      <c r="AV193" s="276"/>
      <c r="AW193" s="276"/>
      <c r="AX193" s="276"/>
      <c r="AY193" s="17" t="s">
        <v>177</v>
      </c>
      <c r="AZ193" s="276"/>
      <c r="BA193" s="276"/>
      <c r="BB193" s="276"/>
      <c r="BC193" s="276"/>
      <c r="BD193" s="276"/>
      <c r="BE193" s="133">
        <f>IF(N193="základní",J193,0)</f>
        <v>0</v>
      </c>
      <c r="BF193" s="133">
        <f>IF(N193="snížená",J193,0)</f>
        <v>0</v>
      </c>
      <c r="BG193" s="133">
        <f>IF(N193="zákl. přenesená",J193,0)</f>
        <v>0</v>
      </c>
      <c r="BH193" s="133">
        <f>IF(N193="sníž. přenesená",J193,0)</f>
        <v>0</v>
      </c>
      <c r="BI193" s="133">
        <f>IF(N193="nulová",J193,0)</f>
        <v>0</v>
      </c>
      <c r="BJ193" s="17" t="s">
        <v>83</v>
      </c>
      <c r="BK193" s="133">
        <f>ROUND(I193*H193,2)</f>
        <v>0</v>
      </c>
      <c r="BL193" s="17" t="s">
        <v>184</v>
      </c>
      <c r="BM193" s="132" t="s">
        <v>1203</v>
      </c>
    </row>
    <row r="194" spans="2:65" s="1" customFormat="1" ht="24.15" customHeight="1" x14ac:dyDescent="0.2">
      <c r="B194" s="120"/>
      <c r="C194" s="121" t="s">
        <v>725</v>
      </c>
      <c r="D194" s="121" t="s">
        <v>179</v>
      </c>
      <c r="E194" s="122" t="s">
        <v>1544</v>
      </c>
      <c r="F194" s="123" t="s">
        <v>1545</v>
      </c>
      <c r="G194" s="124" t="s">
        <v>917</v>
      </c>
      <c r="H194" s="125">
        <v>1</v>
      </c>
      <c r="I194" s="126"/>
      <c r="J194" s="127">
        <f>ROUND(I194*H194,2)</f>
        <v>0</v>
      </c>
      <c r="K194" s="123" t="s">
        <v>3</v>
      </c>
      <c r="L194" s="28"/>
      <c r="M194" s="128" t="s">
        <v>3</v>
      </c>
      <c r="N194" s="129" t="s">
        <v>46</v>
      </c>
      <c r="O194" s="276"/>
      <c r="P194" s="130">
        <f>O194*H194</f>
        <v>0</v>
      </c>
      <c r="Q194" s="130">
        <v>0</v>
      </c>
      <c r="R194" s="130">
        <f>Q194*H194</f>
        <v>0</v>
      </c>
      <c r="S194" s="130">
        <v>0</v>
      </c>
      <c r="T194" s="131">
        <f>S194*H194</f>
        <v>0</v>
      </c>
      <c r="U194" s="276"/>
      <c r="V194" s="276"/>
      <c r="W194" s="276"/>
      <c r="X194" s="276"/>
      <c r="Y194" s="276"/>
      <c r="Z194" s="276"/>
      <c r="AA194" s="276"/>
      <c r="AB194" s="276"/>
      <c r="AC194" s="276"/>
      <c r="AD194" s="276"/>
      <c r="AE194" s="276"/>
      <c r="AF194" s="276"/>
      <c r="AG194" s="276"/>
      <c r="AH194" s="276"/>
      <c r="AI194" s="276"/>
      <c r="AJ194" s="276"/>
      <c r="AK194" s="276"/>
      <c r="AL194" s="276"/>
      <c r="AM194" s="276"/>
      <c r="AN194" s="276"/>
      <c r="AO194" s="276"/>
      <c r="AP194" s="276"/>
      <c r="AQ194" s="276"/>
      <c r="AR194" s="132" t="s">
        <v>184</v>
      </c>
      <c r="AS194" s="276"/>
      <c r="AT194" s="132" t="s">
        <v>179</v>
      </c>
      <c r="AU194" s="132" t="s">
        <v>83</v>
      </c>
      <c r="AV194" s="276"/>
      <c r="AW194" s="276"/>
      <c r="AX194" s="276"/>
      <c r="AY194" s="17" t="s">
        <v>177</v>
      </c>
      <c r="AZ194" s="276"/>
      <c r="BA194" s="276"/>
      <c r="BB194" s="276"/>
      <c r="BC194" s="276"/>
      <c r="BD194" s="276"/>
      <c r="BE194" s="133">
        <f>IF(N194="základní",J194,0)</f>
        <v>0</v>
      </c>
      <c r="BF194" s="133">
        <f>IF(N194="snížená",J194,0)</f>
        <v>0</v>
      </c>
      <c r="BG194" s="133">
        <f>IF(N194="zákl. přenesená",J194,0)</f>
        <v>0</v>
      </c>
      <c r="BH194" s="133">
        <f>IF(N194="sníž. přenesená",J194,0)</f>
        <v>0</v>
      </c>
      <c r="BI194" s="133">
        <f>IF(N194="nulová",J194,0)</f>
        <v>0</v>
      </c>
      <c r="BJ194" s="17" t="s">
        <v>83</v>
      </c>
      <c r="BK194" s="133">
        <f>ROUND(I194*H194,2)</f>
        <v>0</v>
      </c>
      <c r="BL194" s="17" t="s">
        <v>184</v>
      </c>
      <c r="BM194" s="132" t="s">
        <v>1546</v>
      </c>
    </row>
    <row r="195" spans="2:65" s="1" customFormat="1" ht="21.75" customHeight="1" x14ac:dyDescent="0.2">
      <c r="B195" s="120"/>
      <c r="C195" s="121" t="s">
        <v>729</v>
      </c>
      <c r="D195" s="121" t="s">
        <v>179</v>
      </c>
      <c r="E195" s="122" t="s">
        <v>1547</v>
      </c>
      <c r="F195" s="123" t="s">
        <v>1548</v>
      </c>
      <c r="G195" s="124" t="s">
        <v>1549</v>
      </c>
      <c r="H195" s="125">
        <v>20</v>
      </c>
      <c r="I195" s="126"/>
      <c r="J195" s="127">
        <f>ROUND(I195*H195,2)</f>
        <v>0</v>
      </c>
      <c r="K195" s="123" t="s">
        <v>3</v>
      </c>
      <c r="L195" s="28"/>
      <c r="M195" s="128" t="s">
        <v>3</v>
      </c>
      <c r="N195" s="129" t="s">
        <v>46</v>
      </c>
      <c r="O195" s="276"/>
      <c r="P195" s="130">
        <f>O195*H195</f>
        <v>0</v>
      </c>
      <c r="Q195" s="130">
        <v>0</v>
      </c>
      <c r="R195" s="130">
        <f>Q195*H195</f>
        <v>0</v>
      </c>
      <c r="S195" s="130">
        <v>0</v>
      </c>
      <c r="T195" s="131">
        <f>S195*H195</f>
        <v>0</v>
      </c>
      <c r="U195" s="276"/>
      <c r="V195" s="276"/>
      <c r="W195" s="276"/>
      <c r="X195" s="276"/>
      <c r="Y195" s="276"/>
      <c r="Z195" s="276"/>
      <c r="AA195" s="276"/>
      <c r="AB195" s="276"/>
      <c r="AC195" s="276"/>
      <c r="AD195" s="276"/>
      <c r="AE195" s="276"/>
      <c r="AF195" s="276"/>
      <c r="AG195" s="276"/>
      <c r="AH195" s="276"/>
      <c r="AI195" s="276"/>
      <c r="AJ195" s="276"/>
      <c r="AK195" s="276"/>
      <c r="AL195" s="276"/>
      <c r="AM195" s="276"/>
      <c r="AN195" s="276"/>
      <c r="AO195" s="276"/>
      <c r="AP195" s="276"/>
      <c r="AQ195" s="276"/>
      <c r="AR195" s="132" t="s">
        <v>184</v>
      </c>
      <c r="AS195" s="276"/>
      <c r="AT195" s="132" t="s">
        <v>179</v>
      </c>
      <c r="AU195" s="132" t="s">
        <v>83</v>
      </c>
      <c r="AV195" s="276"/>
      <c r="AW195" s="276"/>
      <c r="AX195" s="276"/>
      <c r="AY195" s="17" t="s">
        <v>177</v>
      </c>
      <c r="AZ195" s="276"/>
      <c r="BA195" s="276"/>
      <c r="BB195" s="276"/>
      <c r="BC195" s="276"/>
      <c r="BD195" s="276"/>
      <c r="BE195" s="133">
        <f>IF(N195="základní",J195,0)</f>
        <v>0</v>
      </c>
      <c r="BF195" s="133">
        <f>IF(N195="snížená",J195,0)</f>
        <v>0</v>
      </c>
      <c r="BG195" s="133">
        <f>IF(N195="zákl. přenesená",J195,0)</f>
        <v>0</v>
      </c>
      <c r="BH195" s="133">
        <f>IF(N195="sníž. přenesená",J195,0)</f>
        <v>0</v>
      </c>
      <c r="BI195" s="133">
        <f>IF(N195="nulová",J195,0)</f>
        <v>0</v>
      </c>
      <c r="BJ195" s="17" t="s">
        <v>83</v>
      </c>
      <c r="BK195" s="133">
        <f>ROUND(I195*H195,2)</f>
        <v>0</v>
      </c>
      <c r="BL195" s="17" t="s">
        <v>184</v>
      </c>
      <c r="BM195" s="132" t="s">
        <v>1550</v>
      </c>
    </row>
    <row r="196" spans="2:65" s="1" customFormat="1" ht="21.75" customHeight="1" x14ac:dyDescent="0.2">
      <c r="B196" s="120"/>
      <c r="C196" s="121" t="s">
        <v>733</v>
      </c>
      <c r="D196" s="121" t="s">
        <v>179</v>
      </c>
      <c r="E196" s="122" t="s">
        <v>1551</v>
      </c>
      <c r="F196" s="123" t="s">
        <v>1552</v>
      </c>
      <c r="G196" s="124" t="s">
        <v>1549</v>
      </c>
      <c r="H196" s="125">
        <v>40</v>
      </c>
      <c r="I196" s="126"/>
      <c r="J196" s="127">
        <f>ROUND(I196*H196,2)</f>
        <v>0</v>
      </c>
      <c r="K196" s="123" t="s">
        <v>3</v>
      </c>
      <c r="L196" s="28"/>
      <c r="M196" s="128" t="s">
        <v>3</v>
      </c>
      <c r="N196" s="129" t="s">
        <v>46</v>
      </c>
      <c r="O196" s="276"/>
      <c r="P196" s="130">
        <f>O196*H196</f>
        <v>0</v>
      </c>
      <c r="Q196" s="130">
        <v>0</v>
      </c>
      <c r="R196" s="130">
        <f>Q196*H196</f>
        <v>0</v>
      </c>
      <c r="S196" s="130">
        <v>0</v>
      </c>
      <c r="T196" s="131">
        <f>S196*H196</f>
        <v>0</v>
      </c>
      <c r="U196" s="276"/>
      <c r="V196" s="276"/>
      <c r="W196" s="276"/>
      <c r="X196" s="276"/>
      <c r="Y196" s="276"/>
      <c r="Z196" s="276"/>
      <c r="AA196" s="276"/>
      <c r="AB196" s="276"/>
      <c r="AC196" s="276"/>
      <c r="AD196" s="276"/>
      <c r="AE196" s="276"/>
      <c r="AF196" s="276"/>
      <c r="AG196" s="276"/>
      <c r="AH196" s="276"/>
      <c r="AI196" s="276"/>
      <c r="AJ196" s="276"/>
      <c r="AK196" s="276"/>
      <c r="AL196" s="276"/>
      <c r="AM196" s="276"/>
      <c r="AN196" s="276"/>
      <c r="AO196" s="276"/>
      <c r="AP196" s="276"/>
      <c r="AQ196" s="276"/>
      <c r="AR196" s="132" t="s">
        <v>184</v>
      </c>
      <c r="AS196" s="276"/>
      <c r="AT196" s="132" t="s">
        <v>179</v>
      </c>
      <c r="AU196" s="132" t="s">
        <v>83</v>
      </c>
      <c r="AV196" s="276"/>
      <c r="AW196" s="276"/>
      <c r="AX196" s="276"/>
      <c r="AY196" s="17" t="s">
        <v>177</v>
      </c>
      <c r="AZ196" s="276"/>
      <c r="BA196" s="276"/>
      <c r="BB196" s="276"/>
      <c r="BC196" s="276"/>
      <c r="BD196" s="276"/>
      <c r="BE196" s="133">
        <f>IF(N196="základní",J196,0)</f>
        <v>0</v>
      </c>
      <c r="BF196" s="133">
        <f>IF(N196="snížená",J196,0)</f>
        <v>0</v>
      </c>
      <c r="BG196" s="133">
        <f>IF(N196="zákl. přenesená",J196,0)</f>
        <v>0</v>
      </c>
      <c r="BH196" s="133">
        <f>IF(N196="sníž. přenesená",J196,0)</f>
        <v>0</v>
      </c>
      <c r="BI196" s="133">
        <f>IF(N196="nulová",J196,0)</f>
        <v>0</v>
      </c>
      <c r="BJ196" s="17" t="s">
        <v>83</v>
      </c>
      <c r="BK196" s="133">
        <f>ROUND(I196*H196,2)</f>
        <v>0</v>
      </c>
      <c r="BL196" s="17" t="s">
        <v>184</v>
      </c>
      <c r="BM196" s="132" t="s">
        <v>1553</v>
      </c>
    </row>
    <row r="197" spans="2:65" s="11" customFormat="1" ht="26.1" customHeight="1" x14ac:dyDescent="0.25">
      <c r="B197" s="108"/>
      <c r="D197" s="109" t="s">
        <v>74</v>
      </c>
      <c r="E197" s="110" t="s">
        <v>1554</v>
      </c>
      <c r="F197" s="110" t="s">
        <v>1554</v>
      </c>
      <c r="I197" s="111"/>
      <c r="J197" s="112">
        <f>BK197</f>
        <v>0</v>
      </c>
      <c r="L197" s="108"/>
      <c r="M197" s="178"/>
      <c r="N197" s="179"/>
      <c r="O197" s="179"/>
      <c r="P197" s="180">
        <v>0</v>
      </c>
      <c r="Q197" s="179"/>
      <c r="R197" s="180">
        <v>0</v>
      </c>
      <c r="S197" s="179"/>
      <c r="T197" s="181">
        <v>0</v>
      </c>
      <c r="AR197" s="109" t="s">
        <v>83</v>
      </c>
      <c r="AT197" s="116" t="s">
        <v>74</v>
      </c>
      <c r="AU197" s="116" t="s">
        <v>75</v>
      </c>
      <c r="AY197" s="109" t="s">
        <v>177</v>
      </c>
      <c r="BK197" s="117">
        <v>0</v>
      </c>
    </row>
    <row r="198" spans="2:65" s="1" customFormat="1" ht="6.9" customHeight="1" x14ac:dyDescent="0.2">
      <c r="B198" s="34"/>
      <c r="C198" s="35"/>
      <c r="D198" s="35"/>
      <c r="E198" s="35"/>
      <c r="F198" s="35"/>
      <c r="G198" s="35"/>
      <c r="H198" s="35"/>
      <c r="I198" s="35"/>
      <c r="J198" s="35"/>
      <c r="K198" s="35"/>
      <c r="L198" s="28"/>
      <c r="M198" s="276"/>
      <c r="N198" s="276"/>
      <c r="O198" s="276"/>
      <c r="P198" s="276"/>
      <c r="Q198" s="276"/>
      <c r="R198" s="276"/>
      <c r="S198" s="276"/>
      <c r="T198" s="276"/>
      <c r="U198" s="276"/>
      <c r="V198" s="276"/>
      <c r="W198" s="276"/>
      <c r="X198" s="276"/>
      <c r="Y198" s="276"/>
      <c r="Z198" s="276"/>
      <c r="AA198" s="276"/>
      <c r="AB198" s="276"/>
      <c r="AC198" s="276"/>
      <c r="AD198" s="276"/>
      <c r="AE198" s="276"/>
      <c r="AF198" s="276"/>
      <c r="AG198" s="276"/>
      <c r="AH198" s="276"/>
      <c r="AI198" s="276"/>
      <c r="AJ198" s="276"/>
      <c r="AK198" s="276"/>
      <c r="AL198" s="276"/>
      <c r="AM198" s="276"/>
      <c r="AN198" s="276"/>
      <c r="AO198" s="276"/>
      <c r="AP198" s="276"/>
      <c r="AQ198" s="276"/>
      <c r="AR198" s="276"/>
      <c r="AS198" s="276"/>
      <c r="AT198" s="276"/>
      <c r="AU198" s="276"/>
      <c r="AV198" s="276"/>
      <c r="AW198" s="276"/>
      <c r="AX198" s="276"/>
      <c r="AY198" s="276"/>
      <c r="AZ198" s="276"/>
      <c r="BA198" s="276"/>
      <c r="BB198" s="276"/>
      <c r="BC198" s="276"/>
      <c r="BD198" s="276"/>
      <c r="BE198" s="276"/>
      <c r="BF198" s="276"/>
      <c r="BG198" s="276"/>
      <c r="BH198" s="276"/>
      <c r="BI198" s="276"/>
      <c r="BJ198" s="276"/>
      <c r="BK198" s="276"/>
      <c r="BL198" s="276"/>
      <c r="BM198" s="276"/>
    </row>
  </sheetData>
  <autoFilter ref="C83:K197"/>
  <mergeCells count="9">
    <mergeCell ref="E50:H50"/>
    <mergeCell ref="E74:H74"/>
    <mergeCell ref="E76:H76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227"/>
  <sheetViews>
    <sheetView showGridLines="0" topLeftCell="A207" workbookViewId="0"/>
  </sheetViews>
  <sheetFormatPr defaultColWidth="12" defaultRowHeight="10.199999999999999" x14ac:dyDescent="0.2"/>
  <cols>
    <col min="1" max="1" width="8.140625" customWidth="1"/>
    <col min="2" max="2" width="1.140625" customWidth="1"/>
    <col min="3" max="4" width="4.140625" customWidth="1"/>
    <col min="5" max="5" width="17.140625" customWidth="1"/>
    <col min="6" max="6" width="50.7109375" customWidth="1"/>
    <col min="7" max="7" width="7.42578125" customWidth="1"/>
    <col min="8" max="8" width="14" customWidth="1"/>
    <col min="9" max="9" width="15.7109375" customWidth="1"/>
    <col min="10" max="11" width="22.140625" customWidth="1"/>
    <col min="12" max="12" width="9.140625" customWidth="1"/>
    <col min="13" max="13" width="10.7109375" hidden="1" customWidth="1"/>
    <col min="14" max="14" width="9.140625" hidden="1"/>
    <col min="15" max="20" width="14.140625" hidden="1" customWidth="1"/>
    <col min="21" max="21" width="16.140625" hidden="1" customWidth="1"/>
    <col min="22" max="22" width="12.140625" customWidth="1"/>
    <col min="23" max="23" width="16.140625" customWidth="1"/>
    <col min="24" max="24" width="12.140625" customWidth="1"/>
    <col min="25" max="25" width="15" customWidth="1"/>
    <col min="26" max="26" width="11" customWidth="1"/>
    <col min="27" max="27" width="15" customWidth="1"/>
    <col min="28" max="28" width="16.140625" customWidth="1"/>
    <col min="29" max="29" width="11" customWidth="1"/>
    <col min="30" max="30" width="15" customWidth="1"/>
    <col min="31" max="31" width="16.140625" customWidth="1"/>
    <col min="44" max="65" width="9.140625" hidden="1"/>
  </cols>
  <sheetData>
    <row r="2" spans="2:46" ht="36.9" customHeight="1" x14ac:dyDescent="0.2">
      <c r="B2" s="262"/>
      <c r="C2" s="262"/>
      <c r="D2" s="262"/>
      <c r="E2" s="262"/>
      <c r="F2" s="262"/>
      <c r="G2" s="262"/>
      <c r="H2" s="262"/>
      <c r="I2" s="262"/>
      <c r="J2" s="262"/>
      <c r="K2" s="262"/>
      <c r="L2" s="292" t="s">
        <v>6</v>
      </c>
      <c r="M2" s="293"/>
      <c r="N2" s="293"/>
      <c r="O2" s="293"/>
      <c r="P2" s="293"/>
      <c r="Q2" s="293"/>
      <c r="R2" s="293"/>
      <c r="S2" s="293"/>
      <c r="T2" s="293"/>
      <c r="U2" s="293"/>
      <c r="V2" s="293"/>
      <c r="W2" s="262"/>
      <c r="X2" s="262"/>
      <c r="Y2" s="262"/>
      <c r="Z2" s="262"/>
      <c r="AA2" s="262"/>
      <c r="AB2" s="262"/>
      <c r="AC2" s="262"/>
      <c r="AD2" s="262"/>
      <c r="AE2" s="262"/>
      <c r="AF2" s="262"/>
      <c r="AG2" s="262"/>
      <c r="AH2" s="262"/>
      <c r="AI2" s="262"/>
      <c r="AJ2" s="262"/>
      <c r="AK2" s="262"/>
      <c r="AL2" s="262"/>
      <c r="AM2" s="262"/>
      <c r="AN2" s="262"/>
      <c r="AO2" s="262"/>
      <c r="AP2" s="262"/>
      <c r="AQ2" s="262"/>
      <c r="AR2" s="262"/>
      <c r="AS2" s="262"/>
      <c r="AT2" s="17" t="s">
        <v>94</v>
      </c>
    </row>
    <row r="3" spans="2:46" ht="6.9" customHeight="1" x14ac:dyDescent="0.2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M3" s="262"/>
      <c r="N3" s="262"/>
      <c r="O3" s="262"/>
      <c r="P3" s="262"/>
      <c r="Q3" s="262"/>
      <c r="R3" s="262"/>
      <c r="S3" s="262"/>
      <c r="T3" s="262"/>
      <c r="U3" s="262"/>
      <c r="V3" s="262"/>
      <c r="W3" s="262"/>
      <c r="X3" s="262"/>
      <c r="Y3" s="262"/>
      <c r="Z3" s="262"/>
      <c r="AA3" s="262"/>
      <c r="AB3" s="262"/>
      <c r="AC3" s="262"/>
      <c r="AD3" s="262"/>
      <c r="AE3" s="262"/>
      <c r="AF3" s="262"/>
      <c r="AG3" s="262"/>
      <c r="AH3" s="262"/>
      <c r="AI3" s="262"/>
      <c r="AJ3" s="262"/>
      <c r="AK3" s="262"/>
      <c r="AL3" s="262"/>
      <c r="AM3" s="262"/>
      <c r="AN3" s="262"/>
      <c r="AO3" s="262"/>
      <c r="AP3" s="262"/>
      <c r="AQ3" s="262"/>
      <c r="AR3" s="262"/>
      <c r="AS3" s="262"/>
      <c r="AT3" s="17" t="s">
        <v>86</v>
      </c>
    </row>
    <row r="4" spans="2:46" ht="24.9" customHeight="1" x14ac:dyDescent="0.2">
      <c r="B4" s="20"/>
      <c r="C4" s="262"/>
      <c r="D4" s="21" t="s">
        <v>132</v>
      </c>
      <c r="E4" s="262"/>
      <c r="F4" s="262"/>
      <c r="G4" s="262"/>
      <c r="H4" s="262"/>
      <c r="I4" s="262"/>
      <c r="J4" s="262"/>
      <c r="K4" s="262"/>
      <c r="L4" s="20"/>
      <c r="M4" s="79" t="s">
        <v>11</v>
      </c>
      <c r="N4" s="262"/>
      <c r="O4" s="262"/>
      <c r="P4" s="262"/>
      <c r="Q4" s="262"/>
      <c r="R4" s="262"/>
      <c r="S4" s="262"/>
      <c r="T4" s="262"/>
      <c r="U4" s="262"/>
      <c r="V4" s="262"/>
      <c r="W4" s="262"/>
      <c r="X4" s="262"/>
      <c r="Y4" s="262"/>
      <c r="Z4" s="262"/>
      <c r="AA4" s="262"/>
      <c r="AB4" s="262"/>
      <c r="AC4" s="262"/>
      <c r="AD4" s="262"/>
      <c r="AE4" s="262"/>
      <c r="AF4" s="262"/>
      <c r="AG4" s="262"/>
      <c r="AH4" s="262"/>
      <c r="AI4" s="262"/>
      <c r="AJ4" s="262"/>
      <c r="AK4" s="262"/>
      <c r="AL4" s="262"/>
      <c r="AM4" s="262"/>
      <c r="AN4" s="262"/>
      <c r="AO4" s="262"/>
      <c r="AP4" s="262"/>
      <c r="AQ4" s="262"/>
      <c r="AR4" s="262"/>
      <c r="AS4" s="262"/>
      <c r="AT4" s="17" t="s">
        <v>4</v>
      </c>
    </row>
    <row r="5" spans="2:46" ht="6.9" customHeight="1" x14ac:dyDescent="0.2">
      <c r="B5" s="20"/>
      <c r="C5" s="262"/>
      <c r="D5" s="262"/>
      <c r="E5" s="262"/>
      <c r="F5" s="262"/>
      <c r="G5" s="262"/>
      <c r="H5" s="262"/>
      <c r="I5" s="262"/>
      <c r="J5" s="262"/>
      <c r="K5" s="262"/>
      <c r="L5" s="20"/>
      <c r="M5" s="262"/>
      <c r="N5" s="262"/>
      <c r="O5" s="262"/>
      <c r="P5" s="262"/>
      <c r="Q5" s="262"/>
      <c r="R5" s="262"/>
      <c r="S5" s="262"/>
      <c r="T5" s="262"/>
      <c r="U5" s="262"/>
      <c r="V5" s="262"/>
      <c r="W5" s="262"/>
      <c r="X5" s="262"/>
      <c r="Y5" s="262"/>
      <c r="Z5" s="262"/>
      <c r="AA5" s="262"/>
      <c r="AB5" s="262"/>
      <c r="AC5" s="262"/>
      <c r="AD5" s="262"/>
      <c r="AE5" s="262"/>
      <c r="AF5" s="262"/>
      <c r="AG5" s="262"/>
      <c r="AH5" s="262"/>
      <c r="AI5" s="262"/>
      <c r="AJ5" s="262"/>
      <c r="AK5" s="262"/>
      <c r="AL5" s="262"/>
      <c r="AM5" s="262"/>
      <c r="AN5" s="262"/>
      <c r="AO5" s="262"/>
      <c r="AP5" s="262"/>
      <c r="AQ5" s="262"/>
      <c r="AR5" s="262"/>
      <c r="AS5" s="262"/>
      <c r="AT5" s="262"/>
    </row>
    <row r="6" spans="2:46" ht="12" customHeight="1" x14ac:dyDescent="0.2">
      <c r="B6" s="20"/>
      <c r="C6" s="262"/>
      <c r="D6" s="275" t="s">
        <v>17</v>
      </c>
      <c r="E6" s="262"/>
      <c r="F6" s="262"/>
      <c r="G6" s="262"/>
      <c r="H6" s="262"/>
      <c r="I6" s="262"/>
      <c r="J6" s="262"/>
      <c r="K6" s="262"/>
      <c r="L6" s="20"/>
      <c r="M6" s="262"/>
      <c r="N6" s="262"/>
      <c r="O6" s="262"/>
      <c r="P6" s="262"/>
      <c r="Q6" s="262"/>
      <c r="R6" s="262"/>
      <c r="S6" s="262"/>
      <c r="T6" s="262"/>
      <c r="U6" s="262"/>
      <c r="V6" s="262"/>
      <c r="W6" s="262"/>
      <c r="X6" s="262"/>
      <c r="Y6" s="262"/>
      <c r="Z6" s="262"/>
      <c r="AA6" s="262"/>
      <c r="AB6" s="262"/>
      <c r="AC6" s="262"/>
      <c r="AD6" s="262"/>
      <c r="AE6" s="262"/>
      <c r="AF6" s="262"/>
      <c r="AG6" s="262"/>
      <c r="AH6" s="262"/>
      <c r="AI6" s="262"/>
      <c r="AJ6" s="262"/>
      <c r="AK6" s="262"/>
      <c r="AL6" s="262"/>
      <c r="AM6" s="262"/>
      <c r="AN6" s="262"/>
      <c r="AO6" s="262"/>
      <c r="AP6" s="262"/>
      <c r="AQ6" s="262"/>
      <c r="AR6" s="262"/>
      <c r="AS6" s="262"/>
      <c r="AT6" s="262"/>
    </row>
    <row r="7" spans="2:46" ht="26.25" customHeight="1" x14ac:dyDescent="0.2">
      <c r="B7" s="20"/>
      <c r="C7" s="262"/>
      <c r="D7" s="262"/>
      <c r="E7" s="326" t="str">
        <f>'Rekapitulace stavby'!K6</f>
        <v>Stavební úpravy stávající budovy business centra VŠB - TUO II.etapa</v>
      </c>
      <c r="F7" s="327"/>
      <c r="G7" s="327"/>
      <c r="H7" s="327"/>
      <c r="I7" s="262"/>
      <c r="J7" s="262"/>
      <c r="K7" s="262"/>
      <c r="L7" s="20"/>
      <c r="M7" s="262"/>
      <c r="N7" s="262"/>
      <c r="O7" s="262"/>
      <c r="P7" s="262"/>
      <c r="Q7" s="262"/>
      <c r="R7" s="262"/>
      <c r="S7" s="262"/>
      <c r="T7" s="262"/>
      <c r="U7" s="262"/>
      <c r="V7" s="262"/>
      <c r="W7" s="262"/>
      <c r="X7" s="262"/>
      <c r="Y7" s="262"/>
      <c r="Z7" s="262"/>
      <c r="AA7" s="262"/>
      <c r="AB7" s="262"/>
      <c r="AC7" s="262"/>
      <c r="AD7" s="262"/>
      <c r="AE7" s="262"/>
      <c r="AF7" s="262"/>
      <c r="AG7" s="262"/>
      <c r="AH7" s="262"/>
      <c r="AI7" s="262"/>
      <c r="AJ7" s="262"/>
      <c r="AK7" s="262"/>
      <c r="AL7" s="262"/>
      <c r="AM7" s="262"/>
      <c r="AN7" s="262"/>
      <c r="AO7" s="262"/>
      <c r="AP7" s="262"/>
      <c r="AQ7" s="262"/>
      <c r="AR7" s="262"/>
      <c r="AS7" s="262"/>
      <c r="AT7" s="262"/>
    </row>
    <row r="8" spans="2:46" s="1" customFormat="1" ht="12" customHeight="1" x14ac:dyDescent="0.2">
      <c r="B8" s="28"/>
      <c r="C8" s="276"/>
      <c r="D8" s="275" t="s">
        <v>133</v>
      </c>
      <c r="E8" s="276"/>
      <c r="F8" s="276"/>
      <c r="G8" s="276"/>
      <c r="H8" s="276"/>
      <c r="I8" s="276"/>
      <c r="J8" s="276"/>
      <c r="K8" s="276"/>
      <c r="L8" s="28"/>
      <c r="M8" s="276"/>
      <c r="N8" s="276"/>
      <c r="O8" s="276"/>
      <c r="P8" s="276"/>
      <c r="Q8" s="276"/>
      <c r="R8" s="276"/>
      <c r="S8" s="276"/>
      <c r="T8" s="276"/>
      <c r="U8" s="276"/>
      <c r="V8" s="276"/>
      <c r="W8" s="276"/>
      <c r="X8" s="276"/>
      <c r="Y8" s="276"/>
      <c r="Z8" s="276"/>
      <c r="AA8" s="276"/>
      <c r="AB8" s="276"/>
      <c r="AC8" s="276"/>
      <c r="AD8" s="276"/>
      <c r="AE8" s="276"/>
      <c r="AF8" s="276"/>
      <c r="AG8" s="276"/>
      <c r="AH8" s="276"/>
      <c r="AI8" s="276"/>
      <c r="AJ8" s="276"/>
      <c r="AK8" s="276"/>
      <c r="AL8" s="276"/>
      <c r="AM8" s="276"/>
      <c r="AN8" s="276"/>
      <c r="AO8" s="276"/>
      <c r="AP8" s="276"/>
      <c r="AQ8" s="276"/>
      <c r="AR8" s="276"/>
      <c r="AS8" s="276"/>
      <c r="AT8" s="276"/>
    </row>
    <row r="9" spans="2:46" s="1" customFormat="1" ht="16.5" customHeight="1" x14ac:dyDescent="0.2">
      <c r="B9" s="28"/>
      <c r="C9" s="276"/>
      <c r="D9" s="276"/>
      <c r="E9" s="323" t="s">
        <v>1555</v>
      </c>
      <c r="F9" s="325"/>
      <c r="G9" s="325"/>
      <c r="H9" s="325"/>
      <c r="I9" s="276"/>
      <c r="J9" s="276"/>
      <c r="K9" s="276"/>
      <c r="L9" s="28"/>
      <c r="M9" s="276"/>
      <c r="N9" s="276"/>
      <c r="O9" s="276"/>
      <c r="P9" s="276"/>
      <c r="Q9" s="276"/>
      <c r="R9" s="276"/>
      <c r="S9" s="276"/>
      <c r="T9" s="276"/>
      <c r="U9" s="276"/>
      <c r="V9" s="276"/>
      <c r="W9" s="276"/>
      <c r="X9" s="276"/>
      <c r="Y9" s="276"/>
      <c r="Z9" s="276"/>
      <c r="AA9" s="276"/>
      <c r="AB9" s="276"/>
      <c r="AC9" s="276"/>
      <c r="AD9" s="276"/>
      <c r="AE9" s="276"/>
      <c r="AF9" s="276"/>
      <c r="AG9" s="276"/>
      <c r="AH9" s="276"/>
      <c r="AI9" s="276"/>
      <c r="AJ9" s="276"/>
      <c r="AK9" s="276"/>
      <c r="AL9" s="276"/>
      <c r="AM9" s="276"/>
      <c r="AN9" s="276"/>
      <c r="AO9" s="276"/>
      <c r="AP9" s="276"/>
      <c r="AQ9" s="276"/>
      <c r="AR9" s="276"/>
      <c r="AS9" s="276"/>
      <c r="AT9" s="276"/>
    </row>
    <row r="10" spans="2:46" s="1" customFormat="1" x14ac:dyDescent="0.2">
      <c r="B10" s="28"/>
      <c r="C10" s="276"/>
      <c r="D10" s="276"/>
      <c r="E10" s="276"/>
      <c r="F10" s="276"/>
      <c r="G10" s="276"/>
      <c r="H10" s="276"/>
      <c r="I10" s="276"/>
      <c r="J10" s="276"/>
      <c r="K10" s="276"/>
      <c r="L10" s="28"/>
      <c r="M10" s="276"/>
      <c r="N10" s="276"/>
      <c r="O10" s="276"/>
      <c r="P10" s="276"/>
      <c r="Q10" s="276"/>
      <c r="R10" s="276"/>
      <c r="S10" s="276"/>
      <c r="T10" s="276"/>
      <c r="U10" s="276"/>
      <c r="V10" s="276"/>
      <c r="W10" s="276"/>
      <c r="X10" s="276"/>
      <c r="Y10" s="276"/>
      <c r="Z10" s="276"/>
      <c r="AA10" s="276"/>
      <c r="AB10" s="276"/>
      <c r="AC10" s="276"/>
      <c r="AD10" s="276"/>
      <c r="AE10" s="276"/>
      <c r="AF10" s="276"/>
      <c r="AG10" s="276"/>
      <c r="AH10" s="276"/>
      <c r="AI10" s="276"/>
      <c r="AJ10" s="276"/>
      <c r="AK10" s="276"/>
      <c r="AL10" s="276"/>
      <c r="AM10" s="276"/>
      <c r="AN10" s="276"/>
      <c r="AO10" s="276"/>
      <c r="AP10" s="276"/>
      <c r="AQ10" s="276"/>
      <c r="AR10" s="276"/>
      <c r="AS10" s="276"/>
      <c r="AT10" s="276"/>
    </row>
    <row r="11" spans="2:46" s="1" customFormat="1" ht="12" customHeight="1" x14ac:dyDescent="0.2">
      <c r="B11" s="28"/>
      <c r="C11" s="276"/>
      <c r="D11" s="275" t="s">
        <v>19</v>
      </c>
      <c r="E11" s="276"/>
      <c r="F11" s="261" t="s">
        <v>3</v>
      </c>
      <c r="G11" s="276"/>
      <c r="H11" s="276"/>
      <c r="I11" s="275" t="s">
        <v>21</v>
      </c>
      <c r="J11" s="261" t="s">
        <v>3</v>
      </c>
      <c r="K11" s="276"/>
      <c r="L11" s="28"/>
      <c r="M11" s="276"/>
      <c r="N11" s="276"/>
      <c r="O11" s="276"/>
      <c r="P11" s="276"/>
      <c r="Q11" s="276"/>
      <c r="R11" s="276"/>
      <c r="S11" s="276"/>
      <c r="T11" s="276"/>
      <c r="U11" s="276"/>
      <c r="V11" s="276"/>
      <c r="W11" s="276"/>
      <c r="X11" s="276"/>
      <c r="Y11" s="276"/>
      <c r="Z11" s="276"/>
      <c r="AA11" s="276"/>
      <c r="AB11" s="276"/>
      <c r="AC11" s="276"/>
      <c r="AD11" s="276"/>
      <c r="AE11" s="276"/>
      <c r="AF11" s="276"/>
      <c r="AG11" s="276"/>
      <c r="AH11" s="276"/>
      <c r="AI11" s="276"/>
      <c r="AJ11" s="276"/>
      <c r="AK11" s="276"/>
      <c r="AL11" s="276"/>
      <c r="AM11" s="276"/>
      <c r="AN11" s="276"/>
      <c r="AO11" s="276"/>
      <c r="AP11" s="276"/>
      <c r="AQ11" s="276"/>
      <c r="AR11" s="276"/>
      <c r="AS11" s="276"/>
      <c r="AT11" s="276"/>
    </row>
    <row r="12" spans="2:46" s="1" customFormat="1" ht="12" customHeight="1" x14ac:dyDescent="0.2">
      <c r="B12" s="28"/>
      <c r="C12" s="276"/>
      <c r="D12" s="275" t="s">
        <v>22</v>
      </c>
      <c r="E12" s="276"/>
      <c r="F12" s="261" t="s">
        <v>23</v>
      </c>
      <c r="G12" s="276"/>
      <c r="H12" s="276"/>
      <c r="I12" s="275" t="s">
        <v>24</v>
      </c>
      <c r="J12" s="271" t="str">
        <f>'Rekapitulace stavby'!AN8</f>
        <v>9. 6. 2024</v>
      </c>
      <c r="K12" s="276"/>
      <c r="L12" s="28"/>
      <c r="M12" s="276"/>
      <c r="N12" s="276"/>
      <c r="O12" s="276"/>
      <c r="P12" s="276"/>
      <c r="Q12" s="276"/>
      <c r="R12" s="276"/>
      <c r="S12" s="276"/>
      <c r="T12" s="276"/>
      <c r="U12" s="276"/>
      <c r="V12" s="276"/>
      <c r="W12" s="276"/>
      <c r="X12" s="276"/>
      <c r="Y12" s="276"/>
      <c r="Z12" s="276"/>
      <c r="AA12" s="276"/>
      <c r="AB12" s="276"/>
      <c r="AC12" s="276"/>
      <c r="AD12" s="276"/>
      <c r="AE12" s="276"/>
      <c r="AF12" s="276"/>
      <c r="AG12" s="276"/>
      <c r="AH12" s="276"/>
      <c r="AI12" s="276"/>
      <c r="AJ12" s="276"/>
      <c r="AK12" s="276"/>
      <c r="AL12" s="276"/>
      <c r="AM12" s="276"/>
      <c r="AN12" s="276"/>
      <c r="AO12" s="276"/>
      <c r="AP12" s="276"/>
      <c r="AQ12" s="276"/>
      <c r="AR12" s="276"/>
      <c r="AS12" s="276"/>
      <c r="AT12" s="276"/>
    </row>
    <row r="13" spans="2:46" s="1" customFormat="1" ht="10.65" customHeight="1" x14ac:dyDescent="0.2">
      <c r="B13" s="28"/>
      <c r="C13" s="276"/>
      <c r="D13" s="276"/>
      <c r="E13" s="276"/>
      <c r="F13" s="276"/>
      <c r="G13" s="276"/>
      <c r="H13" s="276"/>
      <c r="I13" s="276"/>
      <c r="J13" s="276"/>
      <c r="K13" s="276"/>
      <c r="L13" s="28"/>
      <c r="M13" s="276"/>
      <c r="N13" s="276"/>
      <c r="O13" s="276"/>
      <c r="P13" s="276"/>
      <c r="Q13" s="276"/>
      <c r="R13" s="276"/>
      <c r="S13" s="276"/>
      <c r="T13" s="276"/>
      <c r="U13" s="276"/>
      <c r="V13" s="276"/>
      <c r="W13" s="276"/>
      <c r="X13" s="276"/>
      <c r="Y13" s="276"/>
      <c r="Z13" s="276"/>
      <c r="AA13" s="276"/>
      <c r="AB13" s="276"/>
      <c r="AC13" s="276"/>
      <c r="AD13" s="276"/>
      <c r="AE13" s="276"/>
      <c r="AF13" s="276"/>
      <c r="AG13" s="276"/>
      <c r="AH13" s="276"/>
      <c r="AI13" s="276"/>
      <c r="AJ13" s="276"/>
      <c r="AK13" s="276"/>
      <c r="AL13" s="276"/>
      <c r="AM13" s="276"/>
      <c r="AN13" s="276"/>
      <c r="AO13" s="276"/>
      <c r="AP13" s="276"/>
      <c r="AQ13" s="276"/>
      <c r="AR13" s="276"/>
      <c r="AS13" s="276"/>
      <c r="AT13" s="276"/>
    </row>
    <row r="14" spans="2:46" s="1" customFormat="1" ht="12" customHeight="1" x14ac:dyDescent="0.2">
      <c r="B14" s="28"/>
      <c r="C14" s="276"/>
      <c r="D14" s="275" t="s">
        <v>28</v>
      </c>
      <c r="E14" s="276"/>
      <c r="F14" s="276"/>
      <c r="G14" s="276"/>
      <c r="H14" s="276"/>
      <c r="I14" s="275" t="s">
        <v>29</v>
      </c>
      <c r="J14" s="261" t="s">
        <v>3</v>
      </c>
      <c r="K14" s="276"/>
      <c r="L14" s="28"/>
      <c r="M14" s="276"/>
      <c r="N14" s="276"/>
      <c r="O14" s="276"/>
      <c r="P14" s="276"/>
      <c r="Q14" s="276"/>
      <c r="R14" s="276"/>
      <c r="S14" s="276"/>
      <c r="T14" s="276"/>
      <c r="U14" s="276"/>
      <c r="V14" s="276"/>
      <c r="W14" s="276"/>
      <c r="X14" s="276"/>
      <c r="Y14" s="276"/>
      <c r="Z14" s="276"/>
      <c r="AA14" s="276"/>
      <c r="AB14" s="276"/>
      <c r="AC14" s="276"/>
      <c r="AD14" s="276"/>
      <c r="AE14" s="276"/>
      <c r="AF14" s="276"/>
      <c r="AG14" s="276"/>
      <c r="AH14" s="276"/>
      <c r="AI14" s="276"/>
      <c r="AJ14" s="276"/>
      <c r="AK14" s="276"/>
      <c r="AL14" s="276"/>
      <c r="AM14" s="276"/>
      <c r="AN14" s="276"/>
      <c r="AO14" s="276"/>
      <c r="AP14" s="276"/>
      <c r="AQ14" s="276"/>
      <c r="AR14" s="276"/>
      <c r="AS14" s="276"/>
      <c r="AT14" s="276"/>
    </row>
    <row r="15" spans="2:46" s="1" customFormat="1" ht="18" customHeight="1" x14ac:dyDescent="0.2">
      <c r="B15" s="28"/>
      <c r="C15" s="276"/>
      <c r="D15" s="276"/>
      <c r="E15" s="261" t="s">
        <v>1556</v>
      </c>
      <c r="F15" s="276"/>
      <c r="G15" s="276"/>
      <c r="H15" s="276"/>
      <c r="I15" s="275" t="s">
        <v>31</v>
      </c>
      <c r="J15" s="261" t="s">
        <v>3</v>
      </c>
      <c r="K15" s="276"/>
      <c r="L15" s="28"/>
      <c r="M15" s="276"/>
      <c r="N15" s="276"/>
      <c r="O15" s="276"/>
      <c r="P15" s="276"/>
      <c r="Q15" s="276"/>
      <c r="R15" s="276"/>
      <c r="S15" s="276"/>
      <c r="T15" s="276"/>
      <c r="U15" s="276"/>
      <c r="V15" s="276"/>
      <c r="W15" s="276"/>
      <c r="X15" s="276"/>
      <c r="Y15" s="276"/>
      <c r="Z15" s="276"/>
      <c r="AA15" s="276"/>
      <c r="AB15" s="276"/>
      <c r="AC15" s="276"/>
      <c r="AD15" s="276"/>
      <c r="AE15" s="276"/>
      <c r="AF15" s="276"/>
      <c r="AG15" s="276"/>
      <c r="AH15" s="276"/>
      <c r="AI15" s="276"/>
      <c r="AJ15" s="276"/>
      <c r="AK15" s="276"/>
      <c r="AL15" s="276"/>
      <c r="AM15" s="276"/>
      <c r="AN15" s="276"/>
      <c r="AO15" s="276"/>
      <c r="AP15" s="276"/>
      <c r="AQ15" s="276"/>
      <c r="AR15" s="276"/>
      <c r="AS15" s="276"/>
      <c r="AT15" s="276"/>
    </row>
    <row r="16" spans="2:46" s="1" customFormat="1" ht="6.9" customHeight="1" x14ac:dyDescent="0.2">
      <c r="B16" s="28"/>
      <c r="C16" s="276"/>
      <c r="D16" s="276"/>
      <c r="E16" s="276"/>
      <c r="F16" s="276"/>
      <c r="G16" s="276"/>
      <c r="H16" s="276"/>
      <c r="I16" s="276"/>
      <c r="J16" s="276"/>
      <c r="K16" s="276"/>
      <c r="L16" s="28"/>
      <c r="M16" s="276"/>
      <c r="N16" s="276"/>
      <c r="O16" s="276"/>
      <c r="P16" s="276"/>
      <c r="Q16" s="276"/>
      <c r="R16" s="276"/>
      <c r="S16" s="276"/>
      <c r="T16" s="276"/>
      <c r="U16" s="276"/>
      <c r="V16" s="276"/>
      <c r="W16" s="276"/>
      <c r="X16" s="276"/>
      <c r="Y16" s="276"/>
      <c r="Z16" s="276"/>
      <c r="AA16" s="276"/>
      <c r="AB16" s="276"/>
      <c r="AC16" s="276"/>
      <c r="AD16" s="276"/>
      <c r="AE16" s="276"/>
      <c r="AF16" s="276"/>
      <c r="AG16" s="276"/>
      <c r="AH16" s="276"/>
      <c r="AI16" s="276"/>
      <c r="AJ16" s="276"/>
      <c r="AK16" s="276"/>
      <c r="AL16" s="276"/>
      <c r="AM16" s="276"/>
      <c r="AN16" s="276"/>
      <c r="AO16" s="276"/>
      <c r="AP16" s="276"/>
      <c r="AQ16" s="276"/>
      <c r="AR16" s="276"/>
      <c r="AS16" s="276"/>
      <c r="AT16" s="276"/>
    </row>
    <row r="17" spans="2:12" s="1" customFormat="1" ht="12" customHeight="1" x14ac:dyDescent="0.2">
      <c r="B17" s="28"/>
      <c r="C17" s="276"/>
      <c r="D17" s="275" t="s">
        <v>32</v>
      </c>
      <c r="E17" s="276"/>
      <c r="F17" s="276"/>
      <c r="G17" s="276"/>
      <c r="H17" s="276"/>
      <c r="I17" s="275" t="s">
        <v>29</v>
      </c>
      <c r="J17" s="277" t="str">
        <f>'Rekapitulace stavby'!AN13</f>
        <v>Vyplň údaj</v>
      </c>
      <c r="K17" s="276"/>
      <c r="L17" s="28"/>
    </row>
    <row r="18" spans="2:12" s="1" customFormat="1" ht="18" customHeight="1" x14ac:dyDescent="0.2">
      <c r="B18" s="28"/>
      <c r="C18" s="276"/>
      <c r="D18" s="276"/>
      <c r="E18" s="328" t="str">
        <f>'Rekapitulace stavby'!E14</f>
        <v>Vyplň údaj</v>
      </c>
      <c r="F18" s="315"/>
      <c r="G18" s="315"/>
      <c r="H18" s="315"/>
      <c r="I18" s="275" t="s">
        <v>31</v>
      </c>
      <c r="J18" s="277" t="str">
        <f>'Rekapitulace stavby'!AN14</f>
        <v>Vyplň údaj</v>
      </c>
      <c r="K18" s="276"/>
      <c r="L18" s="28"/>
    </row>
    <row r="19" spans="2:12" s="1" customFormat="1" ht="6.9" customHeight="1" x14ac:dyDescent="0.2">
      <c r="B19" s="28"/>
      <c r="C19" s="276"/>
      <c r="D19" s="276"/>
      <c r="E19" s="276"/>
      <c r="F19" s="276"/>
      <c r="G19" s="276"/>
      <c r="H19" s="276"/>
      <c r="I19" s="276"/>
      <c r="J19" s="276"/>
      <c r="K19" s="276"/>
      <c r="L19" s="28"/>
    </row>
    <row r="20" spans="2:12" s="1" customFormat="1" ht="12" customHeight="1" x14ac:dyDescent="0.2">
      <c r="B20" s="28"/>
      <c r="C20" s="276"/>
      <c r="D20" s="275" t="s">
        <v>34</v>
      </c>
      <c r="E20" s="276"/>
      <c r="F20" s="276"/>
      <c r="G20" s="276"/>
      <c r="H20" s="276"/>
      <c r="I20" s="275" t="s">
        <v>29</v>
      </c>
      <c r="J20" s="261" t="s">
        <v>3</v>
      </c>
      <c r="K20" s="276"/>
      <c r="L20" s="28"/>
    </row>
    <row r="21" spans="2:12" s="1" customFormat="1" ht="18" customHeight="1" x14ac:dyDescent="0.2">
      <c r="B21" s="28"/>
      <c r="C21" s="276"/>
      <c r="D21" s="276"/>
      <c r="E21" s="261" t="s">
        <v>35</v>
      </c>
      <c r="F21" s="276"/>
      <c r="G21" s="276"/>
      <c r="H21" s="276"/>
      <c r="I21" s="275" t="s">
        <v>31</v>
      </c>
      <c r="J21" s="261" t="s">
        <v>3</v>
      </c>
      <c r="K21" s="276"/>
      <c r="L21" s="28"/>
    </row>
    <row r="22" spans="2:12" s="1" customFormat="1" ht="6.9" customHeight="1" x14ac:dyDescent="0.2">
      <c r="B22" s="28"/>
      <c r="C22" s="276"/>
      <c r="D22" s="276"/>
      <c r="E22" s="276"/>
      <c r="F22" s="276"/>
      <c r="G22" s="276"/>
      <c r="H22" s="276"/>
      <c r="I22" s="276"/>
      <c r="J22" s="276"/>
      <c r="K22" s="276"/>
      <c r="L22" s="28"/>
    </row>
    <row r="23" spans="2:12" s="1" customFormat="1" ht="12" customHeight="1" x14ac:dyDescent="0.2">
      <c r="B23" s="28"/>
      <c r="C23" s="276"/>
      <c r="D23" s="275" t="s">
        <v>37</v>
      </c>
      <c r="E23" s="276"/>
      <c r="F23" s="276"/>
      <c r="G23" s="276"/>
      <c r="H23" s="276"/>
      <c r="I23" s="275" t="s">
        <v>29</v>
      </c>
      <c r="J23" s="261" t="s">
        <v>3</v>
      </c>
      <c r="K23" s="276"/>
      <c r="L23" s="28"/>
    </row>
    <row r="24" spans="2:12" s="1" customFormat="1" ht="18" customHeight="1" x14ac:dyDescent="0.2">
      <c r="B24" s="28"/>
      <c r="C24" s="276"/>
      <c r="D24" s="276"/>
      <c r="E24" s="261" t="s">
        <v>38</v>
      </c>
      <c r="F24" s="276"/>
      <c r="G24" s="276"/>
      <c r="H24" s="276"/>
      <c r="I24" s="275" t="s">
        <v>31</v>
      </c>
      <c r="J24" s="261" t="s">
        <v>3</v>
      </c>
      <c r="K24" s="276"/>
      <c r="L24" s="28"/>
    </row>
    <row r="25" spans="2:12" s="1" customFormat="1" ht="6.9" customHeight="1" x14ac:dyDescent="0.2">
      <c r="B25" s="28"/>
      <c r="C25" s="276"/>
      <c r="D25" s="276"/>
      <c r="E25" s="276"/>
      <c r="F25" s="276"/>
      <c r="G25" s="276"/>
      <c r="H25" s="276"/>
      <c r="I25" s="276"/>
      <c r="J25" s="276"/>
      <c r="K25" s="276"/>
      <c r="L25" s="28"/>
    </row>
    <row r="26" spans="2:12" s="1" customFormat="1" ht="12" customHeight="1" x14ac:dyDescent="0.2">
      <c r="B26" s="28"/>
      <c r="C26" s="276"/>
      <c r="D26" s="275" t="s">
        <v>39</v>
      </c>
      <c r="E26" s="276"/>
      <c r="F26" s="276"/>
      <c r="G26" s="276"/>
      <c r="H26" s="276"/>
      <c r="I26" s="276"/>
      <c r="J26" s="276"/>
      <c r="K26" s="276"/>
      <c r="L26" s="28"/>
    </row>
    <row r="27" spans="2:12" s="7" customFormat="1" ht="16.5" customHeight="1" x14ac:dyDescent="0.2">
      <c r="B27" s="80"/>
      <c r="E27" s="319" t="s">
        <v>3</v>
      </c>
      <c r="F27" s="319"/>
      <c r="G27" s="319"/>
      <c r="H27" s="319"/>
      <c r="L27" s="80"/>
    </row>
    <row r="28" spans="2:12" s="1" customFormat="1" ht="6.9" customHeight="1" x14ac:dyDescent="0.2">
      <c r="B28" s="28"/>
      <c r="C28" s="276"/>
      <c r="D28" s="276"/>
      <c r="E28" s="276"/>
      <c r="F28" s="276"/>
      <c r="G28" s="276"/>
      <c r="H28" s="276"/>
      <c r="I28" s="276"/>
      <c r="J28" s="276"/>
      <c r="K28" s="276"/>
      <c r="L28" s="28"/>
    </row>
    <row r="29" spans="2:12" s="1" customFormat="1" ht="6.9" customHeight="1" x14ac:dyDescent="0.2">
      <c r="B29" s="28"/>
      <c r="C29" s="276"/>
      <c r="D29" s="42"/>
      <c r="E29" s="42"/>
      <c r="F29" s="42"/>
      <c r="G29" s="42"/>
      <c r="H29" s="42"/>
      <c r="I29" s="42"/>
      <c r="J29" s="42"/>
      <c r="K29" s="42"/>
      <c r="L29" s="28"/>
    </row>
    <row r="30" spans="2:12" s="1" customFormat="1" ht="25.5" customHeight="1" x14ac:dyDescent="0.2">
      <c r="B30" s="28"/>
      <c r="C30" s="276"/>
      <c r="D30" s="81" t="s">
        <v>41</v>
      </c>
      <c r="E30" s="276"/>
      <c r="F30" s="276"/>
      <c r="G30" s="276"/>
      <c r="H30" s="276"/>
      <c r="I30" s="276"/>
      <c r="J30" s="274">
        <f>ROUND(J93, 2)</f>
        <v>0</v>
      </c>
      <c r="K30" s="276"/>
      <c r="L30" s="28"/>
    </row>
    <row r="31" spans="2:12" s="1" customFormat="1" ht="6.9" customHeight="1" x14ac:dyDescent="0.2">
      <c r="B31" s="28"/>
      <c r="C31" s="276"/>
      <c r="D31" s="42"/>
      <c r="E31" s="42"/>
      <c r="F31" s="42"/>
      <c r="G31" s="42"/>
      <c r="H31" s="42"/>
      <c r="I31" s="42"/>
      <c r="J31" s="42"/>
      <c r="K31" s="42"/>
      <c r="L31" s="28"/>
    </row>
    <row r="32" spans="2:12" s="1" customFormat="1" ht="14.4" customHeight="1" x14ac:dyDescent="0.2">
      <c r="B32" s="28"/>
      <c r="C32" s="276"/>
      <c r="D32" s="276"/>
      <c r="E32" s="276"/>
      <c r="F32" s="266" t="s">
        <v>43</v>
      </c>
      <c r="G32" s="276"/>
      <c r="H32" s="276"/>
      <c r="I32" s="266" t="s">
        <v>42</v>
      </c>
      <c r="J32" s="266" t="s">
        <v>44</v>
      </c>
      <c r="K32" s="276"/>
      <c r="L32" s="28"/>
    </row>
    <row r="33" spans="2:12" s="1" customFormat="1" ht="14.4" customHeight="1" x14ac:dyDescent="0.2">
      <c r="B33" s="28"/>
      <c r="C33" s="276"/>
      <c r="D33" s="273" t="s">
        <v>45</v>
      </c>
      <c r="E33" s="275" t="s">
        <v>46</v>
      </c>
      <c r="F33" s="72">
        <f>ROUND((SUM(BE93:BE226)),  2)</f>
        <v>0</v>
      </c>
      <c r="G33" s="276"/>
      <c r="H33" s="276"/>
      <c r="I33" s="82">
        <v>0.21</v>
      </c>
      <c r="J33" s="72">
        <f>ROUND(((SUM(BE93:BE226))*I33),  2)</f>
        <v>0</v>
      </c>
      <c r="K33" s="276"/>
      <c r="L33" s="28"/>
    </row>
    <row r="34" spans="2:12" s="1" customFormat="1" ht="14.4" customHeight="1" x14ac:dyDescent="0.2">
      <c r="B34" s="28"/>
      <c r="C34" s="276"/>
      <c r="D34" s="276"/>
      <c r="E34" s="275" t="s">
        <v>47</v>
      </c>
      <c r="F34" s="72">
        <f>ROUND((SUM(BF93:BF226)),  2)</f>
        <v>0</v>
      </c>
      <c r="G34" s="276"/>
      <c r="H34" s="276"/>
      <c r="I34" s="82">
        <v>0.12</v>
      </c>
      <c r="J34" s="72">
        <f>ROUND(((SUM(BF93:BF226))*I34),  2)</f>
        <v>0</v>
      </c>
      <c r="K34" s="276"/>
      <c r="L34" s="28"/>
    </row>
    <row r="35" spans="2:12" s="1" customFormat="1" ht="14.4" hidden="1" customHeight="1" x14ac:dyDescent="0.2">
      <c r="B35" s="28"/>
      <c r="C35" s="276"/>
      <c r="D35" s="276"/>
      <c r="E35" s="275" t="s">
        <v>48</v>
      </c>
      <c r="F35" s="72">
        <f>ROUND((SUM(BG93:BG226)),  2)</f>
        <v>0</v>
      </c>
      <c r="G35" s="276"/>
      <c r="H35" s="276"/>
      <c r="I35" s="82">
        <v>0.21</v>
      </c>
      <c r="J35" s="72">
        <f>0</f>
        <v>0</v>
      </c>
      <c r="K35" s="276"/>
      <c r="L35" s="28"/>
    </row>
    <row r="36" spans="2:12" s="1" customFormat="1" ht="14.4" hidden="1" customHeight="1" x14ac:dyDescent="0.2">
      <c r="B36" s="28"/>
      <c r="C36" s="276"/>
      <c r="D36" s="276"/>
      <c r="E36" s="275" t="s">
        <v>49</v>
      </c>
      <c r="F36" s="72">
        <f>ROUND((SUM(BH93:BH226)),  2)</f>
        <v>0</v>
      </c>
      <c r="G36" s="276"/>
      <c r="H36" s="276"/>
      <c r="I36" s="82">
        <v>0.12</v>
      </c>
      <c r="J36" s="72">
        <f>0</f>
        <v>0</v>
      </c>
      <c r="K36" s="276"/>
      <c r="L36" s="28"/>
    </row>
    <row r="37" spans="2:12" s="1" customFormat="1" ht="14.4" hidden="1" customHeight="1" x14ac:dyDescent="0.2">
      <c r="B37" s="28"/>
      <c r="C37" s="276"/>
      <c r="D37" s="276"/>
      <c r="E37" s="275" t="s">
        <v>50</v>
      </c>
      <c r="F37" s="72">
        <f>ROUND((SUM(BI93:BI226)),  2)</f>
        <v>0</v>
      </c>
      <c r="G37" s="276"/>
      <c r="H37" s="276"/>
      <c r="I37" s="82">
        <v>0</v>
      </c>
      <c r="J37" s="72">
        <f>0</f>
        <v>0</v>
      </c>
      <c r="K37" s="276"/>
      <c r="L37" s="28"/>
    </row>
    <row r="38" spans="2:12" s="1" customFormat="1" ht="6.9" customHeight="1" x14ac:dyDescent="0.2">
      <c r="B38" s="28"/>
      <c r="C38" s="276"/>
      <c r="D38" s="276"/>
      <c r="E38" s="276"/>
      <c r="F38" s="276"/>
      <c r="G38" s="276"/>
      <c r="H38" s="276"/>
      <c r="I38" s="276"/>
      <c r="J38" s="276"/>
      <c r="K38" s="276"/>
      <c r="L38" s="28"/>
    </row>
    <row r="39" spans="2:12" s="1" customFormat="1" ht="25.5" customHeight="1" x14ac:dyDescent="0.2">
      <c r="B39" s="28"/>
      <c r="C39" s="83"/>
      <c r="D39" s="84" t="s">
        <v>51</v>
      </c>
      <c r="E39" s="45"/>
      <c r="F39" s="45"/>
      <c r="G39" s="85" t="s">
        <v>52</v>
      </c>
      <c r="H39" s="86" t="s">
        <v>53</v>
      </c>
      <c r="I39" s="45"/>
      <c r="J39" s="87">
        <f>SUM(J30:J37)</f>
        <v>0</v>
      </c>
      <c r="K39" s="88"/>
      <c r="L39" s="28"/>
    </row>
    <row r="40" spans="2:12" s="1" customFormat="1" ht="14.4" customHeight="1" x14ac:dyDescent="0.2">
      <c r="B40" s="34"/>
      <c r="C40" s="35"/>
      <c r="D40" s="35"/>
      <c r="E40" s="35"/>
      <c r="F40" s="35"/>
      <c r="G40" s="35"/>
      <c r="H40" s="35"/>
      <c r="I40" s="35"/>
      <c r="J40" s="35"/>
      <c r="K40" s="35"/>
      <c r="L40" s="28"/>
    </row>
    <row r="44" spans="2:12" s="1" customFormat="1" ht="6.9" customHeight="1" x14ac:dyDescent="0.2">
      <c r="B44" s="36"/>
      <c r="C44" s="37"/>
      <c r="D44" s="37"/>
      <c r="E44" s="37"/>
      <c r="F44" s="37"/>
      <c r="G44" s="37"/>
      <c r="H44" s="37"/>
      <c r="I44" s="37"/>
      <c r="J44" s="37"/>
      <c r="K44" s="37"/>
      <c r="L44" s="28"/>
    </row>
    <row r="45" spans="2:12" s="1" customFormat="1" ht="24.9" customHeight="1" x14ac:dyDescent="0.2">
      <c r="B45" s="28"/>
      <c r="C45" s="21" t="s">
        <v>136</v>
      </c>
      <c r="D45" s="276"/>
      <c r="E45" s="276"/>
      <c r="F45" s="276"/>
      <c r="G45" s="276"/>
      <c r="H45" s="276"/>
      <c r="I45" s="276"/>
      <c r="J45" s="276"/>
      <c r="K45" s="276"/>
      <c r="L45" s="28"/>
    </row>
    <row r="46" spans="2:12" s="1" customFormat="1" ht="6.9" customHeight="1" x14ac:dyDescent="0.2">
      <c r="B46" s="28"/>
      <c r="C46" s="276"/>
      <c r="D46" s="276"/>
      <c r="E46" s="276"/>
      <c r="F46" s="276"/>
      <c r="G46" s="276"/>
      <c r="H46" s="276"/>
      <c r="I46" s="276"/>
      <c r="J46" s="276"/>
      <c r="K46" s="276"/>
      <c r="L46" s="28"/>
    </row>
    <row r="47" spans="2:12" s="1" customFormat="1" ht="12" customHeight="1" x14ac:dyDescent="0.2">
      <c r="B47" s="28"/>
      <c r="C47" s="275" t="s">
        <v>17</v>
      </c>
      <c r="D47" s="276"/>
      <c r="E47" s="276"/>
      <c r="F47" s="276"/>
      <c r="G47" s="276"/>
      <c r="H47" s="276"/>
      <c r="I47" s="276"/>
      <c r="J47" s="276"/>
      <c r="K47" s="276"/>
      <c r="L47" s="28"/>
    </row>
    <row r="48" spans="2:12" s="1" customFormat="1" ht="26.25" customHeight="1" x14ac:dyDescent="0.2">
      <c r="B48" s="28"/>
      <c r="C48" s="276"/>
      <c r="D48" s="276"/>
      <c r="E48" s="326" t="str">
        <f>E7</f>
        <v>Stavební úpravy stávající budovy business centra VŠB - TUO II.etapa</v>
      </c>
      <c r="F48" s="327"/>
      <c r="G48" s="327"/>
      <c r="H48" s="327"/>
      <c r="I48" s="276"/>
      <c r="J48" s="276"/>
      <c r="K48" s="276"/>
      <c r="L48" s="28"/>
    </row>
    <row r="49" spans="2:47" s="1" customFormat="1" ht="12" customHeight="1" x14ac:dyDescent="0.2">
      <c r="B49" s="28"/>
      <c r="C49" s="275" t="s">
        <v>133</v>
      </c>
      <c r="D49" s="276"/>
      <c r="E49" s="276"/>
      <c r="F49" s="276"/>
      <c r="G49" s="276"/>
      <c r="H49" s="276"/>
      <c r="I49" s="276"/>
      <c r="J49" s="276"/>
      <c r="K49" s="276"/>
      <c r="L49" s="28"/>
      <c r="M49" s="276"/>
      <c r="N49" s="276"/>
      <c r="O49" s="276"/>
      <c r="P49" s="276"/>
      <c r="Q49" s="276"/>
      <c r="R49" s="276"/>
      <c r="S49" s="276"/>
      <c r="T49" s="276"/>
      <c r="U49" s="276"/>
      <c r="V49" s="276"/>
      <c r="W49" s="276"/>
      <c r="X49" s="276"/>
      <c r="Y49" s="276"/>
      <c r="Z49" s="276"/>
      <c r="AA49" s="276"/>
      <c r="AB49" s="276"/>
      <c r="AC49" s="276"/>
      <c r="AD49" s="276"/>
      <c r="AE49" s="276"/>
      <c r="AF49" s="276"/>
      <c r="AG49" s="276"/>
      <c r="AH49" s="276"/>
      <c r="AI49" s="276"/>
      <c r="AJ49" s="276"/>
      <c r="AK49" s="276"/>
      <c r="AL49" s="276"/>
      <c r="AM49" s="276"/>
      <c r="AN49" s="276"/>
      <c r="AO49" s="276"/>
      <c r="AP49" s="276"/>
      <c r="AQ49" s="276"/>
      <c r="AR49" s="276"/>
      <c r="AS49" s="276"/>
      <c r="AT49" s="276"/>
      <c r="AU49" s="276"/>
    </row>
    <row r="50" spans="2:47" s="1" customFormat="1" ht="16.5" customHeight="1" x14ac:dyDescent="0.2">
      <c r="B50" s="28"/>
      <c r="C50" s="276"/>
      <c r="D50" s="276"/>
      <c r="E50" s="323" t="str">
        <f>E9</f>
        <v>2401104 - Vytápění a chlazení</v>
      </c>
      <c r="F50" s="325"/>
      <c r="G50" s="325"/>
      <c r="H50" s="325"/>
      <c r="I50" s="276"/>
      <c r="J50" s="276"/>
      <c r="K50" s="276"/>
      <c r="L50" s="28"/>
      <c r="M50" s="276"/>
      <c r="N50" s="276"/>
      <c r="O50" s="276"/>
      <c r="P50" s="276"/>
      <c r="Q50" s="276"/>
      <c r="R50" s="276"/>
      <c r="S50" s="276"/>
      <c r="T50" s="276"/>
      <c r="U50" s="276"/>
      <c r="V50" s="276"/>
      <c r="W50" s="276"/>
      <c r="X50" s="276"/>
      <c r="Y50" s="276"/>
      <c r="Z50" s="276"/>
      <c r="AA50" s="276"/>
      <c r="AB50" s="276"/>
      <c r="AC50" s="276"/>
      <c r="AD50" s="276"/>
      <c r="AE50" s="276"/>
      <c r="AF50" s="276"/>
      <c r="AG50" s="276"/>
      <c r="AH50" s="276"/>
      <c r="AI50" s="276"/>
      <c r="AJ50" s="276"/>
      <c r="AK50" s="276"/>
      <c r="AL50" s="276"/>
      <c r="AM50" s="276"/>
      <c r="AN50" s="276"/>
      <c r="AO50" s="276"/>
      <c r="AP50" s="276"/>
      <c r="AQ50" s="276"/>
      <c r="AR50" s="276"/>
      <c r="AS50" s="276"/>
      <c r="AT50" s="276"/>
      <c r="AU50" s="276"/>
    </row>
    <row r="51" spans="2:47" s="1" customFormat="1" ht="6.9" customHeight="1" x14ac:dyDescent="0.2">
      <c r="B51" s="28"/>
      <c r="C51" s="276"/>
      <c r="D51" s="276"/>
      <c r="E51" s="276"/>
      <c r="F51" s="276"/>
      <c r="G51" s="276"/>
      <c r="H51" s="276"/>
      <c r="I51" s="276"/>
      <c r="J51" s="276"/>
      <c r="K51" s="276"/>
      <c r="L51" s="28"/>
      <c r="M51" s="276"/>
      <c r="N51" s="276"/>
      <c r="O51" s="276"/>
      <c r="P51" s="276"/>
      <c r="Q51" s="276"/>
      <c r="R51" s="276"/>
      <c r="S51" s="276"/>
      <c r="T51" s="276"/>
      <c r="U51" s="276"/>
      <c r="V51" s="276"/>
      <c r="W51" s="276"/>
      <c r="X51" s="276"/>
      <c r="Y51" s="276"/>
      <c r="Z51" s="276"/>
      <c r="AA51" s="276"/>
      <c r="AB51" s="276"/>
      <c r="AC51" s="276"/>
      <c r="AD51" s="276"/>
      <c r="AE51" s="276"/>
      <c r="AF51" s="276"/>
      <c r="AG51" s="276"/>
      <c r="AH51" s="276"/>
      <c r="AI51" s="276"/>
      <c r="AJ51" s="276"/>
      <c r="AK51" s="276"/>
      <c r="AL51" s="276"/>
      <c r="AM51" s="276"/>
      <c r="AN51" s="276"/>
      <c r="AO51" s="276"/>
      <c r="AP51" s="276"/>
      <c r="AQ51" s="276"/>
      <c r="AR51" s="276"/>
      <c r="AS51" s="276"/>
      <c r="AT51" s="276"/>
      <c r="AU51" s="276"/>
    </row>
    <row r="52" spans="2:47" s="1" customFormat="1" ht="12" customHeight="1" x14ac:dyDescent="0.2">
      <c r="B52" s="28"/>
      <c r="C52" s="275" t="s">
        <v>22</v>
      </c>
      <c r="D52" s="276"/>
      <c r="E52" s="276"/>
      <c r="F52" s="261" t="str">
        <f>F12</f>
        <v>Ostrava</v>
      </c>
      <c r="G52" s="276"/>
      <c r="H52" s="276"/>
      <c r="I52" s="275" t="s">
        <v>24</v>
      </c>
      <c r="J52" s="271" t="str">
        <f>IF(J12="","",J12)</f>
        <v>9. 6. 2024</v>
      </c>
      <c r="K52" s="276"/>
      <c r="L52" s="28"/>
      <c r="M52" s="276"/>
      <c r="N52" s="276"/>
      <c r="O52" s="276"/>
      <c r="P52" s="276"/>
      <c r="Q52" s="276"/>
      <c r="R52" s="276"/>
      <c r="S52" s="276"/>
      <c r="T52" s="276"/>
      <c r="U52" s="276"/>
      <c r="V52" s="276"/>
      <c r="W52" s="276"/>
      <c r="X52" s="276"/>
      <c r="Y52" s="276"/>
      <c r="Z52" s="276"/>
      <c r="AA52" s="276"/>
      <c r="AB52" s="276"/>
      <c r="AC52" s="276"/>
      <c r="AD52" s="276"/>
      <c r="AE52" s="276"/>
      <c r="AF52" s="276"/>
      <c r="AG52" s="276"/>
      <c r="AH52" s="276"/>
      <c r="AI52" s="276"/>
      <c r="AJ52" s="276"/>
      <c r="AK52" s="276"/>
      <c r="AL52" s="276"/>
      <c r="AM52" s="276"/>
      <c r="AN52" s="276"/>
      <c r="AO52" s="276"/>
      <c r="AP52" s="276"/>
      <c r="AQ52" s="276"/>
      <c r="AR52" s="276"/>
      <c r="AS52" s="276"/>
      <c r="AT52" s="276"/>
      <c r="AU52" s="276"/>
    </row>
    <row r="53" spans="2:47" s="1" customFormat="1" ht="6.9" customHeight="1" x14ac:dyDescent="0.2">
      <c r="B53" s="28"/>
      <c r="C53" s="276"/>
      <c r="D53" s="276"/>
      <c r="E53" s="276"/>
      <c r="F53" s="276"/>
      <c r="G53" s="276"/>
      <c r="H53" s="276"/>
      <c r="I53" s="276"/>
      <c r="J53" s="276"/>
      <c r="K53" s="276"/>
      <c r="L53" s="28"/>
      <c r="M53" s="276"/>
      <c r="N53" s="276"/>
      <c r="O53" s="276"/>
      <c r="P53" s="276"/>
      <c r="Q53" s="276"/>
      <c r="R53" s="276"/>
      <c r="S53" s="276"/>
      <c r="T53" s="276"/>
      <c r="U53" s="276"/>
      <c r="V53" s="276"/>
      <c r="W53" s="276"/>
      <c r="X53" s="276"/>
      <c r="Y53" s="276"/>
      <c r="Z53" s="276"/>
      <c r="AA53" s="276"/>
      <c r="AB53" s="276"/>
      <c r="AC53" s="276"/>
      <c r="AD53" s="276"/>
      <c r="AE53" s="276"/>
      <c r="AF53" s="276"/>
      <c r="AG53" s="276"/>
      <c r="AH53" s="276"/>
      <c r="AI53" s="276"/>
      <c r="AJ53" s="276"/>
      <c r="AK53" s="276"/>
      <c r="AL53" s="276"/>
      <c r="AM53" s="276"/>
      <c r="AN53" s="276"/>
      <c r="AO53" s="276"/>
      <c r="AP53" s="276"/>
      <c r="AQ53" s="276"/>
      <c r="AR53" s="276"/>
      <c r="AS53" s="276"/>
      <c r="AT53" s="276"/>
      <c r="AU53" s="276"/>
    </row>
    <row r="54" spans="2:47" s="1" customFormat="1" ht="15.15" customHeight="1" x14ac:dyDescent="0.2">
      <c r="B54" s="28"/>
      <c r="C54" s="275" t="s">
        <v>28</v>
      </c>
      <c r="D54" s="276"/>
      <c r="E54" s="276"/>
      <c r="F54" s="261" t="str">
        <f>E15</f>
        <v>VŠB TU,Ostrava</v>
      </c>
      <c r="G54" s="276"/>
      <c r="H54" s="276"/>
      <c r="I54" s="275" t="s">
        <v>34</v>
      </c>
      <c r="J54" s="264" t="str">
        <f>E21</f>
        <v>ARCHI BIM</v>
      </c>
      <c r="K54" s="276"/>
      <c r="L54" s="28"/>
      <c r="M54" s="276"/>
      <c r="N54" s="276"/>
      <c r="O54" s="276"/>
      <c r="P54" s="276"/>
      <c r="Q54" s="276"/>
      <c r="R54" s="276"/>
      <c r="S54" s="276"/>
      <c r="T54" s="276"/>
      <c r="U54" s="276"/>
      <c r="V54" s="276"/>
      <c r="W54" s="276"/>
      <c r="X54" s="276"/>
      <c r="Y54" s="276"/>
      <c r="Z54" s="276"/>
      <c r="AA54" s="276"/>
      <c r="AB54" s="276"/>
      <c r="AC54" s="276"/>
      <c r="AD54" s="276"/>
      <c r="AE54" s="276"/>
      <c r="AF54" s="276"/>
      <c r="AG54" s="276"/>
      <c r="AH54" s="276"/>
      <c r="AI54" s="276"/>
      <c r="AJ54" s="276"/>
      <c r="AK54" s="276"/>
      <c r="AL54" s="276"/>
      <c r="AM54" s="276"/>
      <c r="AN54" s="276"/>
      <c r="AO54" s="276"/>
      <c r="AP54" s="276"/>
      <c r="AQ54" s="276"/>
      <c r="AR54" s="276"/>
      <c r="AS54" s="276"/>
      <c r="AT54" s="276"/>
      <c r="AU54" s="276"/>
    </row>
    <row r="55" spans="2:47" s="1" customFormat="1" ht="15.15" customHeight="1" x14ac:dyDescent="0.2">
      <c r="B55" s="28"/>
      <c r="C55" s="275" t="s">
        <v>32</v>
      </c>
      <c r="D55" s="276"/>
      <c r="E55" s="276"/>
      <c r="F55" s="261" t="str">
        <f>IF(E18="","",E18)</f>
        <v>Vyplň údaj</v>
      </c>
      <c r="G55" s="276"/>
      <c r="H55" s="276"/>
      <c r="I55" s="275" t="s">
        <v>37</v>
      </c>
      <c r="J55" s="264" t="str">
        <f>E24</f>
        <v>Anna Mužná</v>
      </c>
      <c r="K55" s="276"/>
      <c r="L55" s="28"/>
      <c r="M55" s="276"/>
      <c r="N55" s="276"/>
      <c r="O55" s="276"/>
      <c r="P55" s="276"/>
      <c r="Q55" s="276"/>
      <c r="R55" s="276"/>
      <c r="S55" s="276"/>
      <c r="T55" s="276"/>
      <c r="U55" s="276"/>
      <c r="V55" s="276"/>
      <c r="W55" s="276"/>
      <c r="X55" s="276"/>
      <c r="Y55" s="276"/>
      <c r="Z55" s="276"/>
      <c r="AA55" s="276"/>
      <c r="AB55" s="276"/>
      <c r="AC55" s="276"/>
      <c r="AD55" s="276"/>
      <c r="AE55" s="276"/>
      <c r="AF55" s="276"/>
      <c r="AG55" s="276"/>
      <c r="AH55" s="276"/>
      <c r="AI55" s="276"/>
      <c r="AJ55" s="276"/>
      <c r="AK55" s="276"/>
      <c r="AL55" s="276"/>
      <c r="AM55" s="276"/>
      <c r="AN55" s="276"/>
      <c r="AO55" s="276"/>
      <c r="AP55" s="276"/>
      <c r="AQ55" s="276"/>
      <c r="AR55" s="276"/>
      <c r="AS55" s="276"/>
      <c r="AT55" s="276"/>
      <c r="AU55" s="276"/>
    </row>
    <row r="56" spans="2:47" s="1" customFormat="1" ht="10.35" customHeight="1" x14ac:dyDescent="0.2">
      <c r="B56" s="28"/>
      <c r="C56" s="276"/>
      <c r="D56" s="276"/>
      <c r="E56" s="276"/>
      <c r="F56" s="276"/>
      <c r="G56" s="276"/>
      <c r="H56" s="276"/>
      <c r="I56" s="276"/>
      <c r="J56" s="276"/>
      <c r="K56" s="276"/>
      <c r="L56" s="28"/>
      <c r="M56" s="276"/>
      <c r="N56" s="276"/>
      <c r="O56" s="276"/>
      <c r="P56" s="276"/>
      <c r="Q56" s="276"/>
      <c r="R56" s="276"/>
      <c r="S56" s="276"/>
      <c r="T56" s="276"/>
      <c r="U56" s="276"/>
      <c r="V56" s="276"/>
      <c r="W56" s="276"/>
      <c r="X56" s="276"/>
      <c r="Y56" s="276"/>
      <c r="Z56" s="276"/>
      <c r="AA56" s="276"/>
      <c r="AB56" s="276"/>
      <c r="AC56" s="276"/>
      <c r="AD56" s="276"/>
      <c r="AE56" s="276"/>
      <c r="AF56" s="276"/>
      <c r="AG56" s="276"/>
      <c r="AH56" s="276"/>
      <c r="AI56" s="276"/>
      <c r="AJ56" s="276"/>
      <c r="AK56" s="276"/>
      <c r="AL56" s="276"/>
      <c r="AM56" s="276"/>
      <c r="AN56" s="276"/>
      <c r="AO56" s="276"/>
      <c r="AP56" s="276"/>
      <c r="AQ56" s="276"/>
      <c r="AR56" s="276"/>
      <c r="AS56" s="276"/>
      <c r="AT56" s="276"/>
      <c r="AU56" s="276"/>
    </row>
    <row r="57" spans="2:47" s="1" customFormat="1" ht="29.25" customHeight="1" x14ac:dyDescent="0.2">
      <c r="B57" s="28"/>
      <c r="C57" s="89" t="s">
        <v>137</v>
      </c>
      <c r="D57" s="83"/>
      <c r="E57" s="83"/>
      <c r="F57" s="83"/>
      <c r="G57" s="83"/>
      <c r="H57" s="83"/>
      <c r="I57" s="83"/>
      <c r="J57" s="90" t="s">
        <v>138</v>
      </c>
      <c r="K57" s="83"/>
      <c r="L57" s="28"/>
      <c r="M57" s="276"/>
      <c r="N57" s="276"/>
      <c r="O57" s="276"/>
      <c r="P57" s="276"/>
      <c r="Q57" s="276"/>
      <c r="R57" s="276"/>
      <c r="S57" s="276"/>
      <c r="T57" s="276"/>
      <c r="U57" s="276"/>
      <c r="V57" s="276"/>
      <c r="W57" s="276"/>
      <c r="X57" s="276"/>
      <c r="Y57" s="276"/>
      <c r="Z57" s="276"/>
      <c r="AA57" s="276"/>
      <c r="AB57" s="276"/>
      <c r="AC57" s="276"/>
      <c r="AD57" s="276"/>
      <c r="AE57" s="276"/>
      <c r="AF57" s="276"/>
      <c r="AG57" s="276"/>
      <c r="AH57" s="276"/>
      <c r="AI57" s="276"/>
      <c r="AJ57" s="276"/>
      <c r="AK57" s="276"/>
      <c r="AL57" s="276"/>
      <c r="AM57" s="276"/>
      <c r="AN57" s="276"/>
      <c r="AO57" s="276"/>
      <c r="AP57" s="276"/>
      <c r="AQ57" s="276"/>
      <c r="AR57" s="276"/>
      <c r="AS57" s="276"/>
      <c r="AT57" s="276"/>
      <c r="AU57" s="276"/>
    </row>
    <row r="58" spans="2:47" s="1" customFormat="1" ht="10.35" customHeight="1" x14ac:dyDescent="0.2">
      <c r="B58" s="28"/>
      <c r="C58" s="276"/>
      <c r="D58" s="276"/>
      <c r="E58" s="276"/>
      <c r="F58" s="276"/>
      <c r="G58" s="276"/>
      <c r="H58" s="276"/>
      <c r="I58" s="276"/>
      <c r="J58" s="276"/>
      <c r="K58" s="276"/>
      <c r="L58" s="28"/>
      <c r="M58" s="276"/>
      <c r="N58" s="276"/>
      <c r="O58" s="276"/>
      <c r="P58" s="276"/>
      <c r="Q58" s="276"/>
      <c r="R58" s="276"/>
      <c r="S58" s="276"/>
      <c r="T58" s="276"/>
      <c r="U58" s="276"/>
      <c r="V58" s="276"/>
      <c r="W58" s="276"/>
      <c r="X58" s="276"/>
      <c r="Y58" s="276"/>
      <c r="Z58" s="276"/>
      <c r="AA58" s="276"/>
      <c r="AB58" s="276"/>
      <c r="AC58" s="276"/>
      <c r="AD58" s="276"/>
      <c r="AE58" s="276"/>
      <c r="AF58" s="276"/>
      <c r="AG58" s="276"/>
      <c r="AH58" s="276"/>
      <c r="AI58" s="276"/>
      <c r="AJ58" s="276"/>
      <c r="AK58" s="276"/>
      <c r="AL58" s="276"/>
      <c r="AM58" s="276"/>
      <c r="AN58" s="276"/>
      <c r="AO58" s="276"/>
      <c r="AP58" s="276"/>
      <c r="AQ58" s="276"/>
      <c r="AR58" s="276"/>
      <c r="AS58" s="276"/>
      <c r="AT58" s="276"/>
      <c r="AU58" s="276"/>
    </row>
    <row r="59" spans="2:47" s="1" customFormat="1" ht="22.65" customHeight="1" x14ac:dyDescent="0.2">
      <c r="B59" s="28"/>
      <c r="C59" s="91" t="s">
        <v>73</v>
      </c>
      <c r="D59" s="276"/>
      <c r="E59" s="276"/>
      <c r="F59" s="276"/>
      <c r="G59" s="276"/>
      <c r="H59" s="276"/>
      <c r="I59" s="276"/>
      <c r="J59" s="274">
        <f>J93</f>
        <v>0</v>
      </c>
      <c r="K59" s="276"/>
      <c r="L59" s="28"/>
      <c r="M59" s="276"/>
      <c r="N59" s="276"/>
      <c r="O59" s="276"/>
      <c r="P59" s="276"/>
      <c r="Q59" s="276"/>
      <c r="R59" s="276"/>
      <c r="S59" s="276"/>
      <c r="T59" s="276"/>
      <c r="U59" s="276"/>
      <c r="V59" s="276"/>
      <c r="W59" s="276"/>
      <c r="X59" s="276"/>
      <c r="Y59" s="276"/>
      <c r="Z59" s="276"/>
      <c r="AA59" s="276"/>
      <c r="AB59" s="276"/>
      <c r="AC59" s="276"/>
      <c r="AD59" s="276"/>
      <c r="AE59" s="276"/>
      <c r="AF59" s="276"/>
      <c r="AG59" s="276"/>
      <c r="AH59" s="276"/>
      <c r="AI59" s="276"/>
      <c r="AJ59" s="276"/>
      <c r="AK59" s="276"/>
      <c r="AL59" s="276"/>
      <c r="AM59" s="276"/>
      <c r="AN59" s="276"/>
      <c r="AO59" s="276"/>
      <c r="AP59" s="276"/>
      <c r="AQ59" s="276"/>
      <c r="AR59" s="276"/>
      <c r="AS59" s="276"/>
      <c r="AT59" s="276"/>
      <c r="AU59" s="17" t="s">
        <v>139</v>
      </c>
    </row>
    <row r="60" spans="2:47" s="8" customFormat="1" ht="24.9" customHeight="1" x14ac:dyDescent="0.2">
      <c r="B60" s="92"/>
      <c r="D60" s="93" t="s">
        <v>1367</v>
      </c>
      <c r="E60" s="94"/>
      <c r="F60" s="94"/>
      <c r="G60" s="94"/>
      <c r="H60" s="94"/>
      <c r="I60" s="94"/>
      <c r="J60" s="95">
        <f>J94</f>
        <v>0</v>
      </c>
      <c r="L60" s="92"/>
    </row>
    <row r="61" spans="2:47" s="9" customFormat="1" ht="20.100000000000001" customHeight="1" x14ac:dyDescent="0.2">
      <c r="B61" s="96"/>
      <c r="C61" s="270"/>
      <c r="D61" s="97" t="s">
        <v>1557</v>
      </c>
      <c r="E61" s="98"/>
      <c r="F61" s="98"/>
      <c r="G61" s="98"/>
      <c r="H61" s="98"/>
      <c r="I61" s="98"/>
      <c r="J61" s="99">
        <f>J121</f>
        <v>0</v>
      </c>
      <c r="K61" s="270"/>
      <c r="L61" s="96"/>
      <c r="M61" s="270"/>
      <c r="N61" s="270"/>
      <c r="O61" s="270"/>
      <c r="P61" s="270"/>
      <c r="Q61" s="270"/>
      <c r="R61" s="270"/>
      <c r="S61" s="270"/>
      <c r="T61" s="270"/>
      <c r="U61" s="270"/>
      <c r="V61" s="270"/>
      <c r="W61" s="270"/>
      <c r="X61" s="270"/>
      <c r="Y61" s="270"/>
      <c r="Z61" s="270"/>
      <c r="AA61" s="270"/>
      <c r="AB61" s="270"/>
      <c r="AC61" s="270"/>
      <c r="AD61" s="270"/>
      <c r="AE61" s="270"/>
      <c r="AF61" s="270"/>
      <c r="AG61" s="270"/>
      <c r="AH61" s="270"/>
      <c r="AI61" s="270"/>
      <c r="AJ61" s="270"/>
      <c r="AK61" s="270"/>
      <c r="AL61" s="270"/>
      <c r="AM61" s="270"/>
      <c r="AN61" s="270"/>
      <c r="AO61" s="270"/>
      <c r="AP61" s="270"/>
      <c r="AQ61" s="270"/>
      <c r="AR61" s="270"/>
      <c r="AS61" s="270"/>
      <c r="AT61" s="270"/>
      <c r="AU61" s="270"/>
    </row>
    <row r="62" spans="2:47" s="9" customFormat="1" ht="20.100000000000001" customHeight="1" x14ac:dyDescent="0.2">
      <c r="B62" s="96"/>
      <c r="C62" s="270"/>
      <c r="D62" s="97" t="s">
        <v>1558</v>
      </c>
      <c r="E62" s="98"/>
      <c r="F62" s="98"/>
      <c r="G62" s="98"/>
      <c r="H62" s="98"/>
      <c r="I62" s="98"/>
      <c r="J62" s="99">
        <f>J132</f>
        <v>0</v>
      </c>
      <c r="K62" s="270"/>
      <c r="L62" s="96"/>
      <c r="M62" s="270"/>
      <c r="N62" s="270"/>
      <c r="O62" s="270"/>
      <c r="P62" s="270"/>
      <c r="Q62" s="270"/>
      <c r="R62" s="270"/>
      <c r="S62" s="270"/>
      <c r="T62" s="270"/>
      <c r="U62" s="270"/>
      <c r="V62" s="270"/>
      <c r="W62" s="270"/>
      <c r="X62" s="270"/>
      <c r="Y62" s="270"/>
      <c r="Z62" s="270"/>
      <c r="AA62" s="270"/>
      <c r="AB62" s="270"/>
      <c r="AC62" s="270"/>
      <c r="AD62" s="270"/>
      <c r="AE62" s="270"/>
      <c r="AF62" s="270"/>
      <c r="AG62" s="270"/>
      <c r="AH62" s="270"/>
      <c r="AI62" s="270"/>
      <c r="AJ62" s="270"/>
      <c r="AK62" s="270"/>
      <c r="AL62" s="270"/>
      <c r="AM62" s="270"/>
      <c r="AN62" s="270"/>
      <c r="AO62" s="270"/>
      <c r="AP62" s="270"/>
      <c r="AQ62" s="270"/>
      <c r="AR62" s="270"/>
      <c r="AS62" s="270"/>
      <c r="AT62" s="270"/>
      <c r="AU62" s="270"/>
    </row>
    <row r="63" spans="2:47" s="9" customFormat="1" ht="20.100000000000001" customHeight="1" x14ac:dyDescent="0.2">
      <c r="B63" s="96"/>
      <c r="C63" s="270"/>
      <c r="D63" s="97" t="s">
        <v>1559</v>
      </c>
      <c r="E63" s="98"/>
      <c r="F63" s="98"/>
      <c r="G63" s="98"/>
      <c r="H63" s="98"/>
      <c r="I63" s="98"/>
      <c r="J63" s="99">
        <f>J138</f>
        <v>0</v>
      </c>
      <c r="K63" s="270"/>
      <c r="L63" s="96"/>
      <c r="M63" s="270"/>
      <c r="N63" s="270"/>
      <c r="O63" s="270"/>
      <c r="P63" s="270"/>
      <c r="Q63" s="270"/>
      <c r="R63" s="270"/>
      <c r="S63" s="270"/>
      <c r="T63" s="270"/>
      <c r="U63" s="270"/>
      <c r="V63" s="270"/>
      <c r="W63" s="270"/>
      <c r="X63" s="270"/>
      <c r="Y63" s="270"/>
      <c r="Z63" s="270"/>
      <c r="AA63" s="270"/>
      <c r="AB63" s="270"/>
      <c r="AC63" s="270"/>
      <c r="AD63" s="270"/>
      <c r="AE63" s="270"/>
      <c r="AF63" s="270"/>
      <c r="AG63" s="270"/>
      <c r="AH63" s="270"/>
      <c r="AI63" s="270"/>
      <c r="AJ63" s="270"/>
      <c r="AK63" s="270"/>
      <c r="AL63" s="270"/>
      <c r="AM63" s="270"/>
      <c r="AN63" s="270"/>
      <c r="AO63" s="270"/>
      <c r="AP63" s="270"/>
      <c r="AQ63" s="270"/>
      <c r="AR63" s="270"/>
      <c r="AS63" s="270"/>
      <c r="AT63" s="270"/>
      <c r="AU63" s="270"/>
    </row>
    <row r="64" spans="2:47" s="9" customFormat="1" ht="20.100000000000001" customHeight="1" x14ac:dyDescent="0.2">
      <c r="B64" s="96"/>
      <c r="C64" s="270"/>
      <c r="D64" s="97" t="s">
        <v>1560</v>
      </c>
      <c r="E64" s="98"/>
      <c r="F64" s="98"/>
      <c r="G64" s="98"/>
      <c r="H64" s="98"/>
      <c r="I64" s="98"/>
      <c r="J64" s="99">
        <f>J169</f>
        <v>0</v>
      </c>
      <c r="K64" s="270"/>
      <c r="L64" s="96"/>
      <c r="M64" s="270"/>
      <c r="N64" s="270"/>
      <c r="O64" s="270"/>
      <c r="P64" s="270"/>
      <c r="Q64" s="270"/>
      <c r="R64" s="270"/>
      <c r="S64" s="270"/>
      <c r="T64" s="270"/>
      <c r="U64" s="270"/>
      <c r="V64" s="270"/>
      <c r="W64" s="270"/>
      <c r="X64" s="270"/>
      <c r="Y64" s="270"/>
      <c r="Z64" s="270"/>
      <c r="AA64" s="270"/>
      <c r="AB64" s="270"/>
      <c r="AC64" s="270"/>
      <c r="AD64" s="270"/>
      <c r="AE64" s="270"/>
      <c r="AF64" s="270"/>
      <c r="AG64" s="270"/>
      <c r="AH64" s="270"/>
      <c r="AI64" s="270"/>
      <c r="AJ64" s="270"/>
      <c r="AK64" s="270"/>
      <c r="AL64" s="270"/>
      <c r="AM64" s="270"/>
      <c r="AN64" s="270"/>
      <c r="AO64" s="270"/>
      <c r="AP64" s="270"/>
      <c r="AQ64" s="270"/>
      <c r="AR64" s="270"/>
      <c r="AS64" s="270"/>
      <c r="AT64" s="270"/>
      <c r="AU64" s="270"/>
    </row>
    <row r="65" spans="2:12" s="9" customFormat="1" ht="20.100000000000001" customHeight="1" x14ac:dyDescent="0.2">
      <c r="B65" s="96"/>
      <c r="C65" s="270"/>
      <c r="D65" s="97" t="s">
        <v>1561</v>
      </c>
      <c r="E65" s="98"/>
      <c r="F65" s="98"/>
      <c r="G65" s="98"/>
      <c r="H65" s="98"/>
      <c r="I65" s="98"/>
      <c r="J65" s="99">
        <f>J193</f>
        <v>0</v>
      </c>
      <c r="K65" s="270"/>
      <c r="L65" s="96"/>
    </row>
    <row r="66" spans="2:12" s="9" customFormat="1" ht="20.100000000000001" customHeight="1" x14ac:dyDescent="0.2">
      <c r="B66" s="96"/>
      <c r="C66" s="270"/>
      <c r="D66" s="97" t="s">
        <v>155</v>
      </c>
      <c r="E66" s="98"/>
      <c r="F66" s="98"/>
      <c r="G66" s="98"/>
      <c r="H66" s="98"/>
      <c r="I66" s="98"/>
      <c r="J66" s="99">
        <f>J199</f>
        <v>0</v>
      </c>
      <c r="K66" s="270"/>
      <c r="L66" s="96"/>
    </row>
    <row r="67" spans="2:12" s="9" customFormat="1" ht="20.100000000000001" customHeight="1" x14ac:dyDescent="0.2">
      <c r="B67" s="96"/>
      <c r="C67" s="270"/>
      <c r="D67" s="97" t="s">
        <v>1562</v>
      </c>
      <c r="E67" s="98"/>
      <c r="F67" s="98"/>
      <c r="G67" s="98"/>
      <c r="H67" s="98"/>
      <c r="I67" s="98"/>
      <c r="J67" s="99">
        <f>J202</f>
        <v>0</v>
      </c>
      <c r="K67" s="270"/>
      <c r="L67" s="96"/>
    </row>
    <row r="68" spans="2:12" s="9" customFormat="1" ht="20.100000000000001" customHeight="1" x14ac:dyDescent="0.2">
      <c r="B68" s="96"/>
      <c r="C68" s="270"/>
      <c r="D68" s="97" t="s">
        <v>1563</v>
      </c>
      <c r="E68" s="98"/>
      <c r="F68" s="98"/>
      <c r="G68" s="98"/>
      <c r="H68" s="98"/>
      <c r="I68" s="98"/>
      <c r="J68" s="99">
        <f>J206</f>
        <v>0</v>
      </c>
      <c r="K68" s="270"/>
      <c r="L68" s="96"/>
    </row>
    <row r="69" spans="2:12" s="9" customFormat="1" ht="20.100000000000001" customHeight="1" x14ac:dyDescent="0.2">
      <c r="B69" s="96"/>
      <c r="C69" s="270"/>
      <c r="D69" s="97" t="s">
        <v>1564</v>
      </c>
      <c r="E69" s="98"/>
      <c r="F69" s="98"/>
      <c r="G69" s="98"/>
      <c r="H69" s="98"/>
      <c r="I69" s="98"/>
      <c r="J69" s="99">
        <f>J208</f>
        <v>0</v>
      </c>
      <c r="K69" s="270"/>
      <c r="L69" s="96"/>
    </row>
    <row r="70" spans="2:12" s="9" customFormat="1" ht="20.100000000000001" customHeight="1" x14ac:dyDescent="0.2">
      <c r="B70" s="96"/>
      <c r="C70" s="270"/>
      <c r="D70" s="97" t="s">
        <v>155</v>
      </c>
      <c r="E70" s="98"/>
      <c r="F70" s="98"/>
      <c r="G70" s="98"/>
      <c r="H70" s="98"/>
      <c r="I70" s="98"/>
      <c r="J70" s="99">
        <f>J217</f>
        <v>0</v>
      </c>
      <c r="K70" s="270"/>
      <c r="L70" s="96"/>
    </row>
    <row r="71" spans="2:12" s="9" customFormat="1" ht="20.100000000000001" customHeight="1" x14ac:dyDescent="0.2">
      <c r="B71" s="96"/>
      <c r="C71" s="270"/>
      <c r="D71" s="97" t="s">
        <v>1558</v>
      </c>
      <c r="E71" s="98"/>
      <c r="F71" s="98"/>
      <c r="G71" s="98"/>
      <c r="H71" s="98"/>
      <c r="I71" s="98"/>
      <c r="J71" s="99">
        <f>J221</f>
        <v>0</v>
      </c>
      <c r="K71" s="270"/>
      <c r="L71" s="96"/>
    </row>
    <row r="72" spans="2:12" s="9" customFormat="1" ht="20.100000000000001" customHeight="1" x14ac:dyDescent="0.2">
      <c r="B72" s="96"/>
      <c r="C72" s="270"/>
      <c r="D72" s="97" t="s">
        <v>1565</v>
      </c>
      <c r="E72" s="98"/>
      <c r="F72" s="98"/>
      <c r="G72" s="98"/>
      <c r="H72" s="98"/>
      <c r="I72" s="98"/>
      <c r="J72" s="99">
        <f>J223</f>
        <v>0</v>
      </c>
      <c r="K72" s="270"/>
      <c r="L72" s="96"/>
    </row>
    <row r="73" spans="2:12" s="9" customFormat="1" ht="20.100000000000001" customHeight="1" x14ac:dyDescent="0.2">
      <c r="B73" s="96"/>
      <c r="C73" s="270"/>
      <c r="D73" s="97" t="s">
        <v>1566</v>
      </c>
      <c r="E73" s="98"/>
      <c r="F73" s="98"/>
      <c r="G73" s="98"/>
      <c r="H73" s="98"/>
      <c r="I73" s="98"/>
      <c r="J73" s="99">
        <f>J226</f>
        <v>0</v>
      </c>
      <c r="K73" s="270"/>
      <c r="L73" s="96"/>
    </row>
    <row r="74" spans="2:12" s="1" customFormat="1" ht="21.75" customHeight="1" x14ac:dyDescent="0.2">
      <c r="B74" s="28"/>
      <c r="C74" s="276"/>
      <c r="D74" s="276"/>
      <c r="E74" s="276"/>
      <c r="F74" s="276"/>
      <c r="G74" s="276"/>
      <c r="H74" s="276"/>
      <c r="I74" s="276"/>
      <c r="J74" s="276"/>
      <c r="K74" s="276"/>
      <c r="L74" s="28"/>
    </row>
    <row r="75" spans="2:12" s="1" customFormat="1" ht="6.9" customHeight="1" x14ac:dyDescent="0.2">
      <c r="B75" s="34"/>
      <c r="C75" s="35"/>
      <c r="D75" s="35"/>
      <c r="E75" s="35"/>
      <c r="F75" s="35"/>
      <c r="G75" s="35"/>
      <c r="H75" s="35"/>
      <c r="I75" s="35"/>
      <c r="J75" s="35"/>
      <c r="K75" s="35"/>
      <c r="L75" s="28"/>
    </row>
    <row r="79" spans="2:12" s="1" customFormat="1" ht="6.9" customHeight="1" x14ac:dyDescent="0.2">
      <c r="B79" s="36"/>
      <c r="C79" s="37"/>
      <c r="D79" s="37"/>
      <c r="E79" s="37"/>
      <c r="F79" s="37"/>
      <c r="G79" s="37"/>
      <c r="H79" s="37"/>
      <c r="I79" s="37"/>
      <c r="J79" s="37"/>
      <c r="K79" s="37"/>
      <c r="L79" s="28"/>
    </row>
    <row r="80" spans="2:12" s="1" customFormat="1" ht="24.9" customHeight="1" x14ac:dyDescent="0.2">
      <c r="B80" s="28"/>
      <c r="C80" s="21" t="s">
        <v>162</v>
      </c>
      <c r="D80" s="276"/>
      <c r="E80" s="276"/>
      <c r="F80" s="276"/>
      <c r="G80" s="276"/>
      <c r="H80" s="276"/>
      <c r="I80" s="276"/>
      <c r="J80" s="276"/>
      <c r="K80" s="276"/>
      <c r="L80" s="28"/>
    </row>
    <row r="81" spans="2:65" s="1" customFormat="1" ht="6.9" customHeight="1" x14ac:dyDescent="0.2">
      <c r="B81" s="28"/>
      <c r="C81" s="276"/>
      <c r="D81" s="276"/>
      <c r="E81" s="276"/>
      <c r="F81" s="276"/>
      <c r="G81" s="276"/>
      <c r="H81" s="276"/>
      <c r="I81" s="276"/>
      <c r="J81" s="276"/>
      <c r="K81" s="276"/>
      <c r="L81" s="28"/>
      <c r="M81" s="276"/>
      <c r="N81" s="276"/>
      <c r="O81" s="276"/>
      <c r="P81" s="276"/>
      <c r="Q81" s="276"/>
      <c r="R81" s="276"/>
      <c r="S81" s="276"/>
      <c r="T81" s="276"/>
      <c r="U81" s="276"/>
      <c r="V81" s="276"/>
      <c r="W81" s="276"/>
      <c r="X81" s="276"/>
      <c r="Y81" s="276"/>
      <c r="Z81" s="276"/>
      <c r="AA81" s="276"/>
      <c r="AB81" s="276"/>
      <c r="AC81" s="276"/>
      <c r="AD81" s="276"/>
      <c r="AE81" s="276"/>
      <c r="AF81" s="276"/>
      <c r="AG81" s="276"/>
      <c r="AH81" s="276"/>
      <c r="AI81" s="276"/>
      <c r="AJ81" s="276"/>
      <c r="AK81" s="276"/>
      <c r="AL81" s="276"/>
      <c r="AM81" s="276"/>
      <c r="AN81" s="276"/>
      <c r="AO81" s="276"/>
      <c r="AP81" s="276"/>
      <c r="AQ81" s="276"/>
      <c r="AR81" s="276"/>
      <c r="AS81" s="276"/>
      <c r="AT81" s="276"/>
      <c r="AU81" s="276"/>
      <c r="AV81" s="276"/>
      <c r="AW81" s="276"/>
      <c r="AX81" s="276"/>
      <c r="AY81" s="276"/>
      <c r="AZ81" s="276"/>
      <c r="BA81" s="276"/>
      <c r="BB81" s="276"/>
      <c r="BC81" s="276"/>
      <c r="BD81" s="276"/>
      <c r="BE81" s="276"/>
      <c r="BF81" s="276"/>
      <c r="BG81" s="276"/>
      <c r="BH81" s="276"/>
      <c r="BI81" s="276"/>
      <c r="BJ81" s="276"/>
      <c r="BK81" s="276"/>
      <c r="BL81" s="276"/>
      <c r="BM81" s="276"/>
    </row>
    <row r="82" spans="2:65" s="1" customFormat="1" ht="12" customHeight="1" x14ac:dyDescent="0.2">
      <c r="B82" s="28"/>
      <c r="C82" s="275" t="s">
        <v>17</v>
      </c>
      <c r="D82" s="276"/>
      <c r="E82" s="276"/>
      <c r="F82" s="276"/>
      <c r="G82" s="276"/>
      <c r="H82" s="276"/>
      <c r="I82" s="276"/>
      <c r="J82" s="276"/>
      <c r="K82" s="276"/>
      <c r="L82" s="28"/>
      <c r="M82" s="276"/>
      <c r="N82" s="276"/>
      <c r="O82" s="276"/>
      <c r="P82" s="276"/>
      <c r="Q82" s="276"/>
      <c r="R82" s="276"/>
      <c r="S82" s="276"/>
      <c r="T82" s="276"/>
      <c r="U82" s="276"/>
      <c r="V82" s="276"/>
      <c r="W82" s="276"/>
      <c r="X82" s="276"/>
      <c r="Y82" s="276"/>
      <c r="Z82" s="276"/>
      <c r="AA82" s="276"/>
      <c r="AB82" s="276"/>
      <c r="AC82" s="276"/>
      <c r="AD82" s="276"/>
      <c r="AE82" s="276"/>
      <c r="AF82" s="276"/>
      <c r="AG82" s="276"/>
      <c r="AH82" s="276"/>
      <c r="AI82" s="276"/>
      <c r="AJ82" s="276"/>
      <c r="AK82" s="276"/>
      <c r="AL82" s="276"/>
      <c r="AM82" s="276"/>
      <c r="AN82" s="276"/>
      <c r="AO82" s="276"/>
      <c r="AP82" s="276"/>
      <c r="AQ82" s="276"/>
      <c r="AR82" s="276"/>
      <c r="AS82" s="276"/>
      <c r="AT82" s="276"/>
      <c r="AU82" s="276"/>
      <c r="AV82" s="276"/>
      <c r="AW82" s="276"/>
      <c r="AX82" s="276"/>
      <c r="AY82" s="276"/>
      <c r="AZ82" s="276"/>
      <c r="BA82" s="276"/>
      <c r="BB82" s="276"/>
      <c r="BC82" s="276"/>
      <c r="BD82" s="276"/>
      <c r="BE82" s="276"/>
      <c r="BF82" s="276"/>
      <c r="BG82" s="276"/>
      <c r="BH82" s="276"/>
      <c r="BI82" s="276"/>
      <c r="BJ82" s="276"/>
      <c r="BK82" s="276"/>
      <c r="BL82" s="276"/>
      <c r="BM82" s="276"/>
    </row>
    <row r="83" spans="2:65" s="1" customFormat="1" ht="26.25" customHeight="1" x14ac:dyDescent="0.2">
      <c r="B83" s="28"/>
      <c r="C83" s="276"/>
      <c r="D83" s="276"/>
      <c r="E83" s="326" t="str">
        <f>E7</f>
        <v>Stavební úpravy stávající budovy business centra VŠB - TUO II.etapa</v>
      </c>
      <c r="F83" s="327"/>
      <c r="G83" s="327"/>
      <c r="H83" s="327"/>
      <c r="I83" s="276"/>
      <c r="J83" s="276"/>
      <c r="K83" s="276"/>
      <c r="L83" s="28"/>
      <c r="M83" s="276"/>
      <c r="N83" s="276"/>
      <c r="O83" s="276"/>
      <c r="P83" s="276"/>
      <c r="Q83" s="276"/>
      <c r="R83" s="276"/>
      <c r="S83" s="276"/>
      <c r="T83" s="276"/>
      <c r="U83" s="276"/>
      <c r="V83" s="276"/>
      <c r="W83" s="276"/>
      <c r="X83" s="276"/>
      <c r="Y83" s="276"/>
      <c r="Z83" s="276"/>
      <c r="AA83" s="276"/>
      <c r="AB83" s="276"/>
      <c r="AC83" s="276"/>
      <c r="AD83" s="276"/>
      <c r="AE83" s="276"/>
      <c r="AF83" s="276"/>
      <c r="AG83" s="276"/>
      <c r="AH83" s="276"/>
      <c r="AI83" s="276"/>
      <c r="AJ83" s="276"/>
      <c r="AK83" s="276"/>
      <c r="AL83" s="276"/>
      <c r="AM83" s="276"/>
      <c r="AN83" s="276"/>
      <c r="AO83" s="276"/>
      <c r="AP83" s="276"/>
      <c r="AQ83" s="276"/>
      <c r="AR83" s="276"/>
      <c r="AS83" s="276"/>
      <c r="AT83" s="276"/>
      <c r="AU83" s="276"/>
      <c r="AV83" s="276"/>
      <c r="AW83" s="276"/>
      <c r="AX83" s="276"/>
      <c r="AY83" s="276"/>
      <c r="AZ83" s="276"/>
      <c r="BA83" s="276"/>
      <c r="BB83" s="276"/>
      <c r="BC83" s="276"/>
      <c r="BD83" s="276"/>
      <c r="BE83" s="276"/>
      <c r="BF83" s="276"/>
      <c r="BG83" s="276"/>
      <c r="BH83" s="276"/>
      <c r="BI83" s="276"/>
      <c r="BJ83" s="276"/>
      <c r="BK83" s="276"/>
      <c r="BL83" s="276"/>
      <c r="BM83" s="276"/>
    </row>
    <row r="84" spans="2:65" s="1" customFormat="1" ht="12" customHeight="1" x14ac:dyDescent="0.2">
      <c r="B84" s="28"/>
      <c r="C84" s="275" t="s">
        <v>133</v>
      </c>
      <c r="D84" s="276"/>
      <c r="E84" s="276"/>
      <c r="F84" s="276"/>
      <c r="G84" s="276"/>
      <c r="H84" s="276"/>
      <c r="I84" s="276"/>
      <c r="J84" s="276"/>
      <c r="K84" s="276"/>
      <c r="L84" s="28"/>
      <c r="M84" s="276"/>
      <c r="N84" s="276"/>
      <c r="O84" s="276"/>
      <c r="P84" s="276"/>
      <c r="Q84" s="276"/>
      <c r="R84" s="276"/>
      <c r="S84" s="276"/>
      <c r="T84" s="276"/>
      <c r="U84" s="276"/>
      <c r="V84" s="276"/>
      <c r="W84" s="276"/>
      <c r="X84" s="276"/>
      <c r="Y84" s="276"/>
      <c r="Z84" s="276"/>
      <c r="AA84" s="276"/>
      <c r="AB84" s="276"/>
      <c r="AC84" s="276"/>
      <c r="AD84" s="276"/>
      <c r="AE84" s="276"/>
      <c r="AF84" s="276"/>
      <c r="AG84" s="276"/>
      <c r="AH84" s="276"/>
      <c r="AI84" s="276"/>
      <c r="AJ84" s="276"/>
      <c r="AK84" s="276"/>
      <c r="AL84" s="276"/>
      <c r="AM84" s="276"/>
      <c r="AN84" s="276"/>
      <c r="AO84" s="276"/>
      <c r="AP84" s="276"/>
      <c r="AQ84" s="276"/>
      <c r="AR84" s="276"/>
      <c r="AS84" s="276"/>
      <c r="AT84" s="276"/>
      <c r="AU84" s="276"/>
      <c r="AV84" s="276"/>
      <c r="AW84" s="276"/>
      <c r="AX84" s="276"/>
      <c r="AY84" s="276"/>
      <c r="AZ84" s="276"/>
      <c r="BA84" s="276"/>
      <c r="BB84" s="276"/>
      <c r="BC84" s="276"/>
      <c r="BD84" s="276"/>
      <c r="BE84" s="276"/>
      <c r="BF84" s="276"/>
      <c r="BG84" s="276"/>
      <c r="BH84" s="276"/>
      <c r="BI84" s="276"/>
      <c r="BJ84" s="276"/>
      <c r="BK84" s="276"/>
      <c r="BL84" s="276"/>
      <c r="BM84" s="276"/>
    </row>
    <row r="85" spans="2:65" s="1" customFormat="1" ht="16.5" customHeight="1" x14ac:dyDescent="0.2">
      <c r="B85" s="28"/>
      <c r="C85" s="276"/>
      <c r="D85" s="276"/>
      <c r="E85" s="323" t="str">
        <f>E9</f>
        <v>2401104 - Vytápění a chlazení</v>
      </c>
      <c r="F85" s="325"/>
      <c r="G85" s="325"/>
      <c r="H85" s="325"/>
      <c r="I85" s="276"/>
      <c r="J85" s="276"/>
      <c r="K85" s="276"/>
      <c r="L85" s="28"/>
      <c r="M85" s="276"/>
      <c r="N85" s="276"/>
      <c r="O85" s="276"/>
      <c r="P85" s="276"/>
      <c r="Q85" s="276"/>
      <c r="R85" s="276"/>
      <c r="S85" s="276"/>
      <c r="T85" s="276"/>
      <c r="U85" s="276"/>
      <c r="V85" s="276"/>
      <c r="W85" s="276"/>
      <c r="X85" s="276"/>
      <c r="Y85" s="276"/>
      <c r="Z85" s="276"/>
      <c r="AA85" s="276"/>
      <c r="AB85" s="276"/>
      <c r="AC85" s="276"/>
      <c r="AD85" s="276"/>
      <c r="AE85" s="276"/>
      <c r="AF85" s="276"/>
      <c r="AG85" s="276"/>
      <c r="AH85" s="276"/>
      <c r="AI85" s="276"/>
      <c r="AJ85" s="276"/>
      <c r="AK85" s="276"/>
      <c r="AL85" s="276"/>
      <c r="AM85" s="276"/>
      <c r="AN85" s="276"/>
      <c r="AO85" s="276"/>
      <c r="AP85" s="276"/>
      <c r="AQ85" s="276"/>
      <c r="AR85" s="276"/>
      <c r="AS85" s="276"/>
      <c r="AT85" s="276"/>
      <c r="AU85" s="276"/>
      <c r="AV85" s="276"/>
      <c r="AW85" s="276"/>
      <c r="AX85" s="276"/>
      <c r="AY85" s="276"/>
      <c r="AZ85" s="276"/>
      <c r="BA85" s="276"/>
      <c r="BB85" s="276"/>
      <c r="BC85" s="276"/>
      <c r="BD85" s="276"/>
      <c r="BE85" s="276"/>
      <c r="BF85" s="276"/>
      <c r="BG85" s="276"/>
      <c r="BH85" s="276"/>
      <c r="BI85" s="276"/>
      <c r="BJ85" s="276"/>
      <c r="BK85" s="276"/>
      <c r="BL85" s="276"/>
      <c r="BM85" s="276"/>
    </row>
    <row r="86" spans="2:65" s="1" customFormat="1" ht="6.9" customHeight="1" x14ac:dyDescent="0.2">
      <c r="B86" s="28"/>
      <c r="C86" s="276"/>
      <c r="D86" s="276"/>
      <c r="E86" s="276"/>
      <c r="F86" s="276"/>
      <c r="G86" s="276"/>
      <c r="H86" s="276"/>
      <c r="I86" s="276"/>
      <c r="J86" s="276"/>
      <c r="K86" s="276"/>
      <c r="L86" s="28"/>
      <c r="M86" s="276"/>
      <c r="N86" s="276"/>
      <c r="O86" s="276"/>
      <c r="P86" s="276"/>
      <c r="Q86" s="276"/>
      <c r="R86" s="276"/>
      <c r="S86" s="276"/>
      <c r="T86" s="276"/>
      <c r="U86" s="276"/>
      <c r="V86" s="276"/>
      <c r="W86" s="276"/>
      <c r="X86" s="276"/>
      <c r="Y86" s="276"/>
      <c r="Z86" s="276"/>
      <c r="AA86" s="276"/>
      <c r="AB86" s="276"/>
      <c r="AC86" s="276"/>
      <c r="AD86" s="276"/>
      <c r="AE86" s="276"/>
      <c r="AF86" s="276"/>
      <c r="AG86" s="276"/>
      <c r="AH86" s="276"/>
      <c r="AI86" s="276"/>
      <c r="AJ86" s="276"/>
      <c r="AK86" s="276"/>
      <c r="AL86" s="276"/>
      <c r="AM86" s="276"/>
      <c r="AN86" s="276"/>
      <c r="AO86" s="276"/>
      <c r="AP86" s="276"/>
      <c r="AQ86" s="276"/>
      <c r="AR86" s="276"/>
      <c r="AS86" s="276"/>
      <c r="AT86" s="276"/>
      <c r="AU86" s="276"/>
      <c r="AV86" s="276"/>
      <c r="AW86" s="276"/>
      <c r="AX86" s="276"/>
      <c r="AY86" s="276"/>
      <c r="AZ86" s="276"/>
      <c r="BA86" s="276"/>
      <c r="BB86" s="276"/>
      <c r="BC86" s="276"/>
      <c r="BD86" s="276"/>
      <c r="BE86" s="276"/>
      <c r="BF86" s="276"/>
      <c r="BG86" s="276"/>
      <c r="BH86" s="276"/>
      <c r="BI86" s="276"/>
      <c r="BJ86" s="276"/>
      <c r="BK86" s="276"/>
      <c r="BL86" s="276"/>
      <c r="BM86" s="276"/>
    </row>
    <row r="87" spans="2:65" s="1" customFormat="1" ht="12" customHeight="1" x14ac:dyDescent="0.2">
      <c r="B87" s="28"/>
      <c r="C87" s="275" t="s">
        <v>22</v>
      </c>
      <c r="D87" s="276"/>
      <c r="E87" s="276"/>
      <c r="F87" s="261" t="str">
        <f>F12</f>
        <v>Ostrava</v>
      </c>
      <c r="G87" s="276"/>
      <c r="H87" s="276"/>
      <c r="I87" s="275" t="s">
        <v>24</v>
      </c>
      <c r="J87" s="271" t="str">
        <f>IF(J12="","",J12)</f>
        <v>9. 6. 2024</v>
      </c>
      <c r="K87" s="276"/>
      <c r="L87" s="28"/>
      <c r="M87" s="276"/>
      <c r="N87" s="276"/>
      <c r="O87" s="276"/>
      <c r="P87" s="276"/>
      <c r="Q87" s="276"/>
      <c r="R87" s="276"/>
      <c r="S87" s="276"/>
      <c r="T87" s="276"/>
      <c r="U87" s="276"/>
      <c r="V87" s="276"/>
      <c r="W87" s="276"/>
      <c r="X87" s="276"/>
      <c r="Y87" s="276"/>
      <c r="Z87" s="276"/>
      <c r="AA87" s="276"/>
      <c r="AB87" s="276"/>
      <c r="AC87" s="276"/>
      <c r="AD87" s="276"/>
      <c r="AE87" s="276"/>
      <c r="AF87" s="276"/>
      <c r="AG87" s="276"/>
      <c r="AH87" s="276"/>
      <c r="AI87" s="276"/>
      <c r="AJ87" s="276"/>
      <c r="AK87" s="276"/>
      <c r="AL87" s="276"/>
      <c r="AM87" s="276"/>
      <c r="AN87" s="276"/>
      <c r="AO87" s="276"/>
      <c r="AP87" s="276"/>
      <c r="AQ87" s="276"/>
      <c r="AR87" s="276"/>
      <c r="AS87" s="276"/>
      <c r="AT87" s="276"/>
      <c r="AU87" s="276"/>
      <c r="AV87" s="276"/>
      <c r="AW87" s="276"/>
      <c r="AX87" s="276"/>
      <c r="AY87" s="276"/>
      <c r="AZ87" s="276"/>
      <c r="BA87" s="276"/>
      <c r="BB87" s="276"/>
      <c r="BC87" s="276"/>
      <c r="BD87" s="276"/>
      <c r="BE87" s="276"/>
      <c r="BF87" s="276"/>
      <c r="BG87" s="276"/>
      <c r="BH87" s="276"/>
      <c r="BI87" s="276"/>
      <c r="BJ87" s="276"/>
      <c r="BK87" s="276"/>
      <c r="BL87" s="276"/>
      <c r="BM87" s="276"/>
    </row>
    <row r="88" spans="2:65" s="1" customFormat="1" ht="6.9" customHeight="1" x14ac:dyDescent="0.2">
      <c r="B88" s="28"/>
      <c r="C88" s="276"/>
      <c r="D88" s="276"/>
      <c r="E88" s="276"/>
      <c r="F88" s="276"/>
      <c r="G88" s="276"/>
      <c r="H88" s="276"/>
      <c r="I88" s="276"/>
      <c r="J88" s="276"/>
      <c r="K88" s="276"/>
      <c r="L88" s="28"/>
      <c r="M88" s="276"/>
      <c r="N88" s="276"/>
      <c r="O88" s="276"/>
      <c r="P88" s="276"/>
      <c r="Q88" s="276"/>
      <c r="R88" s="276"/>
      <c r="S88" s="276"/>
      <c r="T88" s="276"/>
      <c r="U88" s="276"/>
      <c r="V88" s="276"/>
      <c r="W88" s="276"/>
      <c r="X88" s="276"/>
      <c r="Y88" s="276"/>
      <c r="Z88" s="276"/>
      <c r="AA88" s="276"/>
      <c r="AB88" s="276"/>
      <c r="AC88" s="276"/>
      <c r="AD88" s="276"/>
      <c r="AE88" s="276"/>
      <c r="AF88" s="276"/>
      <c r="AG88" s="276"/>
      <c r="AH88" s="276"/>
      <c r="AI88" s="276"/>
      <c r="AJ88" s="276"/>
      <c r="AK88" s="276"/>
      <c r="AL88" s="276"/>
      <c r="AM88" s="276"/>
      <c r="AN88" s="276"/>
      <c r="AO88" s="276"/>
      <c r="AP88" s="276"/>
      <c r="AQ88" s="276"/>
      <c r="AR88" s="276"/>
      <c r="AS88" s="276"/>
      <c r="AT88" s="276"/>
      <c r="AU88" s="276"/>
      <c r="AV88" s="276"/>
      <c r="AW88" s="276"/>
      <c r="AX88" s="276"/>
      <c r="AY88" s="276"/>
      <c r="AZ88" s="276"/>
      <c r="BA88" s="276"/>
      <c r="BB88" s="276"/>
      <c r="BC88" s="276"/>
      <c r="BD88" s="276"/>
      <c r="BE88" s="276"/>
      <c r="BF88" s="276"/>
      <c r="BG88" s="276"/>
      <c r="BH88" s="276"/>
      <c r="BI88" s="276"/>
      <c r="BJ88" s="276"/>
      <c r="BK88" s="276"/>
      <c r="BL88" s="276"/>
      <c r="BM88" s="276"/>
    </row>
    <row r="89" spans="2:65" s="1" customFormat="1" ht="15.15" customHeight="1" x14ac:dyDescent="0.2">
      <c r="B89" s="28"/>
      <c r="C89" s="275" t="s">
        <v>28</v>
      </c>
      <c r="D89" s="276"/>
      <c r="E89" s="276"/>
      <c r="F89" s="261" t="str">
        <f>E15</f>
        <v>VŠB TU,Ostrava</v>
      </c>
      <c r="G89" s="276"/>
      <c r="H89" s="276"/>
      <c r="I89" s="275" t="s">
        <v>34</v>
      </c>
      <c r="J89" s="264" t="str">
        <f>E21</f>
        <v>ARCHI BIM</v>
      </c>
      <c r="K89" s="276"/>
      <c r="L89" s="28"/>
      <c r="M89" s="276"/>
      <c r="N89" s="276"/>
      <c r="O89" s="276"/>
      <c r="P89" s="276"/>
      <c r="Q89" s="276"/>
      <c r="R89" s="276"/>
      <c r="S89" s="276"/>
      <c r="T89" s="276"/>
      <c r="U89" s="276"/>
      <c r="V89" s="276"/>
      <c r="W89" s="276"/>
      <c r="X89" s="276"/>
      <c r="Y89" s="276"/>
      <c r="Z89" s="276"/>
      <c r="AA89" s="276"/>
      <c r="AB89" s="276"/>
      <c r="AC89" s="276"/>
      <c r="AD89" s="276"/>
      <c r="AE89" s="276"/>
      <c r="AF89" s="276"/>
      <c r="AG89" s="276"/>
      <c r="AH89" s="276"/>
      <c r="AI89" s="276"/>
      <c r="AJ89" s="276"/>
      <c r="AK89" s="276"/>
      <c r="AL89" s="276"/>
      <c r="AM89" s="276"/>
      <c r="AN89" s="276"/>
      <c r="AO89" s="276"/>
      <c r="AP89" s="276"/>
      <c r="AQ89" s="276"/>
      <c r="AR89" s="276"/>
      <c r="AS89" s="276"/>
      <c r="AT89" s="276"/>
      <c r="AU89" s="276"/>
      <c r="AV89" s="276"/>
      <c r="AW89" s="276"/>
      <c r="AX89" s="276"/>
      <c r="AY89" s="276"/>
      <c r="AZ89" s="276"/>
      <c r="BA89" s="276"/>
      <c r="BB89" s="276"/>
      <c r="BC89" s="276"/>
      <c r="BD89" s="276"/>
      <c r="BE89" s="276"/>
      <c r="BF89" s="276"/>
      <c r="BG89" s="276"/>
      <c r="BH89" s="276"/>
      <c r="BI89" s="276"/>
      <c r="BJ89" s="276"/>
      <c r="BK89" s="276"/>
      <c r="BL89" s="276"/>
      <c r="BM89" s="276"/>
    </row>
    <row r="90" spans="2:65" s="1" customFormat="1" ht="15.15" customHeight="1" x14ac:dyDescent="0.2">
      <c r="B90" s="28"/>
      <c r="C90" s="275" t="s">
        <v>32</v>
      </c>
      <c r="D90" s="276"/>
      <c r="E90" s="276"/>
      <c r="F90" s="261" t="str">
        <f>IF(E18="","",E18)</f>
        <v>Vyplň údaj</v>
      </c>
      <c r="G90" s="276"/>
      <c r="H90" s="276"/>
      <c r="I90" s="275" t="s">
        <v>37</v>
      </c>
      <c r="J90" s="264" t="str">
        <f>E24</f>
        <v>Anna Mužná</v>
      </c>
      <c r="K90" s="276"/>
      <c r="L90" s="28"/>
      <c r="M90" s="276"/>
      <c r="N90" s="276"/>
      <c r="O90" s="276"/>
      <c r="P90" s="276"/>
      <c r="Q90" s="276"/>
      <c r="R90" s="276"/>
      <c r="S90" s="276"/>
      <c r="T90" s="276"/>
      <c r="U90" s="276"/>
      <c r="V90" s="276"/>
      <c r="W90" s="276"/>
      <c r="X90" s="276"/>
      <c r="Y90" s="276"/>
      <c r="Z90" s="276"/>
      <c r="AA90" s="276"/>
      <c r="AB90" s="276"/>
      <c r="AC90" s="276"/>
      <c r="AD90" s="276"/>
      <c r="AE90" s="276"/>
      <c r="AF90" s="276"/>
      <c r="AG90" s="276"/>
      <c r="AH90" s="276"/>
      <c r="AI90" s="276"/>
      <c r="AJ90" s="276"/>
      <c r="AK90" s="276"/>
      <c r="AL90" s="276"/>
      <c r="AM90" s="276"/>
      <c r="AN90" s="276"/>
      <c r="AO90" s="276"/>
      <c r="AP90" s="276"/>
      <c r="AQ90" s="276"/>
      <c r="AR90" s="276"/>
      <c r="AS90" s="276"/>
      <c r="AT90" s="276"/>
      <c r="AU90" s="276"/>
      <c r="AV90" s="276"/>
      <c r="AW90" s="276"/>
      <c r="AX90" s="276"/>
      <c r="AY90" s="276"/>
      <c r="AZ90" s="276"/>
      <c r="BA90" s="276"/>
      <c r="BB90" s="276"/>
      <c r="BC90" s="276"/>
      <c r="BD90" s="276"/>
      <c r="BE90" s="276"/>
      <c r="BF90" s="276"/>
      <c r="BG90" s="276"/>
      <c r="BH90" s="276"/>
      <c r="BI90" s="276"/>
      <c r="BJ90" s="276"/>
      <c r="BK90" s="276"/>
      <c r="BL90" s="276"/>
      <c r="BM90" s="276"/>
    </row>
    <row r="91" spans="2:65" s="1" customFormat="1" ht="10.35" customHeight="1" x14ac:dyDescent="0.2">
      <c r="B91" s="28"/>
      <c r="C91" s="276"/>
      <c r="D91" s="276"/>
      <c r="E91" s="276"/>
      <c r="F91" s="276"/>
      <c r="G91" s="276"/>
      <c r="H91" s="276"/>
      <c r="I91" s="276"/>
      <c r="J91" s="276"/>
      <c r="K91" s="276"/>
      <c r="L91" s="28"/>
      <c r="M91" s="276"/>
      <c r="N91" s="276"/>
      <c r="O91" s="276"/>
      <c r="P91" s="276"/>
      <c r="Q91" s="276"/>
      <c r="R91" s="276"/>
      <c r="S91" s="276"/>
      <c r="T91" s="276"/>
      <c r="U91" s="276"/>
      <c r="V91" s="276"/>
      <c r="W91" s="276"/>
      <c r="X91" s="276"/>
      <c r="Y91" s="276"/>
      <c r="Z91" s="276"/>
      <c r="AA91" s="276"/>
      <c r="AB91" s="276"/>
      <c r="AC91" s="276"/>
      <c r="AD91" s="276"/>
      <c r="AE91" s="276"/>
      <c r="AF91" s="276"/>
      <c r="AG91" s="276"/>
      <c r="AH91" s="276"/>
      <c r="AI91" s="276"/>
      <c r="AJ91" s="276"/>
      <c r="AK91" s="276"/>
      <c r="AL91" s="276"/>
      <c r="AM91" s="276"/>
      <c r="AN91" s="276"/>
      <c r="AO91" s="276"/>
      <c r="AP91" s="276"/>
      <c r="AQ91" s="276"/>
      <c r="AR91" s="276"/>
      <c r="AS91" s="276"/>
      <c r="AT91" s="276"/>
      <c r="AU91" s="276"/>
      <c r="AV91" s="276"/>
      <c r="AW91" s="276"/>
      <c r="AX91" s="276"/>
      <c r="AY91" s="276"/>
      <c r="AZ91" s="276"/>
      <c r="BA91" s="276"/>
      <c r="BB91" s="276"/>
      <c r="BC91" s="276"/>
      <c r="BD91" s="276"/>
      <c r="BE91" s="276"/>
      <c r="BF91" s="276"/>
      <c r="BG91" s="276"/>
      <c r="BH91" s="276"/>
      <c r="BI91" s="276"/>
      <c r="BJ91" s="276"/>
      <c r="BK91" s="276"/>
      <c r="BL91" s="276"/>
      <c r="BM91" s="276"/>
    </row>
    <row r="92" spans="2:65" s="10" customFormat="1" ht="29.25" customHeight="1" x14ac:dyDescent="0.2">
      <c r="B92" s="100"/>
      <c r="C92" s="101" t="s">
        <v>163</v>
      </c>
      <c r="D92" s="102" t="s">
        <v>60</v>
      </c>
      <c r="E92" s="102" t="s">
        <v>56</v>
      </c>
      <c r="F92" s="102" t="s">
        <v>57</v>
      </c>
      <c r="G92" s="102" t="s">
        <v>164</v>
      </c>
      <c r="H92" s="102" t="s">
        <v>165</v>
      </c>
      <c r="I92" s="102" t="s">
        <v>166</v>
      </c>
      <c r="J92" s="102" t="s">
        <v>138</v>
      </c>
      <c r="K92" s="103" t="s">
        <v>167</v>
      </c>
      <c r="L92" s="100"/>
      <c r="M92" s="47" t="s">
        <v>3</v>
      </c>
      <c r="N92" s="48" t="s">
        <v>45</v>
      </c>
      <c r="O92" s="48" t="s">
        <v>168</v>
      </c>
      <c r="P92" s="48" t="s">
        <v>169</v>
      </c>
      <c r="Q92" s="48" t="s">
        <v>170</v>
      </c>
      <c r="R92" s="48" t="s">
        <v>171</v>
      </c>
      <c r="S92" s="48" t="s">
        <v>172</v>
      </c>
      <c r="T92" s="49" t="s">
        <v>173</v>
      </c>
    </row>
    <row r="93" spans="2:65" s="1" customFormat="1" ht="22.65" customHeight="1" x14ac:dyDescent="0.3">
      <c r="B93" s="28"/>
      <c r="C93" s="52" t="s">
        <v>174</v>
      </c>
      <c r="D93" s="276"/>
      <c r="E93" s="276"/>
      <c r="F93" s="276"/>
      <c r="G93" s="276"/>
      <c r="H93" s="276"/>
      <c r="I93" s="276"/>
      <c r="J93" s="104">
        <f>BK93</f>
        <v>0</v>
      </c>
      <c r="K93" s="276"/>
      <c r="L93" s="28"/>
      <c r="M93" s="50"/>
      <c r="N93" s="42"/>
      <c r="O93" s="42"/>
      <c r="P93" s="105">
        <f>P94</f>
        <v>0</v>
      </c>
      <c r="Q93" s="42"/>
      <c r="R93" s="105">
        <f>R94</f>
        <v>0</v>
      </c>
      <c r="S93" s="42"/>
      <c r="T93" s="106">
        <f>T94</f>
        <v>0</v>
      </c>
      <c r="U93" s="276"/>
      <c r="V93" s="276"/>
      <c r="W93" s="276"/>
      <c r="X93" s="276"/>
      <c r="Y93" s="276"/>
      <c r="Z93" s="276"/>
      <c r="AA93" s="276"/>
      <c r="AB93" s="276"/>
      <c r="AC93" s="276"/>
      <c r="AD93" s="276"/>
      <c r="AE93" s="276"/>
      <c r="AF93" s="276"/>
      <c r="AG93" s="276"/>
      <c r="AH93" s="276"/>
      <c r="AI93" s="276"/>
      <c r="AJ93" s="276"/>
      <c r="AK93" s="276"/>
      <c r="AL93" s="276"/>
      <c r="AM93" s="276"/>
      <c r="AN93" s="276"/>
      <c r="AO93" s="276"/>
      <c r="AP93" s="276"/>
      <c r="AQ93" s="276"/>
      <c r="AR93" s="276"/>
      <c r="AS93" s="276"/>
      <c r="AT93" s="17" t="s">
        <v>74</v>
      </c>
      <c r="AU93" s="17" t="s">
        <v>139</v>
      </c>
      <c r="AV93" s="276"/>
      <c r="AW93" s="276"/>
      <c r="AX93" s="276"/>
      <c r="AY93" s="276"/>
      <c r="AZ93" s="276"/>
      <c r="BA93" s="276"/>
      <c r="BB93" s="276"/>
      <c r="BC93" s="276"/>
      <c r="BD93" s="276"/>
      <c r="BE93" s="276"/>
      <c r="BF93" s="276"/>
      <c r="BG93" s="276"/>
      <c r="BH93" s="276"/>
      <c r="BI93" s="276"/>
      <c r="BJ93" s="276"/>
      <c r="BK93" s="107">
        <f>BK94</f>
        <v>0</v>
      </c>
      <c r="BL93" s="276"/>
      <c r="BM93" s="276"/>
    </row>
    <row r="94" spans="2:65" s="11" customFormat="1" ht="26.1" customHeight="1" x14ac:dyDescent="0.25">
      <c r="B94" s="108"/>
      <c r="D94" s="109" t="s">
        <v>74</v>
      </c>
      <c r="E94" s="110" t="s">
        <v>738</v>
      </c>
      <c r="F94" s="110" t="s">
        <v>739</v>
      </c>
      <c r="I94" s="111"/>
      <c r="J94" s="112">
        <f>BK94</f>
        <v>0</v>
      </c>
      <c r="L94" s="108"/>
      <c r="M94" s="113"/>
      <c r="P94" s="114">
        <f>P95+SUM(P96:P121)+P132+P138+P169+P193+P199+P202+P206+P208+P217+P221+P223+P226</f>
        <v>0</v>
      </c>
      <c r="R94" s="114">
        <f>R95+SUM(R96:R121)+R132+R138+R169+R193+R199+R202+R206+R208+R217+R221+R223+R226</f>
        <v>0</v>
      </c>
      <c r="T94" s="115">
        <f>T95+SUM(T96:T121)+T132+T138+T169+T193+T199+T202+T206+T208+T217+T221+T223+T226</f>
        <v>0</v>
      </c>
      <c r="AR94" s="109" t="s">
        <v>86</v>
      </c>
      <c r="AT94" s="116" t="s">
        <v>74</v>
      </c>
      <c r="AU94" s="116" t="s">
        <v>75</v>
      </c>
      <c r="AY94" s="109" t="s">
        <v>177</v>
      </c>
      <c r="BK94" s="117">
        <f>BK95+SUM(BK96:BK121)+BK132+BK138+BK169+BK193+BK199+BK202+BK206+BK208+BK217+BK221+BK223+BK226</f>
        <v>0</v>
      </c>
    </row>
    <row r="95" spans="2:65" s="1" customFormat="1" ht="24.15" customHeight="1" x14ac:dyDescent="0.2">
      <c r="B95" s="120"/>
      <c r="C95" s="121" t="s">
        <v>83</v>
      </c>
      <c r="D95" s="121" t="s">
        <v>179</v>
      </c>
      <c r="E95" s="122" t="s">
        <v>1306</v>
      </c>
      <c r="F95" s="123" t="s">
        <v>1307</v>
      </c>
      <c r="G95" s="124" t="s">
        <v>328</v>
      </c>
      <c r="H95" s="125">
        <v>389</v>
      </c>
      <c r="I95" s="126"/>
      <c r="J95" s="127">
        <f>ROUND(I95*H95,2)</f>
        <v>0</v>
      </c>
      <c r="K95" s="123" t="s">
        <v>3</v>
      </c>
      <c r="L95" s="28"/>
      <c r="M95" s="128" t="s">
        <v>3</v>
      </c>
      <c r="N95" s="129" t="s">
        <v>46</v>
      </c>
      <c r="O95" s="276"/>
      <c r="P95" s="130">
        <f>O95*H95</f>
        <v>0</v>
      </c>
      <c r="Q95" s="130">
        <v>0</v>
      </c>
      <c r="R95" s="130">
        <f>Q95*H95</f>
        <v>0</v>
      </c>
      <c r="S95" s="130">
        <v>0</v>
      </c>
      <c r="T95" s="131">
        <f>S95*H95</f>
        <v>0</v>
      </c>
      <c r="U95" s="276"/>
      <c r="V95" s="276"/>
      <c r="W95" s="276"/>
      <c r="X95" s="276"/>
      <c r="Y95" s="276"/>
      <c r="Z95" s="276"/>
      <c r="AA95" s="276"/>
      <c r="AB95" s="276"/>
      <c r="AC95" s="276"/>
      <c r="AD95" s="276"/>
      <c r="AE95" s="276"/>
      <c r="AF95" s="276"/>
      <c r="AG95" s="276"/>
      <c r="AH95" s="276"/>
      <c r="AI95" s="276"/>
      <c r="AJ95" s="276"/>
      <c r="AK95" s="276"/>
      <c r="AL95" s="276"/>
      <c r="AM95" s="276"/>
      <c r="AN95" s="276"/>
      <c r="AO95" s="276"/>
      <c r="AP95" s="276"/>
      <c r="AQ95" s="276"/>
      <c r="AR95" s="132" t="s">
        <v>284</v>
      </c>
      <c r="AS95" s="276"/>
      <c r="AT95" s="132" t="s">
        <v>179</v>
      </c>
      <c r="AU95" s="132" t="s">
        <v>83</v>
      </c>
      <c r="AV95" s="276"/>
      <c r="AW95" s="276"/>
      <c r="AX95" s="276"/>
      <c r="AY95" s="17" t="s">
        <v>177</v>
      </c>
      <c r="AZ95" s="276"/>
      <c r="BA95" s="276"/>
      <c r="BB95" s="276"/>
      <c r="BC95" s="276"/>
      <c r="BD95" s="276"/>
      <c r="BE95" s="133">
        <f>IF(N95="základní",J95,0)</f>
        <v>0</v>
      </c>
      <c r="BF95" s="133">
        <f>IF(N95="snížená",J95,0)</f>
        <v>0</v>
      </c>
      <c r="BG95" s="133">
        <f>IF(N95="zákl. přenesená",J95,0)</f>
        <v>0</v>
      </c>
      <c r="BH95" s="133">
        <f>IF(N95="sníž. přenesená",J95,0)</f>
        <v>0</v>
      </c>
      <c r="BI95" s="133">
        <f>IF(N95="nulová",J95,0)</f>
        <v>0</v>
      </c>
      <c r="BJ95" s="17" t="s">
        <v>83</v>
      </c>
      <c r="BK95" s="133">
        <f>ROUND(I95*H95,2)</f>
        <v>0</v>
      </c>
      <c r="BL95" s="17" t="s">
        <v>284</v>
      </c>
      <c r="BM95" s="132" t="s">
        <v>86</v>
      </c>
    </row>
    <row r="96" spans="2:65" s="1" customFormat="1" ht="66.75" customHeight="1" x14ac:dyDescent="0.2">
      <c r="B96" s="120"/>
      <c r="C96" s="121" t="s">
        <v>86</v>
      </c>
      <c r="D96" s="121" t="s">
        <v>179</v>
      </c>
      <c r="E96" s="122" t="s">
        <v>1567</v>
      </c>
      <c r="F96" s="123" t="s">
        <v>1568</v>
      </c>
      <c r="G96" s="124" t="s">
        <v>328</v>
      </c>
      <c r="H96" s="125">
        <v>10</v>
      </c>
      <c r="I96" s="126"/>
      <c r="J96" s="127">
        <f>ROUND(I96*H96,2)</f>
        <v>0</v>
      </c>
      <c r="K96" s="123" t="s">
        <v>3</v>
      </c>
      <c r="L96" s="28"/>
      <c r="M96" s="128" t="s">
        <v>3</v>
      </c>
      <c r="N96" s="129" t="s">
        <v>46</v>
      </c>
      <c r="O96" s="276"/>
      <c r="P96" s="130">
        <f>O96*H96</f>
        <v>0</v>
      </c>
      <c r="Q96" s="130">
        <v>0</v>
      </c>
      <c r="R96" s="130">
        <f>Q96*H96</f>
        <v>0</v>
      </c>
      <c r="S96" s="130">
        <v>0</v>
      </c>
      <c r="T96" s="131">
        <f>S96*H96</f>
        <v>0</v>
      </c>
      <c r="U96" s="276"/>
      <c r="V96" s="276"/>
      <c r="W96" s="276"/>
      <c r="X96" s="276"/>
      <c r="Y96" s="276"/>
      <c r="Z96" s="276"/>
      <c r="AA96" s="276"/>
      <c r="AB96" s="276"/>
      <c r="AC96" s="276"/>
      <c r="AD96" s="276"/>
      <c r="AE96" s="276"/>
      <c r="AF96" s="276"/>
      <c r="AG96" s="276"/>
      <c r="AH96" s="276"/>
      <c r="AI96" s="276"/>
      <c r="AJ96" s="276"/>
      <c r="AK96" s="276"/>
      <c r="AL96" s="276"/>
      <c r="AM96" s="276"/>
      <c r="AN96" s="276"/>
      <c r="AO96" s="276"/>
      <c r="AP96" s="276"/>
      <c r="AQ96" s="276"/>
      <c r="AR96" s="132" t="s">
        <v>284</v>
      </c>
      <c r="AS96" s="276"/>
      <c r="AT96" s="132" t="s">
        <v>179</v>
      </c>
      <c r="AU96" s="132" t="s">
        <v>83</v>
      </c>
      <c r="AV96" s="276"/>
      <c r="AW96" s="276"/>
      <c r="AX96" s="276"/>
      <c r="AY96" s="17" t="s">
        <v>177</v>
      </c>
      <c r="AZ96" s="276"/>
      <c r="BA96" s="276"/>
      <c r="BB96" s="276"/>
      <c r="BC96" s="276"/>
      <c r="BD96" s="276"/>
      <c r="BE96" s="133">
        <f>IF(N96="základní",J96,0)</f>
        <v>0</v>
      </c>
      <c r="BF96" s="133">
        <f>IF(N96="snížená",J96,0)</f>
        <v>0</v>
      </c>
      <c r="BG96" s="133">
        <f>IF(N96="zákl. přenesená",J96,0)</f>
        <v>0</v>
      </c>
      <c r="BH96" s="133">
        <f>IF(N96="sníž. přenesená",J96,0)</f>
        <v>0</v>
      </c>
      <c r="BI96" s="133">
        <f>IF(N96="nulová",J96,0)</f>
        <v>0</v>
      </c>
      <c r="BJ96" s="17" t="s">
        <v>83</v>
      </c>
      <c r="BK96" s="133">
        <f>ROUND(I96*H96,2)</f>
        <v>0</v>
      </c>
      <c r="BL96" s="17" t="s">
        <v>284</v>
      </c>
      <c r="BM96" s="132" t="s">
        <v>184</v>
      </c>
    </row>
    <row r="97" spans="2:65" s="1" customFormat="1" ht="66.75" customHeight="1" x14ac:dyDescent="0.2">
      <c r="B97" s="120"/>
      <c r="C97" s="121" t="s">
        <v>200</v>
      </c>
      <c r="D97" s="121" t="s">
        <v>179</v>
      </c>
      <c r="E97" s="122" t="s">
        <v>1569</v>
      </c>
      <c r="F97" s="123" t="s">
        <v>1570</v>
      </c>
      <c r="G97" s="124" t="s">
        <v>328</v>
      </c>
      <c r="H97" s="125">
        <v>8</v>
      </c>
      <c r="I97" s="126"/>
      <c r="J97" s="127">
        <f>ROUND(I97*H97,2)</f>
        <v>0</v>
      </c>
      <c r="K97" s="123" t="s">
        <v>3</v>
      </c>
      <c r="L97" s="28"/>
      <c r="M97" s="128" t="s">
        <v>3</v>
      </c>
      <c r="N97" s="129" t="s">
        <v>46</v>
      </c>
      <c r="O97" s="276"/>
      <c r="P97" s="130">
        <f>O97*H97</f>
        <v>0</v>
      </c>
      <c r="Q97" s="130">
        <v>0</v>
      </c>
      <c r="R97" s="130">
        <f>Q97*H97</f>
        <v>0</v>
      </c>
      <c r="S97" s="130">
        <v>0</v>
      </c>
      <c r="T97" s="131">
        <f>S97*H97</f>
        <v>0</v>
      </c>
      <c r="U97" s="276"/>
      <c r="V97" s="276"/>
      <c r="W97" s="276"/>
      <c r="X97" s="276"/>
      <c r="Y97" s="276"/>
      <c r="Z97" s="276"/>
      <c r="AA97" s="276"/>
      <c r="AB97" s="276"/>
      <c r="AC97" s="276"/>
      <c r="AD97" s="276"/>
      <c r="AE97" s="276"/>
      <c r="AF97" s="276"/>
      <c r="AG97" s="276"/>
      <c r="AH97" s="276"/>
      <c r="AI97" s="276"/>
      <c r="AJ97" s="276"/>
      <c r="AK97" s="276"/>
      <c r="AL97" s="276"/>
      <c r="AM97" s="276"/>
      <c r="AN97" s="276"/>
      <c r="AO97" s="276"/>
      <c r="AP97" s="276"/>
      <c r="AQ97" s="276"/>
      <c r="AR97" s="132" t="s">
        <v>284</v>
      </c>
      <c r="AS97" s="276"/>
      <c r="AT97" s="132" t="s">
        <v>179</v>
      </c>
      <c r="AU97" s="132" t="s">
        <v>83</v>
      </c>
      <c r="AV97" s="276"/>
      <c r="AW97" s="276"/>
      <c r="AX97" s="276"/>
      <c r="AY97" s="17" t="s">
        <v>177</v>
      </c>
      <c r="AZ97" s="276"/>
      <c r="BA97" s="276"/>
      <c r="BB97" s="276"/>
      <c r="BC97" s="276"/>
      <c r="BD97" s="276"/>
      <c r="BE97" s="133">
        <f>IF(N97="základní",J97,0)</f>
        <v>0</v>
      </c>
      <c r="BF97" s="133">
        <f>IF(N97="snížená",J97,0)</f>
        <v>0</v>
      </c>
      <c r="BG97" s="133">
        <f>IF(N97="zákl. přenesená",J97,0)</f>
        <v>0</v>
      </c>
      <c r="BH97" s="133">
        <f>IF(N97="sníž. přenesená",J97,0)</f>
        <v>0</v>
      </c>
      <c r="BI97" s="133">
        <f>IF(N97="nulová",J97,0)</f>
        <v>0</v>
      </c>
      <c r="BJ97" s="17" t="s">
        <v>83</v>
      </c>
      <c r="BK97" s="133">
        <f>ROUND(I97*H97,2)</f>
        <v>0</v>
      </c>
      <c r="BL97" s="17" t="s">
        <v>284</v>
      </c>
      <c r="BM97" s="132" t="s">
        <v>218</v>
      </c>
    </row>
    <row r="98" spans="2:65" s="13" customFormat="1" x14ac:dyDescent="0.2">
      <c r="B98" s="145"/>
      <c r="D98" s="139" t="s">
        <v>188</v>
      </c>
      <c r="E98" s="146" t="s">
        <v>3</v>
      </c>
      <c r="F98" s="147" t="s">
        <v>231</v>
      </c>
      <c r="H98" s="148">
        <v>8</v>
      </c>
      <c r="I98" s="149"/>
      <c r="L98" s="145"/>
      <c r="M98" s="150"/>
      <c r="T98" s="151"/>
      <c r="AT98" s="146" t="s">
        <v>188</v>
      </c>
      <c r="AU98" s="146" t="s">
        <v>83</v>
      </c>
      <c r="AV98" s="13" t="s">
        <v>86</v>
      </c>
      <c r="AW98" s="13" t="s">
        <v>36</v>
      </c>
      <c r="AX98" s="13" t="s">
        <v>75</v>
      </c>
      <c r="AY98" s="146" t="s">
        <v>177</v>
      </c>
    </row>
    <row r="99" spans="2:65" s="14" customFormat="1" x14ac:dyDescent="0.2">
      <c r="B99" s="152"/>
      <c r="D99" s="139" t="s">
        <v>188</v>
      </c>
      <c r="E99" s="153" t="s">
        <v>3</v>
      </c>
      <c r="F99" s="154" t="s">
        <v>199</v>
      </c>
      <c r="H99" s="155">
        <v>8</v>
      </c>
      <c r="I99" s="156"/>
      <c r="L99" s="152"/>
      <c r="M99" s="157"/>
      <c r="T99" s="158"/>
      <c r="AT99" s="153" t="s">
        <v>188</v>
      </c>
      <c r="AU99" s="153" t="s">
        <v>83</v>
      </c>
      <c r="AV99" s="14" t="s">
        <v>184</v>
      </c>
      <c r="AW99" s="14" t="s">
        <v>36</v>
      </c>
      <c r="AX99" s="14" t="s">
        <v>83</v>
      </c>
      <c r="AY99" s="153" t="s">
        <v>177</v>
      </c>
    </row>
    <row r="100" spans="2:65" s="1" customFormat="1" ht="66.75" customHeight="1" x14ac:dyDescent="0.2">
      <c r="B100" s="120"/>
      <c r="C100" s="121" t="s">
        <v>184</v>
      </c>
      <c r="D100" s="121" t="s">
        <v>179</v>
      </c>
      <c r="E100" s="122" t="s">
        <v>1571</v>
      </c>
      <c r="F100" s="123" t="s">
        <v>1572</v>
      </c>
      <c r="G100" s="124" t="s">
        <v>328</v>
      </c>
      <c r="H100" s="125">
        <v>42</v>
      </c>
      <c r="I100" s="126"/>
      <c r="J100" s="127">
        <f t="shared" ref="J100:J105" si="0">ROUND(I100*H100,2)</f>
        <v>0</v>
      </c>
      <c r="K100" s="123" t="s">
        <v>3</v>
      </c>
      <c r="L100" s="28"/>
      <c r="M100" s="128" t="s">
        <v>3</v>
      </c>
      <c r="N100" s="129" t="s">
        <v>46</v>
      </c>
      <c r="O100" s="276"/>
      <c r="P100" s="130">
        <f t="shared" ref="P100:P105" si="1">O100*H100</f>
        <v>0</v>
      </c>
      <c r="Q100" s="130">
        <v>0</v>
      </c>
      <c r="R100" s="130">
        <f t="shared" ref="R100:R105" si="2">Q100*H100</f>
        <v>0</v>
      </c>
      <c r="S100" s="130">
        <v>0</v>
      </c>
      <c r="T100" s="131">
        <f t="shared" ref="T100:T105" si="3">S100*H100</f>
        <v>0</v>
      </c>
      <c r="U100" s="276"/>
      <c r="V100" s="276"/>
      <c r="W100" s="276"/>
      <c r="X100" s="276"/>
      <c r="Y100" s="276"/>
      <c r="Z100" s="276"/>
      <c r="AA100" s="276"/>
      <c r="AB100" s="276"/>
      <c r="AC100" s="276"/>
      <c r="AD100" s="276"/>
      <c r="AE100" s="276"/>
      <c r="AF100" s="276"/>
      <c r="AG100" s="276"/>
      <c r="AH100" s="276"/>
      <c r="AI100" s="276"/>
      <c r="AJ100" s="276"/>
      <c r="AK100" s="276"/>
      <c r="AL100" s="276"/>
      <c r="AM100" s="276"/>
      <c r="AN100" s="276"/>
      <c r="AO100" s="276"/>
      <c r="AP100" s="276"/>
      <c r="AQ100" s="276"/>
      <c r="AR100" s="132" t="s">
        <v>284</v>
      </c>
      <c r="AS100" s="276"/>
      <c r="AT100" s="132" t="s">
        <v>179</v>
      </c>
      <c r="AU100" s="132" t="s">
        <v>83</v>
      </c>
      <c r="AV100" s="276"/>
      <c r="AW100" s="276"/>
      <c r="AX100" s="276"/>
      <c r="AY100" s="17" t="s">
        <v>177</v>
      </c>
      <c r="AZ100" s="276"/>
      <c r="BA100" s="276"/>
      <c r="BB100" s="276"/>
      <c r="BC100" s="276"/>
      <c r="BD100" s="276"/>
      <c r="BE100" s="133">
        <f t="shared" ref="BE100:BE105" si="4">IF(N100="základní",J100,0)</f>
        <v>0</v>
      </c>
      <c r="BF100" s="133">
        <f t="shared" ref="BF100:BF105" si="5">IF(N100="snížená",J100,0)</f>
        <v>0</v>
      </c>
      <c r="BG100" s="133">
        <f t="shared" ref="BG100:BG105" si="6">IF(N100="zákl. přenesená",J100,0)</f>
        <v>0</v>
      </c>
      <c r="BH100" s="133">
        <f t="shared" ref="BH100:BH105" si="7">IF(N100="sníž. přenesená",J100,0)</f>
        <v>0</v>
      </c>
      <c r="BI100" s="133">
        <f t="shared" ref="BI100:BI105" si="8">IF(N100="nulová",J100,0)</f>
        <v>0</v>
      </c>
      <c r="BJ100" s="17" t="s">
        <v>83</v>
      </c>
      <c r="BK100" s="133">
        <f t="shared" ref="BK100:BK105" si="9">ROUND(I100*H100,2)</f>
        <v>0</v>
      </c>
      <c r="BL100" s="17" t="s">
        <v>284</v>
      </c>
      <c r="BM100" s="132" t="s">
        <v>231</v>
      </c>
    </row>
    <row r="101" spans="2:65" s="1" customFormat="1" ht="66.75" customHeight="1" x14ac:dyDescent="0.2">
      <c r="B101" s="120"/>
      <c r="C101" s="121" t="s">
        <v>211</v>
      </c>
      <c r="D101" s="121" t="s">
        <v>179</v>
      </c>
      <c r="E101" s="122" t="s">
        <v>1573</v>
      </c>
      <c r="F101" s="123" t="s">
        <v>1574</v>
      </c>
      <c r="G101" s="124" t="s">
        <v>328</v>
      </c>
      <c r="H101" s="125">
        <v>40</v>
      </c>
      <c r="I101" s="126"/>
      <c r="J101" s="127">
        <f t="shared" si="0"/>
        <v>0</v>
      </c>
      <c r="K101" s="123" t="s">
        <v>3</v>
      </c>
      <c r="L101" s="28"/>
      <c r="M101" s="128" t="s">
        <v>3</v>
      </c>
      <c r="N101" s="129" t="s">
        <v>46</v>
      </c>
      <c r="O101" s="276"/>
      <c r="P101" s="130">
        <f t="shared" si="1"/>
        <v>0</v>
      </c>
      <c r="Q101" s="130">
        <v>0</v>
      </c>
      <c r="R101" s="130">
        <f t="shared" si="2"/>
        <v>0</v>
      </c>
      <c r="S101" s="130">
        <v>0</v>
      </c>
      <c r="T101" s="131">
        <f t="shared" si="3"/>
        <v>0</v>
      </c>
      <c r="U101" s="276"/>
      <c r="V101" s="276"/>
      <c r="W101" s="276"/>
      <c r="X101" s="276"/>
      <c r="Y101" s="276"/>
      <c r="Z101" s="276"/>
      <c r="AA101" s="276"/>
      <c r="AB101" s="276"/>
      <c r="AC101" s="276"/>
      <c r="AD101" s="276"/>
      <c r="AE101" s="276"/>
      <c r="AF101" s="276"/>
      <c r="AG101" s="276"/>
      <c r="AH101" s="276"/>
      <c r="AI101" s="276"/>
      <c r="AJ101" s="276"/>
      <c r="AK101" s="276"/>
      <c r="AL101" s="276"/>
      <c r="AM101" s="276"/>
      <c r="AN101" s="276"/>
      <c r="AO101" s="276"/>
      <c r="AP101" s="276"/>
      <c r="AQ101" s="276"/>
      <c r="AR101" s="132" t="s">
        <v>284</v>
      </c>
      <c r="AS101" s="276"/>
      <c r="AT101" s="132" t="s">
        <v>179</v>
      </c>
      <c r="AU101" s="132" t="s">
        <v>83</v>
      </c>
      <c r="AV101" s="276"/>
      <c r="AW101" s="276"/>
      <c r="AX101" s="276"/>
      <c r="AY101" s="17" t="s">
        <v>177</v>
      </c>
      <c r="AZ101" s="276"/>
      <c r="BA101" s="276"/>
      <c r="BB101" s="276"/>
      <c r="BC101" s="276"/>
      <c r="BD101" s="276"/>
      <c r="BE101" s="133">
        <f t="shared" si="4"/>
        <v>0</v>
      </c>
      <c r="BF101" s="133">
        <f t="shared" si="5"/>
        <v>0</v>
      </c>
      <c r="BG101" s="133">
        <f t="shared" si="6"/>
        <v>0</v>
      </c>
      <c r="BH101" s="133">
        <f t="shared" si="7"/>
        <v>0</v>
      </c>
      <c r="BI101" s="133">
        <f t="shared" si="8"/>
        <v>0</v>
      </c>
      <c r="BJ101" s="17" t="s">
        <v>83</v>
      </c>
      <c r="BK101" s="133">
        <f t="shared" si="9"/>
        <v>0</v>
      </c>
      <c r="BL101" s="17" t="s">
        <v>284</v>
      </c>
      <c r="BM101" s="132" t="s">
        <v>245</v>
      </c>
    </row>
    <row r="102" spans="2:65" s="1" customFormat="1" ht="66.75" customHeight="1" x14ac:dyDescent="0.2">
      <c r="B102" s="120"/>
      <c r="C102" s="121" t="s">
        <v>218</v>
      </c>
      <c r="D102" s="121" t="s">
        <v>179</v>
      </c>
      <c r="E102" s="122" t="s">
        <v>1575</v>
      </c>
      <c r="F102" s="123" t="s">
        <v>1576</v>
      </c>
      <c r="G102" s="124" t="s">
        <v>328</v>
      </c>
      <c r="H102" s="125">
        <v>42</v>
      </c>
      <c r="I102" s="126"/>
      <c r="J102" s="127">
        <f t="shared" si="0"/>
        <v>0</v>
      </c>
      <c r="K102" s="123" t="s">
        <v>3</v>
      </c>
      <c r="L102" s="28"/>
      <c r="M102" s="128" t="s">
        <v>3</v>
      </c>
      <c r="N102" s="129" t="s">
        <v>46</v>
      </c>
      <c r="O102" s="276"/>
      <c r="P102" s="130">
        <f t="shared" si="1"/>
        <v>0</v>
      </c>
      <c r="Q102" s="130">
        <v>0</v>
      </c>
      <c r="R102" s="130">
        <f t="shared" si="2"/>
        <v>0</v>
      </c>
      <c r="S102" s="130">
        <v>0</v>
      </c>
      <c r="T102" s="131">
        <f t="shared" si="3"/>
        <v>0</v>
      </c>
      <c r="U102" s="276"/>
      <c r="V102" s="276"/>
      <c r="W102" s="276"/>
      <c r="X102" s="276"/>
      <c r="Y102" s="276"/>
      <c r="Z102" s="276"/>
      <c r="AA102" s="276"/>
      <c r="AB102" s="276"/>
      <c r="AC102" s="276"/>
      <c r="AD102" s="276"/>
      <c r="AE102" s="276"/>
      <c r="AF102" s="276"/>
      <c r="AG102" s="276"/>
      <c r="AH102" s="276"/>
      <c r="AI102" s="276"/>
      <c r="AJ102" s="276"/>
      <c r="AK102" s="276"/>
      <c r="AL102" s="276"/>
      <c r="AM102" s="276"/>
      <c r="AN102" s="276"/>
      <c r="AO102" s="276"/>
      <c r="AP102" s="276"/>
      <c r="AQ102" s="276"/>
      <c r="AR102" s="132" t="s">
        <v>284</v>
      </c>
      <c r="AS102" s="276"/>
      <c r="AT102" s="132" t="s">
        <v>179</v>
      </c>
      <c r="AU102" s="132" t="s">
        <v>83</v>
      </c>
      <c r="AV102" s="276"/>
      <c r="AW102" s="276"/>
      <c r="AX102" s="276"/>
      <c r="AY102" s="17" t="s">
        <v>177</v>
      </c>
      <c r="AZ102" s="276"/>
      <c r="BA102" s="276"/>
      <c r="BB102" s="276"/>
      <c r="BC102" s="276"/>
      <c r="BD102" s="276"/>
      <c r="BE102" s="133">
        <f t="shared" si="4"/>
        <v>0</v>
      </c>
      <c r="BF102" s="133">
        <f t="shared" si="5"/>
        <v>0</v>
      </c>
      <c r="BG102" s="133">
        <f t="shared" si="6"/>
        <v>0</v>
      </c>
      <c r="BH102" s="133">
        <f t="shared" si="7"/>
        <v>0</v>
      </c>
      <c r="BI102" s="133">
        <f t="shared" si="8"/>
        <v>0</v>
      </c>
      <c r="BJ102" s="17" t="s">
        <v>83</v>
      </c>
      <c r="BK102" s="133">
        <f t="shared" si="9"/>
        <v>0</v>
      </c>
      <c r="BL102" s="17" t="s">
        <v>284</v>
      </c>
      <c r="BM102" s="132" t="s">
        <v>9</v>
      </c>
    </row>
    <row r="103" spans="2:65" s="1" customFormat="1" ht="66.75" customHeight="1" x14ac:dyDescent="0.2">
      <c r="B103" s="120"/>
      <c r="C103" s="121" t="s">
        <v>224</v>
      </c>
      <c r="D103" s="121" t="s">
        <v>179</v>
      </c>
      <c r="E103" s="122" t="s">
        <v>1577</v>
      </c>
      <c r="F103" s="123" t="s">
        <v>1578</v>
      </c>
      <c r="G103" s="124" t="s">
        <v>328</v>
      </c>
      <c r="H103" s="125">
        <v>122</v>
      </c>
      <c r="I103" s="126"/>
      <c r="J103" s="127">
        <f t="shared" si="0"/>
        <v>0</v>
      </c>
      <c r="K103" s="123" t="s">
        <v>3</v>
      </c>
      <c r="L103" s="28"/>
      <c r="M103" s="128" t="s">
        <v>3</v>
      </c>
      <c r="N103" s="129" t="s">
        <v>46</v>
      </c>
      <c r="O103" s="276"/>
      <c r="P103" s="130">
        <f t="shared" si="1"/>
        <v>0</v>
      </c>
      <c r="Q103" s="130">
        <v>0</v>
      </c>
      <c r="R103" s="130">
        <f t="shared" si="2"/>
        <v>0</v>
      </c>
      <c r="S103" s="130">
        <v>0</v>
      </c>
      <c r="T103" s="131">
        <f t="shared" si="3"/>
        <v>0</v>
      </c>
      <c r="U103" s="276"/>
      <c r="V103" s="276"/>
      <c r="W103" s="276"/>
      <c r="X103" s="276"/>
      <c r="Y103" s="276"/>
      <c r="Z103" s="276"/>
      <c r="AA103" s="276"/>
      <c r="AB103" s="276"/>
      <c r="AC103" s="276"/>
      <c r="AD103" s="276"/>
      <c r="AE103" s="276"/>
      <c r="AF103" s="276"/>
      <c r="AG103" s="276"/>
      <c r="AH103" s="276"/>
      <c r="AI103" s="276"/>
      <c r="AJ103" s="276"/>
      <c r="AK103" s="276"/>
      <c r="AL103" s="276"/>
      <c r="AM103" s="276"/>
      <c r="AN103" s="276"/>
      <c r="AO103" s="276"/>
      <c r="AP103" s="276"/>
      <c r="AQ103" s="276"/>
      <c r="AR103" s="132" t="s">
        <v>284</v>
      </c>
      <c r="AS103" s="276"/>
      <c r="AT103" s="132" t="s">
        <v>179</v>
      </c>
      <c r="AU103" s="132" t="s">
        <v>83</v>
      </c>
      <c r="AV103" s="276"/>
      <c r="AW103" s="276"/>
      <c r="AX103" s="276"/>
      <c r="AY103" s="17" t="s">
        <v>177</v>
      </c>
      <c r="AZ103" s="276"/>
      <c r="BA103" s="276"/>
      <c r="BB103" s="276"/>
      <c r="BC103" s="276"/>
      <c r="BD103" s="276"/>
      <c r="BE103" s="133">
        <f t="shared" si="4"/>
        <v>0</v>
      </c>
      <c r="BF103" s="133">
        <f t="shared" si="5"/>
        <v>0</v>
      </c>
      <c r="BG103" s="133">
        <f t="shared" si="6"/>
        <v>0</v>
      </c>
      <c r="BH103" s="133">
        <f t="shared" si="7"/>
        <v>0</v>
      </c>
      <c r="BI103" s="133">
        <f t="shared" si="8"/>
        <v>0</v>
      </c>
      <c r="BJ103" s="17" t="s">
        <v>83</v>
      </c>
      <c r="BK103" s="133">
        <f t="shared" si="9"/>
        <v>0</v>
      </c>
      <c r="BL103" s="17" t="s">
        <v>284</v>
      </c>
      <c r="BM103" s="132" t="s">
        <v>269</v>
      </c>
    </row>
    <row r="104" spans="2:65" s="1" customFormat="1" ht="24.15" customHeight="1" x14ac:dyDescent="0.2">
      <c r="B104" s="120"/>
      <c r="C104" s="121" t="s">
        <v>231</v>
      </c>
      <c r="D104" s="121" t="s">
        <v>179</v>
      </c>
      <c r="E104" s="122" t="s">
        <v>1579</v>
      </c>
      <c r="F104" s="123" t="s">
        <v>1580</v>
      </c>
      <c r="G104" s="124" t="s">
        <v>328</v>
      </c>
      <c r="H104" s="125">
        <v>12</v>
      </c>
      <c r="I104" s="126"/>
      <c r="J104" s="127">
        <f t="shared" si="0"/>
        <v>0</v>
      </c>
      <c r="K104" s="123" t="s">
        <v>3</v>
      </c>
      <c r="L104" s="28"/>
      <c r="M104" s="128" t="s">
        <v>3</v>
      </c>
      <c r="N104" s="129" t="s">
        <v>46</v>
      </c>
      <c r="O104" s="276"/>
      <c r="P104" s="130">
        <f t="shared" si="1"/>
        <v>0</v>
      </c>
      <c r="Q104" s="130">
        <v>0</v>
      </c>
      <c r="R104" s="130">
        <f t="shared" si="2"/>
        <v>0</v>
      </c>
      <c r="S104" s="130">
        <v>0</v>
      </c>
      <c r="T104" s="131">
        <f t="shared" si="3"/>
        <v>0</v>
      </c>
      <c r="U104" s="276"/>
      <c r="V104" s="276"/>
      <c r="W104" s="276"/>
      <c r="X104" s="276"/>
      <c r="Y104" s="276"/>
      <c r="Z104" s="276"/>
      <c r="AA104" s="276"/>
      <c r="AB104" s="276"/>
      <c r="AC104" s="276"/>
      <c r="AD104" s="276"/>
      <c r="AE104" s="276"/>
      <c r="AF104" s="276"/>
      <c r="AG104" s="276"/>
      <c r="AH104" s="276"/>
      <c r="AI104" s="276"/>
      <c r="AJ104" s="276"/>
      <c r="AK104" s="276"/>
      <c r="AL104" s="276"/>
      <c r="AM104" s="276"/>
      <c r="AN104" s="276"/>
      <c r="AO104" s="276"/>
      <c r="AP104" s="276"/>
      <c r="AQ104" s="276"/>
      <c r="AR104" s="132" t="s">
        <v>284</v>
      </c>
      <c r="AS104" s="276"/>
      <c r="AT104" s="132" t="s">
        <v>179</v>
      </c>
      <c r="AU104" s="132" t="s">
        <v>83</v>
      </c>
      <c r="AV104" s="276"/>
      <c r="AW104" s="276"/>
      <c r="AX104" s="276"/>
      <c r="AY104" s="17" t="s">
        <v>177</v>
      </c>
      <c r="AZ104" s="276"/>
      <c r="BA104" s="276"/>
      <c r="BB104" s="276"/>
      <c r="BC104" s="276"/>
      <c r="BD104" s="276"/>
      <c r="BE104" s="133">
        <f t="shared" si="4"/>
        <v>0</v>
      </c>
      <c r="BF104" s="133">
        <f t="shared" si="5"/>
        <v>0</v>
      </c>
      <c r="BG104" s="133">
        <f t="shared" si="6"/>
        <v>0</v>
      </c>
      <c r="BH104" s="133">
        <f t="shared" si="7"/>
        <v>0</v>
      </c>
      <c r="BI104" s="133">
        <f t="shared" si="8"/>
        <v>0</v>
      </c>
      <c r="BJ104" s="17" t="s">
        <v>83</v>
      </c>
      <c r="BK104" s="133">
        <f t="shared" si="9"/>
        <v>0</v>
      </c>
      <c r="BL104" s="17" t="s">
        <v>284</v>
      </c>
      <c r="BM104" s="132" t="s">
        <v>284</v>
      </c>
    </row>
    <row r="105" spans="2:65" s="1" customFormat="1" ht="24.15" customHeight="1" x14ac:dyDescent="0.2">
      <c r="B105" s="120"/>
      <c r="C105" s="121" t="s">
        <v>237</v>
      </c>
      <c r="D105" s="121" t="s">
        <v>179</v>
      </c>
      <c r="E105" s="122" t="s">
        <v>1581</v>
      </c>
      <c r="F105" s="123" t="s">
        <v>1582</v>
      </c>
      <c r="G105" s="124" t="s">
        <v>328</v>
      </c>
      <c r="H105" s="125">
        <v>36</v>
      </c>
      <c r="I105" s="126"/>
      <c r="J105" s="127">
        <f t="shared" si="0"/>
        <v>0</v>
      </c>
      <c r="K105" s="123" t="s">
        <v>3</v>
      </c>
      <c r="L105" s="28"/>
      <c r="M105" s="128" t="s">
        <v>3</v>
      </c>
      <c r="N105" s="129" t="s">
        <v>46</v>
      </c>
      <c r="O105" s="276"/>
      <c r="P105" s="130">
        <f t="shared" si="1"/>
        <v>0</v>
      </c>
      <c r="Q105" s="130">
        <v>0</v>
      </c>
      <c r="R105" s="130">
        <f t="shared" si="2"/>
        <v>0</v>
      </c>
      <c r="S105" s="130">
        <v>0</v>
      </c>
      <c r="T105" s="131">
        <f t="shared" si="3"/>
        <v>0</v>
      </c>
      <c r="U105" s="276"/>
      <c r="V105" s="276"/>
      <c r="W105" s="276"/>
      <c r="X105" s="276"/>
      <c r="Y105" s="276"/>
      <c r="Z105" s="276"/>
      <c r="AA105" s="276"/>
      <c r="AB105" s="276"/>
      <c r="AC105" s="276"/>
      <c r="AD105" s="276"/>
      <c r="AE105" s="276"/>
      <c r="AF105" s="276"/>
      <c r="AG105" s="276"/>
      <c r="AH105" s="276"/>
      <c r="AI105" s="276"/>
      <c r="AJ105" s="276"/>
      <c r="AK105" s="276"/>
      <c r="AL105" s="276"/>
      <c r="AM105" s="276"/>
      <c r="AN105" s="276"/>
      <c r="AO105" s="276"/>
      <c r="AP105" s="276"/>
      <c r="AQ105" s="276"/>
      <c r="AR105" s="132" t="s">
        <v>284</v>
      </c>
      <c r="AS105" s="276"/>
      <c r="AT105" s="132" t="s">
        <v>179</v>
      </c>
      <c r="AU105" s="132" t="s">
        <v>83</v>
      </c>
      <c r="AV105" s="276"/>
      <c r="AW105" s="276"/>
      <c r="AX105" s="276"/>
      <c r="AY105" s="17" t="s">
        <v>177</v>
      </c>
      <c r="AZ105" s="276"/>
      <c r="BA105" s="276"/>
      <c r="BB105" s="276"/>
      <c r="BC105" s="276"/>
      <c r="BD105" s="276"/>
      <c r="BE105" s="133">
        <f t="shared" si="4"/>
        <v>0</v>
      </c>
      <c r="BF105" s="133">
        <f t="shared" si="5"/>
        <v>0</v>
      </c>
      <c r="BG105" s="133">
        <f t="shared" si="6"/>
        <v>0</v>
      </c>
      <c r="BH105" s="133">
        <f t="shared" si="7"/>
        <v>0</v>
      </c>
      <c r="BI105" s="133">
        <f t="shared" si="8"/>
        <v>0</v>
      </c>
      <c r="BJ105" s="17" t="s">
        <v>83</v>
      </c>
      <c r="BK105" s="133">
        <f t="shared" si="9"/>
        <v>0</v>
      </c>
      <c r="BL105" s="17" t="s">
        <v>284</v>
      </c>
      <c r="BM105" s="132" t="s">
        <v>301</v>
      </c>
    </row>
    <row r="106" spans="2:65" s="13" customFormat="1" x14ac:dyDescent="0.2">
      <c r="B106" s="145"/>
      <c r="D106" s="139" t="s">
        <v>188</v>
      </c>
      <c r="E106" s="146" t="s">
        <v>3</v>
      </c>
      <c r="F106" s="147" t="s">
        <v>1583</v>
      </c>
      <c r="H106" s="148">
        <v>36</v>
      </c>
      <c r="I106" s="149"/>
      <c r="L106" s="145"/>
      <c r="M106" s="150"/>
      <c r="T106" s="151"/>
      <c r="AT106" s="146" t="s">
        <v>188</v>
      </c>
      <c r="AU106" s="146" t="s">
        <v>83</v>
      </c>
      <c r="AV106" s="13" t="s">
        <v>86</v>
      </c>
      <c r="AW106" s="13" t="s">
        <v>36</v>
      </c>
      <c r="AX106" s="13" t="s">
        <v>75</v>
      </c>
      <c r="AY106" s="146" t="s">
        <v>177</v>
      </c>
    </row>
    <row r="107" spans="2:65" s="14" customFormat="1" x14ac:dyDescent="0.2">
      <c r="B107" s="152"/>
      <c r="D107" s="139" t="s">
        <v>188</v>
      </c>
      <c r="E107" s="153" t="s">
        <v>3</v>
      </c>
      <c r="F107" s="154" t="s">
        <v>199</v>
      </c>
      <c r="H107" s="155">
        <v>36</v>
      </c>
      <c r="I107" s="156"/>
      <c r="L107" s="152"/>
      <c r="M107" s="157"/>
      <c r="T107" s="158"/>
      <c r="AT107" s="153" t="s">
        <v>188</v>
      </c>
      <c r="AU107" s="153" t="s">
        <v>83</v>
      </c>
      <c r="AV107" s="14" t="s">
        <v>184</v>
      </c>
      <c r="AW107" s="14" t="s">
        <v>36</v>
      </c>
      <c r="AX107" s="14" t="s">
        <v>83</v>
      </c>
      <c r="AY107" s="153" t="s">
        <v>177</v>
      </c>
    </row>
    <row r="108" spans="2:65" s="1" customFormat="1" ht="24.15" customHeight="1" x14ac:dyDescent="0.2">
      <c r="B108" s="120"/>
      <c r="C108" s="121" t="s">
        <v>245</v>
      </c>
      <c r="D108" s="121" t="s">
        <v>179</v>
      </c>
      <c r="E108" s="122" t="s">
        <v>1584</v>
      </c>
      <c r="F108" s="123" t="s">
        <v>1585</v>
      </c>
      <c r="G108" s="124" t="s">
        <v>328</v>
      </c>
      <c r="H108" s="125">
        <v>14</v>
      </c>
      <c r="I108" s="126"/>
      <c r="J108" s="127">
        <f>ROUND(I108*H108,2)</f>
        <v>0</v>
      </c>
      <c r="K108" s="123" t="s">
        <v>3</v>
      </c>
      <c r="L108" s="28"/>
      <c r="M108" s="128" t="s">
        <v>3</v>
      </c>
      <c r="N108" s="129" t="s">
        <v>46</v>
      </c>
      <c r="O108" s="276"/>
      <c r="P108" s="130">
        <f>O108*H108</f>
        <v>0</v>
      </c>
      <c r="Q108" s="130">
        <v>0</v>
      </c>
      <c r="R108" s="130">
        <f>Q108*H108</f>
        <v>0</v>
      </c>
      <c r="S108" s="130">
        <v>0</v>
      </c>
      <c r="T108" s="131">
        <f>S108*H108</f>
        <v>0</v>
      </c>
      <c r="U108" s="276"/>
      <c r="V108" s="276"/>
      <c r="W108" s="276"/>
      <c r="X108" s="276"/>
      <c r="Y108" s="276"/>
      <c r="Z108" s="276"/>
      <c r="AA108" s="276"/>
      <c r="AB108" s="276"/>
      <c r="AC108" s="276"/>
      <c r="AD108" s="276"/>
      <c r="AE108" s="276"/>
      <c r="AF108" s="276"/>
      <c r="AG108" s="276"/>
      <c r="AH108" s="276"/>
      <c r="AI108" s="276"/>
      <c r="AJ108" s="276"/>
      <c r="AK108" s="276"/>
      <c r="AL108" s="276"/>
      <c r="AM108" s="276"/>
      <c r="AN108" s="276"/>
      <c r="AO108" s="276"/>
      <c r="AP108" s="276"/>
      <c r="AQ108" s="276"/>
      <c r="AR108" s="132" t="s">
        <v>284</v>
      </c>
      <c r="AS108" s="276"/>
      <c r="AT108" s="132" t="s">
        <v>179</v>
      </c>
      <c r="AU108" s="132" t="s">
        <v>83</v>
      </c>
      <c r="AV108" s="276"/>
      <c r="AW108" s="276"/>
      <c r="AX108" s="276"/>
      <c r="AY108" s="17" t="s">
        <v>177</v>
      </c>
      <c r="AZ108" s="276"/>
      <c r="BA108" s="276"/>
      <c r="BB108" s="276"/>
      <c r="BC108" s="276"/>
      <c r="BD108" s="276"/>
      <c r="BE108" s="133">
        <f>IF(N108="základní",J108,0)</f>
        <v>0</v>
      </c>
      <c r="BF108" s="133">
        <f>IF(N108="snížená",J108,0)</f>
        <v>0</v>
      </c>
      <c r="BG108" s="133">
        <f>IF(N108="zákl. přenesená",J108,0)</f>
        <v>0</v>
      </c>
      <c r="BH108" s="133">
        <f>IF(N108="sníž. přenesená",J108,0)</f>
        <v>0</v>
      </c>
      <c r="BI108" s="133">
        <f>IF(N108="nulová",J108,0)</f>
        <v>0</v>
      </c>
      <c r="BJ108" s="17" t="s">
        <v>83</v>
      </c>
      <c r="BK108" s="133">
        <f>ROUND(I108*H108,2)</f>
        <v>0</v>
      </c>
      <c r="BL108" s="17" t="s">
        <v>284</v>
      </c>
      <c r="BM108" s="132" t="s">
        <v>319</v>
      </c>
    </row>
    <row r="109" spans="2:65" s="1" customFormat="1" ht="24.15" customHeight="1" x14ac:dyDescent="0.2">
      <c r="B109" s="120"/>
      <c r="C109" s="121" t="s">
        <v>252</v>
      </c>
      <c r="D109" s="121" t="s">
        <v>179</v>
      </c>
      <c r="E109" s="122" t="s">
        <v>1586</v>
      </c>
      <c r="F109" s="123" t="s">
        <v>1587</v>
      </c>
      <c r="G109" s="124" t="s">
        <v>328</v>
      </c>
      <c r="H109" s="125">
        <v>39</v>
      </c>
      <c r="I109" s="126"/>
      <c r="J109" s="127">
        <f>ROUND(I109*H109,2)</f>
        <v>0</v>
      </c>
      <c r="K109" s="123" t="s">
        <v>3</v>
      </c>
      <c r="L109" s="28"/>
      <c r="M109" s="128" t="s">
        <v>3</v>
      </c>
      <c r="N109" s="129" t="s">
        <v>46</v>
      </c>
      <c r="O109" s="276"/>
      <c r="P109" s="130">
        <f>O109*H109</f>
        <v>0</v>
      </c>
      <c r="Q109" s="130">
        <v>0</v>
      </c>
      <c r="R109" s="130">
        <f>Q109*H109</f>
        <v>0</v>
      </c>
      <c r="S109" s="130">
        <v>0</v>
      </c>
      <c r="T109" s="131">
        <f>S109*H109</f>
        <v>0</v>
      </c>
      <c r="U109" s="276"/>
      <c r="V109" s="276"/>
      <c r="W109" s="276"/>
      <c r="X109" s="276"/>
      <c r="Y109" s="276"/>
      <c r="Z109" s="276"/>
      <c r="AA109" s="276"/>
      <c r="AB109" s="276"/>
      <c r="AC109" s="276"/>
      <c r="AD109" s="276"/>
      <c r="AE109" s="276"/>
      <c r="AF109" s="276"/>
      <c r="AG109" s="276"/>
      <c r="AH109" s="276"/>
      <c r="AI109" s="276"/>
      <c r="AJ109" s="276"/>
      <c r="AK109" s="276"/>
      <c r="AL109" s="276"/>
      <c r="AM109" s="276"/>
      <c r="AN109" s="276"/>
      <c r="AO109" s="276"/>
      <c r="AP109" s="276"/>
      <c r="AQ109" s="276"/>
      <c r="AR109" s="132" t="s">
        <v>284</v>
      </c>
      <c r="AS109" s="276"/>
      <c r="AT109" s="132" t="s">
        <v>179</v>
      </c>
      <c r="AU109" s="132" t="s">
        <v>83</v>
      </c>
      <c r="AV109" s="276"/>
      <c r="AW109" s="276"/>
      <c r="AX109" s="276"/>
      <c r="AY109" s="17" t="s">
        <v>177</v>
      </c>
      <c r="AZ109" s="276"/>
      <c r="BA109" s="276"/>
      <c r="BB109" s="276"/>
      <c r="BC109" s="276"/>
      <c r="BD109" s="276"/>
      <c r="BE109" s="133">
        <f>IF(N109="základní",J109,0)</f>
        <v>0</v>
      </c>
      <c r="BF109" s="133">
        <f>IF(N109="snížená",J109,0)</f>
        <v>0</v>
      </c>
      <c r="BG109" s="133">
        <f>IF(N109="zákl. přenesená",J109,0)</f>
        <v>0</v>
      </c>
      <c r="BH109" s="133">
        <f>IF(N109="sníž. přenesená",J109,0)</f>
        <v>0</v>
      </c>
      <c r="BI109" s="133">
        <f>IF(N109="nulová",J109,0)</f>
        <v>0</v>
      </c>
      <c r="BJ109" s="17" t="s">
        <v>83</v>
      </c>
      <c r="BK109" s="133">
        <f>ROUND(I109*H109,2)</f>
        <v>0</v>
      </c>
      <c r="BL109" s="17" t="s">
        <v>284</v>
      </c>
      <c r="BM109" s="132" t="s">
        <v>335</v>
      </c>
    </row>
    <row r="110" spans="2:65" s="13" customFormat="1" x14ac:dyDescent="0.2">
      <c r="B110" s="145"/>
      <c r="D110" s="139" t="s">
        <v>188</v>
      </c>
      <c r="E110" s="146" t="s">
        <v>3</v>
      </c>
      <c r="F110" s="147" t="s">
        <v>363</v>
      </c>
      <c r="H110" s="148">
        <v>25</v>
      </c>
      <c r="I110" s="149"/>
      <c r="L110" s="145"/>
      <c r="M110" s="150"/>
      <c r="T110" s="151"/>
      <c r="AT110" s="146" t="s">
        <v>188</v>
      </c>
      <c r="AU110" s="146" t="s">
        <v>83</v>
      </c>
      <c r="AV110" s="13" t="s">
        <v>86</v>
      </c>
      <c r="AW110" s="13" t="s">
        <v>36</v>
      </c>
      <c r="AX110" s="13" t="s">
        <v>75</v>
      </c>
      <c r="AY110" s="146" t="s">
        <v>177</v>
      </c>
    </row>
    <row r="111" spans="2:65" s="13" customFormat="1" x14ac:dyDescent="0.2">
      <c r="B111" s="145"/>
      <c r="D111" s="139" t="s">
        <v>188</v>
      </c>
      <c r="E111" s="146" t="s">
        <v>3</v>
      </c>
      <c r="F111" s="147" t="s">
        <v>1588</v>
      </c>
      <c r="H111" s="148">
        <v>14</v>
      </c>
      <c r="I111" s="149"/>
      <c r="L111" s="145"/>
      <c r="M111" s="150"/>
      <c r="T111" s="151"/>
      <c r="AT111" s="146" t="s">
        <v>188</v>
      </c>
      <c r="AU111" s="146" t="s">
        <v>83</v>
      </c>
      <c r="AV111" s="13" t="s">
        <v>86</v>
      </c>
      <c r="AW111" s="13" t="s">
        <v>36</v>
      </c>
      <c r="AX111" s="13" t="s">
        <v>75</v>
      </c>
      <c r="AY111" s="146" t="s">
        <v>177</v>
      </c>
    </row>
    <row r="112" spans="2:65" s="14" customFormat="1" x14ac:dyDescent="0.2">
      <c r="B112" s="152"/>
      <c r="D112" s="139" t="s">
        <v>188</v>
      </c>
      <c r="E112" s="153" t="s">
        <v>3</v>
      </c>
      <c r="F112" s="154" t="s">
        <v>199</v>
      </c>
      <c r="H112" s="155">
        <v>39</v>
      </c>
      <c r="I112" s="156"/>
      <c r="L112" s="152"/>
      <c r="M112" s="157"/>
      <c r="T112" s="158"/>
      <c r="AT112" s="153" t="s">
        <v>188</v>
      </c>
      <c r="AU112" s="153" t="s">
        <v>83</v>
      </c>
      <c r="AV112" s="14" t="s">
        <v>184</v>
      </c>
      <c r="AW112" s="14" t="s">
        <v>36</v>
      </c>
      <c r="AX112" s="14" t="s">
        <v>83</v>
      </c>
      <c r="AY112" s="153" t="s">
        <v>177</v>
      </c>
    </row>
    <row r="113" spans="2:65" s="1" customFormat="1" ht="24.15" customHeight="1" x14ac:dyDescent="0.2">
      <c r="B113" s="120"/>
      <c r="C113" s="121" t="s">
        <v>9</v>
      </c>
      <c r="D113" s="121" t="s">
        <v>179</v>
      </c>
      <c r="E113" s="122" t="s">
        <v>1589</v>
      </c>
      <c r="F113" s="123" t="s">
        <v>1590</v>
      </c>
      <c r="G113" s="124" t="s">
        <v>328</v>
      </c>
      <c r="H113" s="125">
        <v>10</v>
      </c>
      <c r="I113" s="126"/>
      <c r="J113" s="127">
        <f>ROUND(I113*H113,2)</f>
        <v>0</v>
      </c>
      <c r="K113" s="123" t="s">
        <v>3</v>
      </c>
      <c r="L113" s="28"/>
      <c r="M113" s="128" t="s">
        <v>3</v>
      </c>
      <c r="N113" s="129" t="s">
        <v>46</v>
      </c>
      <c r="O113" s="276"/>
      <c r="P113" s="130">
        <f>O113*H113</f>
        <v>0</v>
      </c>
      <c r="Q113" s="130">
        <v>0</v>
      </c>
      <c r="R113" s="130">
        <f>Q113*H113</f>
        <v>0</v>
      </c>
      <c r="S113" s="130">
        <v>0</v>
      </c>
      <c r="T113" s="131">
        <f>S113*H113</f>
        <v>0</v>
      </c>
      <c r="U113" s="276"/>
      <c r="V113" s="276"/>
      <c r="W113" s="276"/>
      <c r="X113" s="276"/>
      <c r="Y113" s="276"/>
      <c r="Z113" s="276"/>
      <c r="AA113" s="276"/>
      <c r="AB113" s="276"/>
      <c r="AC113" s="276"/>
      <c r="AD113" s="276"/>
      <c r="AE113" s="276"/>
      <c r="AF113" s="276"/>
      <c r="AG113" s="276"/>
      <c r="AH113" s="276"/>
      <c r="AI113" s="276"/>
      <c r="AJ113" s="276"/>
      <c r="AK113" s="276"/>
      <c r="AL113" s="276"/>
      <c r="AM113" s="276"/>
      <c r="AN113" s="276"/>
      <c r="AO113" s="276"/>
      <c r="AP113" s="276"/>
      <c r="AQ113" s="276"/>
      <c r="AR113" s="132" t="s">
        <v>284</v>
      </c>
      <c r="AS113" s="276"/>
      <c r="AT113" s="132" t="s">
        <v>179</v>
      </c>
      <c r="AU113" s="132" t="s">
        <v>83</v>
      </c>
      <c r="AV113" s="276"/>
      <c r="AW113" s="276"/>
      <c r="AX113" s="276"/>
      <c r="AY113" s="17" t="s">
        <v>177</v>
      </c>
      <c r="AZ113" s="276"/>
      <c r="BA113" s="276"/>
      <c r="BB113" s="276"/>
      <c r="BC113" s="276"/>
      <c r="BD113" s="276"/>
      <c r="BE113" s="133">
        <f>IF(N113="základní",J113,0)</f>
        <v>0</v>
      </c>
      <c r="BF113" s="133">
        <f>IF(N113="snížená",J113,0)</f>
        <v>0</v>
      </c>
      <c r="BG113" s="133">
        <f>IF(N113="zákl. přenesená",J113,0)</f>
        <v>0</v>
      </c>
      <c r="BH113" s="133">
        <f>IF(N113="sníž. přenesená",J113,0)</f>
        <v>0</v>
      </c>
      <c r="BI113" s="133">
        <f>IF(N113="nulová",J113,0)</f>
        <v>0</v>
      </c>
      <c r="BJ113" s="17" t="s">
        <v>83</v>
      </c>
      <c r="BK113" s="133">
        <f>ROUND(I113*H113,2)</f>
        <v>0</v>
      </c>
      <c r="BL113" s="17" t="s">
        <v>284</v>
      </c>
      <c r="BM113" s="132" t="s">
        <v>350</v>
      </c>
    </row>
    <row r="114" spans="2:65" s="13" customFormat="1" x14ac:dyDescent="0.2">
      <c r="B114" s="145"/>
      <c r="D114" s="139" t="s">
        <v>188</v>
      </c>
      <c r="E114" s="146" t="s">
        <v>3</v>
      </c>
      <c r="F114" s="147" t="s">
        <v>245</v>
      </c>
      <c r="H114" s="148">
        <v>10</v>
      </c>
      <c r="I114" s="149"/>
      <c r="L114" s="145"/>
      <c r="M114" s="150"/>
      <c r="T114" s="151"/>
      <c r="AT114" s="146" t="s">
        <v>188</v>
      </c>
      <c r="AU114" s="146" t="s">
        <v>83</v>
      </c>
      <c r="AV114" s="13" t="s">
        <v>86</v>
      </c>
      <c r="AW114" s="13" t="s">
        <v>36</v>
      </c>
      <c r="AX114" s="13" t="s">
        <v>75</v>
      </c>
      <c r="AY114" s="146" t="s">
        <v>177</v>
      </c>
    </row>
    <row r="115" spans="2:65" s="14" customFormat="1" x14ac:dyDescent="0.2">
      <c r="B115" s="152"/>
      <c r="D115" s="139" t="s">
        <v>188</v>
      </c>
      <c r="E115" s="153" t="s">
        <v>3</v>
      </c>
      <c r="F115" s="154" t="s">
        <v>199</v>
      </c>
      <c r="H115" s="155">
        <v>10</v>
      </c>
      <c r="I115" s="156"/>
      <c r="L115" s="152"/>
      <c r="M115" s="157"/>
      <c r="T115" s="158"/>
      <c r="AT115" s="153" t="s">
        <v>188</v>
      </c>
      <c r="AU115" s="153" t="s">
        <v>83</v>
      </c>
      <c r="AV115" s="14" t="s">
        <v>184</v>
      </c>
      <c r="AW115" s="14" t="s">
        <v>36</v>
      </c>
      <c r="AX115" s="14" t="s">
        <v>83</v>
      </c>
      <c r="AY115" s="153" t="s">
        <v>177</v>
      </c>
    </row>
    <row r="116" spans="2:65" s="1" customFormat="1" ht="24.15" customHeight="1" x14ac:dyDescent="0.2">
      <c r="B116" s="120"/>
      <c r="C116" s="121" t="s">
        <v>263</v>
      </c>
      <c r="D116" s="121" t="s">
        <v>179</v>
      </c>
      <c r="E116" s="122" t="s">
        <v>1591</v>
      </c>
      <c r="F116" s="123" t="s">
        <v>1592</v>
      </c>
      <c r="G116" s="124" t="s">
        <v>328</v>
      </c>
      <c r="H116" s="125">
        <v>14</v>
      </c>
      <c r="I116" s="126"/>
      <c r="J116" s="127">
        <f>ROUND(I116*H116,2)</f>
        <v>0</v>
      </c>
      <c r="K116" s="123" t="s">
        <v>3</v>
      </c>
      <c r="L116" s="28"/>
      <c r="M116" s="128" t="s">
        <v>3</v>
      </c>
      <c r="N116" s="129" t="s">
        <v>46</v>
      </c>
      <c r="O116" s="276"/>
      <c r="P116" s="130">
        <f>O116*H116</f>
        <v>0</v>
      </c>
      <c r="Q116" s="130">
        <v>0</v>
      </c>
      <c r="R116" s="130">
        <f>Q116*H116</f>
        <v>0</v>
      </c>
      <c r="S116" s="130">
        <v>0</v>
      </c>
      <c r="T116" s="131">
        <f>S116*H116</f>
        <v>0</v>
      </c>
      <c r="U116" s="276"/>
      <c r="V116" s="276"/>
      <c r="W116" s="276"/>
      <c r="X116" s="276"/>
      <c r="Y116" s="276"/>
      <c r="Z116" s="276"/>
      <c r="AA116" s="276"/>
      <c r="AB116" s="276"/>
      <c r="AC116" s="276"/>
      <c r="AD116" s="276"/>
      <c r="AE116" s="276"/>
      <c r="AF116" s="276"/>
      <c r="AG116" s="276"/>
      <c r="AH116" s="276"/>
      <c r="AI116" s="276"/>
      <c r="AJ116" s="276"/>
      <c r="AK116" s="276"/>
      <c r="AL116" s="276"/>
      <c r="AM116" s="276"/>
      <c r="AN116" s="276"/>
      <c r="AO116" s="276"/>
      <c r="AP116" s="276"/>
      <c r="AQ116" s="276"/>
      <c r="AR116" s="132" t="s">
        <v>284</v>
      </c>
      <c r="AS116" s="276"/>
      <c r="AT116" s="132" t="s">
        <v>179</v>
      </c>
      <c r="AU116" s="132" t="s">
        <v>83</v>
      </c>
      <c r="AV116" s="276"/>
      <c r="AW116" s="276"/>
      <c r="AX116" s="276"/>
      <c r="AY116" s="17" t="s">
        <v>177</v>
      </c>
      <c r="AZ116" s="276"/>
      <c r="BA116" s="276"/>
      <c r="BB116" s="276"/>
      <c r="BC116" s="276"/>
      <c r="BD116" s="276"/>
      <c r="BE116" s="133">
        <f>IF(N116="základní",J116,0)</f>
        <v>0</v>
      </c>
      <c r="BF116" s="133">
        <f>IF(N116="snížená",J116,0)</f>
        <v>0</v>
      </c>
      <c r="BG116" s="133">
        <f>IF(N116="zákl. přenesená",J116,0)</f>
        <v>0</v>
      </c>
      <c r="BH116" s="133">
        <f>IF(N116="sníž. přenesená",J116,0)</f>
        <v>0</v>
      </c>
      <c r="BI116" s="133">
        <f>IF(N116="nulová",J116,0)</f>
        <v>0</v>
      </c>
      <c r="BJ116" s="17" t="s">
        <v>83</v>
      </c>
      <c r="BK116" s="133">
        <f>ROUND(I116*H116,2)</f>
        <v>0</v>
      </c>
      <c r="BL116" s="17" t="s">
        <v>284</v>
      </c>
      <c r="BM116" s="132" t="s">
        <v>368</v>
      </c>
    </row>
    <row r="117" spans="2:65" s="13" customFormat="1" x14ac:dyDescent="0.2">
      <c r="B117" s="145"/>
      <c r="D117" s="139" t="s">
        <v>188</v>
      </c>
      <c r="E117" s="146" t="s">
        <v>3</v>
      </c>
      <c r="F117" s="147" t="s">
        <v>1588</v>
      </c>
      <c r="H117" s="148">
        <v>14</v>
      </c>
      <c r="I117" s="149"/>
      <c r="L117" s="145"/>
      <c r="M117" s="150"/>
      <c r="T117" s="151"/>
      <c r="AT117" s="146" t="s">
        <v>188</v>
      </c>
      <c r="AU117" s="146" t="s">
        <v>83</v>
      </c>
      <c r="AV117" s="13" t="s">
        <v>86</v>
      </c>
      <c r="AW117" s="13" t="s">
        <v>36</v>
      </c>
      <c r="AX117" s="13" t="s">
        <v>75</v>
      </c>
      <c r="AY117" s="146" t="s">
        <v>177</v>
      </c>
    </row>
    <row r="118" spans="2:65" s="14" customFormat="1" x14ac:dyDescent="0.2">
      <c r="B118" s="152"/>
      <c r="D118" s="139" t="s">
        <v>188</v>
      </c>
      <c r="E118" s="153" t="s">
        <v>3</v>
      </c>
      <c r="F118" s="154" t="s">
        <v>199</v>
      </c>
      <c r="H118" s="155">
        <v>14</v>
      </c>
      <c r="I118" s="156"/>
      <c r="L118" s="152"/>
      <c r="M118" s="157"/>
      <c r="T118" s="158"/>
      <c r="AT118" s="153" t="s">
        <v>188</v>
      </c>
      <c r="AU118" s="153" t="s">
        <v>83</v>
      </c>
      <c r="AV118" s="14" t="s">
        <v>184</v>
      </c>
      <c r="AW118" s="14" t="s">
        <v>36</v>
      </c>
      <c r="AX118" s="14" t="s">
        <v>83</v>
      </c>
      <c r="AY118" s="153" t="s">
        <v>177</v>
      </c>
    </row>
    <row r="119" spans="2:65" s="1" customFormat="1" ht="24.15" customHeight="1" x14ac:dyDescent="0.2">
      <c r="B119" s="120"/>
      <c r="C119" s="121" t="s">
        <v>269</v>
      </c>
      <c r="D119" s="121" t="s">
        <v>179</v>
      </c>
      <c r="E119" s="122" t="s">
        <v>1593</v>
      </c>
      <c r="F119" s="123" t="s">
        <v>1390</v>
      </c>
      <c r="G119" s="124" t="s">
        <v>1594</v>
      </c>
      <c r="H119" s="182"/>
      <c r="I119" s="126"/>
      <c r="J119" s="127">
        <f>ROUND(I119*H119,2)</f>
        <v>0</v>
      </c>
      <c r="K119" s="123" t="s">
        <v>3</v>
      </c>
      <c r="L119" s="28"/>
      <c r="M119" s="128" t="s">
        <v>3</v>
      </c>
      <c r="N119" s="129" t="s">
        <v>46</v>
      </c>
      <c r="O119" s="276"/>
      <c r="P119" s="130">
        <f>O119*H119</f>
        <v>0</v>
      </c>
      <c r="Q119" s="130">
        <v>0</v>
      </c>
      <c r="R119" s="130">
        <f>Q119*H119</f>
        <v>0</v>
      </c>
      <c r="S119" s="130">
        <v>0</v>
      </c>
      <c r="T119" s="131">
        <f>S119*H119</f>
        <v>0</v>
      </c>
      <c r="U119" s="276"/>
      <c r="V119" s="276"/>
      <c r="W119" s="276"/>
      <c r="X119" s="276"/>
      <c r="Y119" s="276"/>
      <c r="Z119" s="276"/>
      <c r="AA119" s="276"/>
      <c r="AB119" s="276"/>
      <c r="AC119" s="276"/>
      <c r="AD119" s="276"/>
      <c r="AE119" s="276"/>
      <c r="AF119" s="276"/>
      <c r="AG119" s="276"/>
      <c r="AH119" s="276"/>
      <c r="AI119" s="276"/>
      <c r="AJ119" s="276"/>
      <c r="AK119" s="276"/>
      <c r="AL119" s="276"/>
      <c r="AM119" s="276"/>
      <c r="AN119" s="276"/>
      <c r="AO119" s="276"/>
      <c r="AP119" s="276"/>
      <c r="AQ119" s="276"/>
      <c r="AR119" s="132" t="s">
        <v>284</v>
      </c>
      <c r="AS119" s="276"/>
      <c r="AT119" s="132" t="s">
        <v>179</v>
      </c>
      <c r="AU119" s="132" t="s">
        <v>83</v>
      </c>
      <c r="AV119" s="276"/>
      <c r="AW119" s="276"/>
      <c r="AX119" s="276"/>
      <c r="AY119" s="17" t="s">
        <v>177</v>
      </c>
      <c r="AZ119" s="276"/>
      <c r="BA119" s="276"/>
      <c r="BB119" s="276"/>
      <c r="BC119" s="276"/>
      <c r="BD119" s="276"/>
      <c r="BE119" s="133">
        <f>IF(N119="základní",J119,0)</f>
        <v>0</v>
      </c>
      <c r="BF119" s="133">
        <f>IF(N119="snížená",J119,0)</f>
        <v>0</v>
      </c>
      <c r="BG119" s="133">
        <f>IF(N119="zákl. přenesená",J119,0)</f>
        <v>0</v>
      </c>
      <c r="BH119" s="133">
        <f>IF(N119="sníž. přenesená",J119,0)</f>
        <v>0</v>
      </c>
      <c r="BI119" s="133">
        <f>IF(N119="nulová",J119,0)</f>
        <v>0</v>
      </c>
      <c r="BJ119" s="17" t="s">
        <v>83</v>
      </c>
      <c r="BK119" s="133">
        <f>ROUND(I119*H119,2)</f>
        <v>0</v>
      </c>
      <c r="BL119" s="17" t="s">
        <v>284</v>
      </c>
      <c r="BM119" s="132" t="s">
        <v>384</v>
      </c>
    </row>
    <row r="120" spans="2:65" s="1" customFormat="1" ht="19.2" x14ac:dyDescent="0.2">
      <c r="B120" s="28"/>
      <c r="C120" s="276"/>
      <c r="D120" s="139" t="s">
        <v>1231</v>
      </c>
      <c r="E120" s="276"/>
      <c r="F120" s="172" t="s">
        <v>1391</v>
      </c>
      <c r="G120" s="276"/>
      <c r="H120" s="276"/>
      <c r="I120" s="136"/>
      <c r="J120" s="276"/>
      <c r="K120" s="276"/>
      <c r="L120" s="28"/>
      <c r="M120" s="137"/>
      <c r="N120" s="276"/>
      <c r="O120" s="276"/>
      <c r="P120" s="276"/>
      <c r="Q120" s="276"/>
      <c r="R120" s="276"/>
      <c r="S120" s="276"/>
      <c r="T120" s="44"/>
      <c r="U120" s="276"/>
      <c r="V120" s="276"/>
      <c r="W120" s="276"/>
      <c r="X120" s="276"/>
      <c r="Y120" s="276"/>
      <c r="Z120" s="276"/>
      <c r="AA120" s="276"/>
      <c r="AB120" s="276"/>
      <c r="AC120" s="276"/>
      <c r="AD120" s="276"/>
      <c r="AE120" s="276"/>
      <c r="AF120" s="276"/>
      <c r="AG120" s="276"/>
      <c r="AH120" s="276"/>
      <c r="AI120" s="276"/>
      <c r="AJ120" s="276"/>
      <c r="AK120" s="276"/>
      <c r="AL120" s="276"/>
      <c r="AM120" s="276"/>
      <c r="AN120" s="276"/>
      <c r="AO120" s="276"/>
      <c r="AP120" s="276"/>
      <c r="AQ120" s="276"/>
      <c r="AR120" s="276"/>
      <c r="AS120" s="276"/>
      <c r="AT120" s="17" t="s">
        <v>1231</v>
      </c>
      <c r="AU120" s="17" t="s">
        <v>83</v>
      </c>
      <c r="AV120" s="276"/>
      <c r="AW120" s="276"/>
      <c r="AX120" s="276"/>
      <c r="AY120" s="276"/>
      <c r="AZ120" s="276"/>
      <c r="BA120" s="276"/>
      <c r="BB120" s="276"/>
      <c r="BC120" s="276"/>
      <c r="BD120" s="276"/>
      <c r="BE120" s="276"/>
      <c r="BF120" s="276"/>
      <c r="BG120" s="276"/>
      <c r="BH120" s="276"/>
      <c r="BI120" s="276"/>
      <c r="BJ120" s="276"/>
      <c r="BK120" s="276"/>
      <c r="BL120" s="276"/>
      <c r="BM120" s="276"/>
    </row>
    <row r="121" spans="2:65" s="11" customFormat="1" ht="22.65" customHeight="1" x14ac:dyDescent="0.25">
      <c r="B121" s="108"/>
      <c r="D121" s="109" t="s">
        <v>74</v>
      </c>
      <c r="E121" s="118" t="s">
        <v>1595</v>
      </c>
      <c r="F121" s="118" t="s">
        <v>1596</v>
      </c>
      <c r="I121" s="111"/>
      <c r="J121" s="119">
        <f>BK121</f>
        <v>0</v>
      </c>
      <c r="L121" s="108"/>
      <c r="M121" s="113"/>
      <c r="P121" s="114">
        <f>SUM(P122:P131)</f>
        <v>0</v>
      </c>
      <c r="R121" s="114">
        <f>SUM(R122:R131)</f>
        <v>0</v>
      </c>
      <c r="T121" s="115">
        <f>SUM(T122:T131)</f>
        <v>0</v>
      </c>
      <c r="AR121" s="109" t="s">
        <v>86</v>
      </c>
      <c r="AT121" s="116" t="s">
        <v>74</v>
      </c>
      <c r="AU121" s="116" t="s">
        <v>83</v>
      </c>
      <c r="AY121" s="109" t="s">
        <v>177</v>
      </c>
      <c r="BK121" s="117">
        <f>SUM(BK122:BK131)</f>
        <v>0</v>
      </c>
    </row>
    <row r="122" spans="2:65" s="1" customFormat="1" ht="16.5" customHeight="1" x14ac:dyDescent="0.2">
      <c r="B122" s="120"/>
      <c r="C122" s="121" t="s">
        <v>276</v>
      </c>
      <c r="D122" s="121" t="s">
        <v>179</v>
      </c>
      <c r="E122" s="122" t="s">
        <v>1597</v>
      </c>
      <c r="F122" s="123" t="s">
        <v>1598</v>
      </c>
      <c r="G122" s="124" t="s">
        <v>917</v>
      </c>
      <c r="H122" s="125">
        <v>1</v>
      </c>
      <c r="I122" s="126"/>
      <c r="J122" s="127">
        <f t="shared" ref="J122:J131" si="10">ROUND(I122*H122,2)</f>
        <v>0</v>
      </c>
      <c r="K122" s="123" t="s">
        <v>3</v>
      </c>
      <c r="L122" s="28"/>
      <c r="M122" s="128" t="s">
        <v>3</v>
      </c>
      <c r="N122" s="129" t="s">
        <v>46</v>
      </c>
      <c r="O122" s="276"/>
      <c r="P122" s="130">
        <f t="shared" ref="P122:P131" si="11">O122*H122</f>
        <v>0</v>
      </c>
      <c r="Q122" s="130">
        <v>0</v>
      </c>
      <c r="R122" s="130">
        <f t="shared" ref="R122:R131" si="12">Q122*H122</f>
        <v>0</v>
      </c>
      <c r="S122" s="130">
        <v>0</v>
      </c>
      <c r="T122" s="131">
        <f t="shared" ref="T122:T131" si="13">S122*H122</f>
        <v>0</v>
      </c>
      <c r="U122" s="276"/>
      <c r="V122" s="276"/>
      <c r="W122" s="276"/>
      <c r="X122" s="276"/>
      <c r="Y122" s="276"/>
      <c r="Z122" s="276"/>
      <c r="AA122" s="276"/>
      <c r="AB122" s="276"/>
      <c r="AC122" s="276"/>
      <c r="AD122" s="276"/>
      <c r="AE122" s="276"/>
      <c r="AF122" s="276"/>
      <c r="AG122" s="276"/>
      <c r="AH122" s="276"/>
      <c r="AI122" s="276"/>
      <c r="AJ122" s="276"/>
      <c r="AK122" s="276"/>
      <c r="AL122" s="276"/>
      <c r="AM122" s="276"/>
      <c r="AN122" s="276"/>
      <c r="AO122" s="276"/>
      <c r="AP122" s="276"/>
      <c r="AQ122" s="276"/>
      <c r="AR122" s="132" t="s">
        <v>284</v>
      </c>
      <c r="AS122" s="276"/>
      <c r="AT122" s="132" t="s">
        <v>179</v>
      </c>
      <c r="AU122" s="132" t="s">
        <v>86</v>
      </c>
      <c r="AV122" s="276"/>
      <c r="AW122" s="276"/>
      <c r="AX122" s="276"/>
      <c r="AY122" s="17" t="s">
        <v>177</v>
      </c>
      <c r="AZ122" s="276"/>
      <c r="BA122" s="276"/>
      <c r="BB122" s="276"/>
      <c r="BC122" s="276"/>
      <c r="BD122" s="276"/>
      <c r="BE122" s="133">
        <f t="shared" ref="BE122:BE131" si="14">IF(N122="základní",J122,0)</f>
        <v>0</v>
      </c>
      <c r="BF122" s="133">
        <f t="shared" ref="BF122:BF131" si="15">IF(N122="snížená",J122,0)</f>
        <v>0</v>
      </c>
      <c r="BG122" s="133">
        <f t="shared" ref="BG122:BG131" si="16">IF(N122="zákl. přenesená",J122,0)</f>
        <v>0</v>
      </c>
      <c r="BH122" s="133">
        <f t="shared" ref="BH122:BH131" si="17">IF(N122="sníž. přenesená",J122,0)</f>
        <v>0</v>
      </c>
      <c r="BI122" s="133">
        <f t="shared" ref="BI122:BI131" si="18">IF(N122="nulová",J122,0)</f>
        <v>0</v>
      </c>
      <c r="BJ122" s="17" t="s">
        <v>83</v>
      </c>
      <c r="BK122" s="133">
        <f t="shared" ref="BK122:BK131" si="19">ROUND(I122*H122,2)</f>
        <v>0</v>
      </c>
      <c r="BL122" s="17" t="s">
        <v>284</v>
      </c>
      <c r="BM122" s="132" t="s">
        <v>395</v>
      </c>
    </row>
    <row r="123" spans="2:65" s="1" customFormat="1" ht="16.5" customHeight="1" x14ac:dyDescent="0.2">
      <c r="B123" s="120"/>
      <c r="C123" s="121" t="s">
        <v>284</v>
      </c>
      <c r="D123" s="121" t="s">
        <v>179</v>
      </c>
      <c r="E123" s="122" t="s">
        <v>1599</v>
      </c>
      <c r="F123" s="123" t="s">
        <v>1600</v>
      </c>
      <c r="G123" s="124" t="s">
        <v>917</v>
      </c>
      <c r="H123" s="125">
        <v>1</v>
      </c>
      <c r="I123" s="126"/>
      <c r="J123" s="127">
        <f t="shared" si="10"/>
        <v>0</v>
      </c>
      <c r="K123" s="123" t="s">
        <v>3</v>
      </c>
      <c r="L123" s="28"/>
      <c r="M123" s="128" t="s">
        <v>3</v>
      </c>
      <c r="N123" s="129" t="s">
        <v>46</v>
      </c>
      <c r="O123" s="276"/>
      <c r="P123" s="130">
        <f t="shared" si="11"/>
        <v>0</v>
      </c>
      <c r="Q123" s="130">
        <v>0</v>
      </c>
      <c r="R123" s="130">
        <f t="shared" si="12"/>
        <v>0</v>
      </c>
      <c r="S123" s="130">
        <v>0</v>
      </c>
      <c r="T123" s="131">
        <f t="shared" si="13"/>
        <v>0</v>
      </c>
      <c r="U123" s="276"/>
      <c r="V123" s="276"/>
      <c r="W123" s="276"/>
      <c r="X123" s="276"/>
      <c r="Y123" s="276"/>
      <c r="Z123" s="276"/>
      <c r="AA123" s="276"/>
      <c r="AB123" s="276"/>
      <c r="AC123" s="276"/>
      <c r="AD123" s="276"/>
      <c r="AE123" s="276"/>
      <c r="AF123" s="276"/>
      <c r="AG123" s="276"/>
      <c r="AH123" s="276"/>
      <c r="AI123" s="276"/>
      <c r="AJ123" s="276"/>
      <c r="AK123" s="276"/>
      <c r="AL123" s="276"/>
      <c r="AM123" s="276"/>
      <c r="AN123" s="276"/>
      <c r="AO123" s="276"/>
      <c r="AP123" s="276"/>
      <c r="AQ123" s="276"/>
      <c r="AR123" s="132" t="s">
        <v>284</v>
      </c>
      <c r="AS123" s="276"/>
      <c r="AT123" s="132" t="s">
        <v>179</v>
      </c>
      <c r="AU123" s="132" t="s">
        <v>86</v>
      </c>
      <c r="AV123" s="276"/>
      <c r="AW123" s="276"/>
      <c r="AX123" s="276"/>
      <c r="AY123" s="17" t="s">
        <v>177</v>
      </c>
      <c r="AZ123" s="276"/>
      <c r="BA123" s="276"/>
      <c r="BB123" s="276"/>
      <c r="BC123" s="276"/>
      <c r="BD123" s="276"/>
      <c r="BE123" s="133">
        <f t="shared" si="14"/>
        <v>0</v>
      </c>
      <c r="BF123" s="133">
        <f t="shared" si="15"/>
        <v>0</v>
      </c>
      <c r="BG123" s="133">
        <f t="shared" si="16"/>
        <v>0</v>
      </c>
      <c r="BH123" s="133">
        <f t="shared" si="17"/>
        <v>0</v>
      </c>
      <c r="BI123" s="133">
        <f t="shared" si="18"/>
        <v>0</v>
      </c>
      <c r="BJ123" s="17" t="s">
        <v>83</v>
      </c>
      <c r="BK123" s="133">
        <f t="shared" si="19"/>
        <v>0</v>
      </c>
      <c r="BL123" s="17" t="s">
        <v>284</v>
      </c>
      <c r="BM123" s="132" t="s">
        <v>406</v>
      </c>
    </row>
    <row r="124" spans="2:65" s="1" customFormat="1" ht="37.65" customHeight="1" x14ac:dyDescent="0.2">
      <c r="B124" s="120"/>
      <c r="C124" s="121" t="s">
        <v>290</v>
      </c>
      <c r="D124" s="121" t="s">
        <v>179</v>
      </c>
      <c r="E124" s="122" t="s">
        <v>1601</v>
      </c>
      <c r="F124" s="123" t="s">
        <v>1602</v>
      </c>
      <c r="G124" s="124" t="s">
        <v>1549</v>
      </c>
      <c r="H124" s="125">
        <v>30</v>
      </c>
      <c r="I124" s="126"/>
      <c r="J124" s="127">
        <f t="shared" si="10"/>
        <v>0</v>
      </c>
      <c r="K124" s="123" t="s">
        <v>3</v>
      </c>
      <c r="L124" s="28"/>
      <c r="M124" s="128" t="s">
        <v>3</v>
      </c>
      <c r="N124" s="129" t="s">
        <v>46</v>
      </c>
      <c r="O124" s="276"/>
      <c r="P124" s="130">
        <f t="shared" si="11"/>
        <v>0</v>
      </c>
      <c r="Q124" s="130">
        <v>0</v>
      </c>
      <c r="R124" s="130">
        <f t="shared" si="12"/>
        <v>0</v>
      </c>
      <c r="S124" s="130">
        <v>0</v>
      </c>
      <c r="T124" s="131">
        <f t="shared" si="13"/>
        <v>0</v>
      </c>
      <c r="U124" s="276"/>
      <c r="V124" s="276"/>
      <c r="W124" s="276"/>
      <c r="X124" s="276"/>
      <c r="Y124" s="276"/>
      <c r="Z124" s="276"/>
      <c r="AA124" s="276"/>
      <c r="AB124" s="276"/>
      <c r="AC124" s="276"/>
      <c r="AD124" s="276"/>
      <c r="AE124" s="276"/>
      <c r="AF124" s="276"/>
      <c r="AG124" s="276"/>
      <c r="AH124" s="276"/>
      <c r="AI124" s="276"/>
      <c r="AJ124" s="276"/>
      <c r="AK124" s="276"/>
      <c r="AL124" s="276"/>
      <c r="AM124" s="276"/>
      <c r="AN124" s="276"/>
      <c r="AO124" s="276"/>
      <c r="AP124" s="276"/>
      <c r="AQ124" s="276"/>
      <c r="AR124" s="132" t="s">
        <v>284</v>
      </c>
      <c r="AS124" s="276"/>
      <c r="AT124" s="132" t="s">
        <v>179</v>
      </c>
      <c r="AU124" s="132" t="s">
        <v>86</v>
      </c>
      <c r="AV124" s="276"/>
      <c r="AW124" s="276"/>
      <c r="AX124" s="276"/>
      <c r="AY124" s="17" t="s">
        <v>177</v>
      </c>
      <c r="AZ124" s="276"/>
      <c r="BA124" s="276"/>
      <c r="BB124" s="276"/>
      <c r="BC124" s="276"/>
      <c r="BD124" s="276"/>
      <c r="BE124" s="133">
        <f t="shared" si="14"/>
        <v>0</v>
      </c>
      <c r="BF124" s="133">
        <f t="shared" si="15"/>
        <v>0</v>
      </c>
      <c r="BG124" s="133">
        <f t="shared" si="16"/>
        <v>0</v>
      </c>
      <c r="BH124" s="133">
        <f t="shared" si="17"/>
        <v>0</v>
      </c>
      <c r="BI124" s="133">
        <f t="shared" si="18"/>
        <v>0</v>
      </c>
      <c r="BJ124" s="17" t="s">
        <v>83</v>
      </c>
      <c r="BK124" s="133">
        <f t="shared" si="19"/>
        <v>0</v>
      </c>
      <c r="BL124" s="17" t="s">
        <v>284</v>
      </c>
      <c r="BM124" s="132" t="s">
        <v>420</v>
      </c>
    </row>
    <row r="125" spans="2:65" s="1" customFormat="1" ht="24.15" customHeight="1" x14ac:dyDescent="0.2">
      <c r="B125" s="120"/>
      <c r="C125" s="121" t="s">
        <v>301</v>
      </c>
      <c r="D125" s="121" t="s">
        <v>179</v>
      </c>
      <c r="E125" s="122" t="s">
        <v>1603</v>
      </c>
      <c r="F125" s="123" t="s">
        <v>1604</v>
      </c>
      <c r="G125" s="124" t="s">
        <v>1549</v>
      </c>
      <c r="H125" s="125">
        <v>80</v>
      </c>
      <c r="I125" s="126"/>
      <c r="J125" s="127">
        <f t="shared" si="10"/>
        <v>0</v>
      </c>
      <c r="K125" s="123" t="s">
        <v>3</v>
      </c>
      <c r="L125" s="28"/>
      <c r="M125" s="128" t="s">
        <v>3</v>
      </c>
      <c r="N125" s="129" t="s">
        <v>46</v>
      </c>
      <c r="O125" s="276"/>
      <c r="P125" s="130">
        <f t="shared" si="11"/>
        <v>0</v>
      </c>
      <c r="Q125" s="130">
        <v>0</v>
      </c>
      <c r="R125" s="130">
        <f t="shared" si="12"/>
        <v>0</v>
      </c>
      <c r="S125" s="130">
        <v>0</v>
      </c>
      <c r="T125" s="131">
        <f t="shared" si="13"/>
        <v>0</v>
      </c>
      <c r="U125" s="276"/>
      <c r="V125" s="276"/>
      <c r="W125" s="276"/>
      <c r="X125" s="276"/>
      <c r="Y125" s="276"/>
      <c r="Z125" s="276"/>
      <c r="AA125" s="276"/>
      <c r="AB125" s="276"/>
      <c r="AC125" s="276"/>
      <c r="AD125" s="276"/>
      <c r="AE125" s="276"/>
      <c r="AF125" s="276"/>
      <c r="AG125" s="276"/>
      <c r="AH125" s="276"/>
      <c r="AI125" s="276"/>
      <c r="AJ125" s="276"/>
      <c r="AK125" s="276"/>
      <c r="AL125" s="276"/>
      <c r="AM125" s="276"/>
      <c r="AN125" s="276"/>
      <c r="AO125" s="276"/>
      <c r="AP125" s="276"/>
      <c r="AQ125" s="276"/>
      <c r="AR125" s="132" t="s">
        <v>284</v>
      </c>
      <c r="AS125" s="276"/>
      <c r="AT125" s="132" t="s">
        <v>179</v>
      </c>
      <c r="AU125" s="132" t="s">
        <v>86</v>
      </c>
      <c r="AV125" s="276"/>
      <c r="AW125" s="276"/>
      <c r="AX125" s="276"/>
      <c r="AY125" s="17" t="s">
        <v>177</v>
      </c>
      <c r="AZ125" s="276"/>
      <c r="BA125" s="276"/>
      <c r="BB125" s="276"/>
      <c r="BC125" s="276"/>
      <c r="BD125" s="276"/>
      <c r="BE125" s="133">
        <f t="shared" si="14"/>
        <v>0</v>
      </c>
      <c r="BF125" s="133">
        <f t="shared" si="15"/>
        <v>0</v>
      </c>
      <c r="BG125" s="133">
        <f t="shared" si="16"/>
        <v>0</v>
      </c>
      <c r="BH125" s="133">
        <f t="shared" si="17"/>
        <v>0</v>
      </c>
      <c r="BI125" s="133">
        <f t="shared" si="18"/>
        <v>0</v>
      </c>
      <c r="BJ125" s="17" t="s">
        <v>83</v>
      </c>
      <c r="BK125" s="133">
        <f t="shared" si="19"/>
        <v>0</v>
      </c>
      <c r="BL125" s="17" t="s">
        <v>284</v>
      </c>
      <c r="BM125" s="132" t="s">
        <v>433</v>
      </c>
    </row>
    <row r="126" spans="2:65" s="1" customFormat="1" ht="24.15" customHeight="1" x14ac:dyDescent="0.2">
      <c r="B126" s="120"/>
      <c r="C126" s="121" t="s">
        <v>309</v>
      </c>
      <c r="D126" s="121" t="s">
        <v>179</v>
      </c>
      <c r="E126" s="122" t="s">
        <v>1605</v>
      </c>
      <c r="F126" s="123" t="s">
        <v>1606</v>
      </c>
      <c r="G126" s="124" t="s">
        <v>1549</v>
      </c>
      <c r="H126" s="125">
        <v>20</v>
      </c>
      <c r="I126" s="126"/>
      <c r="J126" s="127">
        <f t="shared" si="10"/>
        <v>0</v>
      </c>
      <c r="K126" s="123" t="s">
        <v>3</v>
      </c>
      <c r="L126" s="28"/>
      <c r="M126" s="128" t="s">
        <v>3</v>
      </c>
      <c r="N126" s="129" t="s">
        <v>46</v>
      </c>
      <c r="O126" s="276"/>
      <c r="P126" s="130">
        <f t="shared" si="11"/>
        <v>0</v>
      </c>
      <c r="Q126" s="130">
        <v>0</v>
      </c>
      <c r="R126" s="130">
        <f t="shared" si="12"/>
        <v>0</v>
      </c>
      <c r="S126" s="130">
        <v>0</v>
      </c>
      <c r="T126" s="131">
        <f t="shared" si="13"/>
        <v>0</v>
      </c>
      <c r="U126" s="276"/>
      <c r="V126" s="276"/>
      <c r="W126" s="276"/>
      <c r="X126" s="276"/>
      <c r="Y126" s="276"/>
      <c r="Z126" s="276"/>
      <c r="AA126" s="276"/>
      <c r="AB126" s="276"/>
      <c r="AC126" s="276"/>
      <c r="AD126" s="276"/>
      <c r="AE126" s="276"/>
      <c r="AF126" s="276"/>
      <c r="AG126" s="276"/>
      <c r="AH126" s="276"/>
      <c r="AI126" s="276"/>
      <c r="AJ126" s="276"/>
      <c r="AK126" s="276"/>
      <c r="AL126" s="276"/>
      <c r="AM126" s="276"/>
      <c r="AN126" s="276"/>
      <c r="AO126" s="276"/>
      <c r="AP126" s="276"/>
      <c r="AQ126" s="276"/>
      <c r="AR126" s="132" t="s">
        <v>284</v>
      </c>
      <c r="AS126" s="276"/>
      <c r="AT126" s="132" t="s">
        <v>179</v>
      </c>
      <c r="AU126" s="132" t="s">
        <v>86</v>
      </c>
      <c r="AV126" s="276"/>
      <c r="AW126" s="276"/>
      <c r="AX126" s="276"/>
      <c r="AY126" s="17" t="s">
        <v>177</v>
      </c>
      <c r="AZ126" s="276"/>
      <c r="BA126" s="276"/>
      <c r="BB126" s="276"/>
      <c r="BC126" s="276"/>
      <c r="BD126" s="276"/>
      <c r="BE126" s="133">
        <f t="shared" si="14"/>
        <v>0</v>
      </c>
      <c r="BF126" s="133">
        <f t="shared" si="15"/>
        <v>0</v>
      </c>
      <c r="BG126" s="133">
        <f t="shared" si="16"/>
        <v>0</v>
      </c>
      <c r="BH126" s="133">
        <f t="shared" si="17"/>
        <v>0</v>
      </c>
      <c r="BI126" s="133">
        <f t="shared" si="18"/>
        <v>0</v>
      </c>
      <c r="BJ126" s="17" t="s">
        <v>83</v>
      </c>
      <c r="BK126" s="133">
        <f t="shared" si="19"/>
        <v>0</v>
      </c>
      <c r="BL126" s="17" t="s">
        <v>284</v>
      </c>
      <c r="BM126" s="132" t="s">
        <v>445</v>
      </c>
    </row>
    <row r="127" spans="2:65" s="1" customFormat="1" ht="24.15" customHeight="1" x14ac:dyDescent="0.2">
      <c r="B127" s="120"/>
      <c r="C127" s="121" t="s">
        <v>319</v>
      </c>
      <c r="D127" s="121" t="s">
        <v>179</v>
      </c>
      <c r="E127" s="122" t="s">
        <v>1607</v>
      </c>
      <c r="F127" s="123" t="s">
        <v>1608</v>
      </c>
      <c r="G127" s="124" t="s">
        <v>1549</v>
      </c>
      <c r="H127" s="125">
        <v>40</v>
      </c>
      <c r="I127" s="126"/>
      <c r="J127" s="127">
        <f t="shared" si="10"/>
        <v>0</v>
      </c>
      <c r="K127" s="123" t="s">
        <v>3</v>
      </c>
      <c r="L127" s="28"/>
      <c r="M127" s="128" t="s">
        <v>3</v>
      </c>
      <c r="N127" s="129" t="s">
        <v>46</v>
      </c>
      <c r="O127" s="276"/>
      <c r="P127" s="130">
        <f t="shared" si="11"/>
        <v>0</v>
      </c>
      <c r="Q127" s="130">
        <v>0</v>
      </c>
      <c r="R127" s="130">
        <f t="shared" si="12"/>
        <v>0</v>
      </c>
      <c r="S127" s="130">
        <v>0</v>
      </c>
      <c r="T127" s="131">
        <f t="shared" si="13"/>
        <v>0</v>
      </c>
      <c r="U127" s="276"/>
      <c r="V127" s="276"/>
      <c r="W127" s="276"/>
      <c r="X127" s="276"/>
      <c r="Y127" s="276"/>
      <c r="Z127" s="276"/>
      <c r="AA127" s="276"/>
      <c r="AB127" s="276"/>
      <c r="AC127" s="276"/>
      <c r="AD127" s="276"/>
      <c r="AE127" s="276"/>
      <c r="AF127" s="276"/>
      <c r="AG127" s="276"/>
      <c r="AH127" s="276"/>
      <c r="AI127" s="276"/>
      <c r="AJ127" s="276"/>
      <c r="AK127" s="276"/>
      <c r="AL127" s="276"/>
      <c r="AM127" s="276"/>
      <c r="AN127" s="276"/>
      <c r="AO127" s="276"/>
      <c r="AP127" s="276"/>
      <c r="AQ127" s="276"/>
      <c r="AR127" s="132" t="s">
        <v>284</v>
      </c>
      <c r="AS127" s="276"/>
      <c r="AT127" s="132" t="s">
        <v>179</v>
      </c>
      <c r="AU127" s="132" t="s">
        <v>86</v>
      </c>
      <c r="AV127" s="276"/>
      <c r="AW127" s="276"/>
      <c r="AX127" s="276"/>
      <c r="AY127" s="17" t="s">
        <v>177</v>
      </c>
      <c r="AZ127" s="276"/>
      <c r="BA127" s="276"/>
      <c r="BB127" s="276"/>
      <c r="BC127" s="276"/>
      <c r="BD127" s="276"/>
      <c r="BE127" s="133">
        <f t="shared" si="14"/>
        <v>0</v>
      </c>
      <c r="BF127" s="133">
        <f t="shared" si="15"/>
        <v>0</v>
      </c>
      <c r="BG127" s="133">
        <f t="shared" si="16"/>
        <v>0</v>
      </c>
      <c r="BH127" s="133">
        <f t="shared" si="17"/>
        <v>0</v>
      </c>
      <c r="BI127" s="133">
        <f t="shared" si="18"/>
        <v>0</v>
      </c>
      <c r="BJ127" s="17" t="s">
        <v>83</v>
      </c>
      <c r="BK127" s="133">
        <f t="shared" si="19"/>
        <v>0</v>
      </c>
      <c r="BL127" s="17" t="s">
        <v>284</v>
      </c>
      <c r="BM127" s="132" t="s">
        <v>461</v>
      </c>
    </row>
    <row r="128" spans="2:65" s="1" customFormat="1" ht="37.65" customHeight="1" x14ac:dyDescent="0.2">
      <c r="B128" s="120"/>
      <c r="C128" s="121" t="s">
        <v>8</v>
      </c>
      <c r="D128" s="121" t="s">
        <v>179</v>
      </c>
      <c r="E128" s="122" t="s">
        <v>1609</v>
      </c>
      <c r="F128" s="123" t="s">
        <v>1610</v>
      </c>
      <c r="G128" s="124" t="s">
        <v>387</v>
      </c>
      <c r="H128" s="125">
        <v>4</v>
      </c>
      <c r="I128" s="126"/>
      <c r="J128" s="127">
        <f t="shared" si="10"/>
        <v>0</v>
      </c>
      <c r="K128" s="123" t="s">
        <v>3</v>
      </c>
      <c r="L128" s="28"/>
      <c r="M128" s="128" t="s">
        <v>3</v>
      </c>
      <c r="N128" s="129" t="s">
        <v>46</v>
      </c>
      <c r="O128" s="276"/>
      <c r="P128" s="130">
        <f t="shared" si="11"/>
        <v>0</v>
      </c>
      <c r="Q128" s="130">
        <v>0</v>
      </c>
      <c r="R128" s="130">
        <f t="shared" si="12"/>
        <v>0</v>
      </c>
      <c r="S128" s="130">
        <v>0</v>
      </c>
      <c r="T128" s="131">
        <f t="shared" si="13"/>
        <v>0</v>
      </c>
      <c r="U128" s="276"/>
      <c r="V128" s="276"/>
      <c r="W128" s="276"/>
      <c r="X128" s="276"/>
      <c r="Y128" s="276"/>
      <c r="Z128" s="276"/>
      <c r="AA128" s="276"/>
      <c r="AB128" s="276"/>
      <c r="AC128" s="276"/>
      <c r="AD128" s="276"/>
      <c r="AE128" s="276"/>
      <c r="AF128" s="276"/>
      <c r="AG128" s="276"/>
      <c r="AH128" s="276"/>
      <c r="AI128" s="276"/>
      <c r="AJ128" s="276"/>
      <c r="AK128" s="276"/>
      <c r="AL128" s="276"/>
      <c r="AM128" s="276"/>
      <c r="AN128" s="276"/>
      <c r="AO128" s="276"/>
      <c r="AP128" s="276"/>
      <c r="AQ128" s="276"/>
      <c r="AR128" s="132" t="s">
        <v>284</v>
      </c>
      <c r="AS128" s="276"/>
      <c r="AT128" s="132" t="s">
        <v>179</v>
      </c>
      <c r="AU128" s="132" t="s">
        <v>86</v>
      </c>
      <c r="AV128" s="276"/>
      <c r="AW128" s="276"/>
      <c r="AX128" s="276"/>
      <c r="AY128" s="17" t="s">
        <v>177</v>
      </c>
      <c r="AZ128" s="276"/>
      <c r="BA128" s="276"/>
      <c r="BB128" s="276"/>
      <c r="BC128" s="276"/>
      <c r="BD128" s="276"/>
      <c r="BE128" s="133">
        <f t="shared" si="14"/>
        <v>0</v>
      </c>
      <c r="BF128" s="133">
        <f t="shared" si="15"/>
        <v>0</v>
      </c>
      <c r="BG128" s="133">
        <f t="shared" si="16"/>
        <v>0</v>
      </c>
      <c r="BH128" s="133">
        <f t="shared" si="17"/>
        <v>0</v>
      </c>
      <c r="BI128" s="133">
        <f t="shared" si="18"/>
        <v>0</v>
      </c>
      <c r="BJ128" s="17" t="s">
        <v>83</v>
      </c>
      <c r="BK128" s="133">
        <f t="shared" si="19"/>
        <v>0</v>
      </c>
      <c r="BL128" s="17" t="s">
        <v>284</v>
      </c>
      <c r="BM128" s="132" t="s">
        <v>478</v>
      </c>
    </row>
    <row r="129" spans="2:65" s="1" customFormat="1" ht="37.65" customHeight="1" x14ac:dyDescent="0.2">
      <c r="B129" s="120"/>
      <c r="C129" s="121" t="s">
        <v>335</v>
      </c>
      <c r="D129" s="121" t="s">
        <v>179</v>
      </c>
      <c r="E129" s="122" t="s">
        <v>1611</v>
      </c>
      <c r="F129" s="123" t="s">
        <v>1612</v>
      </c>
      <c r="G129" s="124" t="s">
        <v>387</v>
      </c>
      <c r="H129" s="125">
        <v>1</v>
      </c>
      <c r="I129" s="126"/>
      <c r="J129" s="127">
        <f t="shared" si="10"/>
        <v>0</v>
      </c>
      <c r="K129" s="123" t="s">
        <v>3</v>
      </c>
      <c r="L129" s="28"/>
      <c r="M129" s="128" t="s">
        <v>3</v>
      </c>
      <c r="N129" s="129" t="s">
        <v>46</v>
      </c>
      <c r="O129" s="276"/>
      <c r="P129" s="130">
        <f t="shared" si="11"/>
        <v>0</v>
      </c>
      <c r="Q129" s="130">
        <v>0</v>
      </c>
      <c r="R129" s="130">
        <f t="shared" si="12"/>
        <v>0</v>
      </c>
      <c r="S129" s="130">
        <v>0</v>
      </c>
      <c r="T129" s="131">
        <f t="shared" si="13"/>
        <v>0</v>
      </c>
      <c r="U129" s="276"/>
      <c r="V129" s="276"/>
      <c r="W129" s="276"/>
      <c r="X129" s="276"/>
      <c r="Y129" s="276"/>
      <c r="Z129" s="276"/>
      <c r="AA129" s="276"/>
      <c r="AB129" s="276"/>
      <c r="AC129" s="276"/>
      <c r="AD129" s="276"/>
      <c r="AE129" s="276"/>
      <c r="AF129" s="276"/>
      <c r="AG129" s="276"/>
      <c r="AH129" s="276"/>
      <c r="AI129" s="276"/>
      <c r="AJ129" s="276"/>
      <c r="AK129" s="276"/>
      <c r="AL129" s="276"/>
      <c r="AM129" s="276"/>
      <c r="AN129" s="276"/>
      <c r="AO129" s="276"/>
      <c r="AP129" s="276"/>
      <c r="AQ129" s="276"/>
      <c r="AR129" s="132" t="s">
        <v>284</v>
      </c>
      <c r="AS129" s="276"/>
      <c r="AT129" s="132" t="s">
        <v>179</v>
      </c>
      <c r="AU129" s="132" t="s">
        <v>86</v>
      </c>
      <c r="AV129" s="276"/>
      <c r="AW129" s="276"/>
      <c r="AX129" s="276"/>
      <c r="AY129" s="17" t="s">
        <v>177</v>
      </c>
      <c r="AZ129" s="276"/>
      <c r="BA129" s="276"/>
      <c r="BB129" s="276"/>
      <c r="BC129" s="276"/>
      <c r="BD129" s="276"/>
      <c r="BE129" s="133">
        <f t="shared" si="14"/>
        <v>0</v>
      </c>
      <c r="BF129" s="133">
        <f t="shared" si="15"/>
        <v>0</v>
      </c>
      <c r="BG129" s="133">
        <f t="shared" si="16"/>
        <v>0</v>
      </c>
      <c r="BH129" s="133">
        <f t="shared" si="17"/>
        <v>0</v>
      </c>
      <c r="BI129" s="133">
        <f t="shared" si="18"/>
        <v>0</v>
      </c>
      <c r="BJ129" s="17" t="s">
        <v>83</v>
      </c>
      <c r="BK129" s="133">
        <f t="shared" si="19"/>
        <v>0</v>
      </c>
      <c r="BL129" s="17" t="s">
        <v>284</v>
      </c>
      <c r="BM129" s="132" t="s">
        <v>488</v>
      </c>
    </row>
    <row r="130" spans="2:65" s="1" customFormat="1" ht="37.65" customHeight="1" x14ac:dyDescent="0.2">
      <c r="B130" s="120"/>
      <c r="C130" s="121" t="s">
        <v>343</v>
      </c>
      <c r="D130" s="121" t="s">
        <v>179</v>
      </c>
      <c r="E130" s="122" t="s">
        <v>1613</v>
      </c>
      <c r="F130" s="123" t="s">
        <v>1614</v>
      </c>
      <c r="G130" s="124" t="s">
        <v>387</v>
      </c>
      <c r="H130" s="125">
        <v>2</v>
      </c>
      <c r="I130" s="126"/>
      <c r="J130" s="127">
        <f t="shared" si="10"/>
        <v>0</v>
      </c>
      <c r="K130" s="123" t="s">
        <v>3</v>
      </c>
      <c r="L130" s="28"/>
      <c r="M130" s="128" t="s">
        <v>3</v>
      </c>
      <c r="N130" s="129" t="s">
        <v>46</v>
      </c>
      <c r="O130" s="276"/>
      <c r="P130" s="130">
        <f t="shared" si="11"/>
        <v>0</v>
      </c>
      <c r="Q130" s="130">
        <v>0</v>
      </c>
      <c r="R130" s="130">
        <f t="shared" si="12"/>
        <v>0</v>
      </c>
      <c r="S130" s="130">
        <v>0</v>
      </c>
      <c r="T130" s="131">
        <f t="shared" si="13"/>
        <v>0</v>
      </c>
      <c r="U130" s="276"/>
      <c r="V130" s="276"/>
      <c r="W130" s="276"/>
      <c r="X130" s="276"/>
      <c r="Y130" s="276"/>
      <c r="Z130" s="276"/>
      <c r="AA130" s="276"/>
      <c r="AB130" s="276"/>
      <c r="AC130" s="276"/>
      <c r="AD130" s="276"/>
      <c r="AE130" s="276"/>
      <c r="AF130" s="276"/>
      <c r="AG130" s="276"/>
      <c r="AH130" s="276"/>
      <c r="AI130" s="276"/>
      <c r="AJ130" s="276"/>
      <c r="AK130" s="276"/>
      <c r="AL130" s="276"/>
      <c r="AM130" s="276"/>
      <c r="AN130" s="276"/>
      <c r="AO130" s="276"/>
      <c r="AP130" s="276"/>
      <c r="AQ130" s="276"/>
      <c r="AR130" s="132" t="s">
        <v>284</v>
      </c>
      <c r="AS130" s="276"/>
      <c r="AT130" s="132" t="s">
        <v>179</v>
      </c>
      <c r="AU130" s="132" t="s">
        <v>86</v>
      </c>
      <c r="AV130" s="276"/>
      <c r="AW130" s="276"/>
      <c r="AX130" s="276"/>
      <c r="AY130" s="17" t="s">
        <v>177</v>
      </c>
      <c r="AZ130" s="276"/>
      <c r="BA130" s="276"/>
      <c r="BB130" s="276"/>
      <c r="BC130" s="276"/>
      <c r="BD130" s="276"/>
      <c r="BE130" s="133">
        <f t="shared" si="14"/>
        <v>0</v>
      </c>
      <c r="BF130" s="133">
        <f t="shared" si="15"/>
        <v>0</v>
      </c>
      <c r="BG130" s="133">
        <f t="shared" si="16"/>
        <v>0</v>
      </c>
      <c r="BH130" s="133">
        <f t="shared" si="17"/>
        <v>0</v>
      </c>
      <c r="BI130" s="133">
        <f t="shared" si="18"/>
        <v>0</v>
      </c>
      <c r="BJ130" s="17" t="s">
        <v>83</v>
      </c>
      <c r="BK130" s="133">
        <f t="shared" si="19"/>
        <v>0</v>
      </c>
      <c r="BL130" s="17" t="s">
        <v>284</v>
      </c>
      <c r="BM130" s="132" t="s">
        <v>503</v>
      </c>
    </row>
    <row r="131" spans="2:65" s="1" customFormat="1" ht="16.5" customHeight="1" x14ac:dyDescent="0.2">
      <c r="B131" s="120"/>
      <c r="C131" s="121" t="s">
        <v>350</v>
      </c>
      <c r="D131" s="121" t="s">
        <v>179</v>
      </c>
      <c r="E131" s="122" t="s">
        <v>1615</v>
      </c>
      <c r="F131" s="123" t="s">
        <v>1616</v>
      </c>
      <c r="G131" s="124" t="s">
        <v>227</v>
      </c>
      <c r="H131" s="125">
        <v>0.76800000000000002</v>
      </c>
      <c r="I131" s="126"/>
      <c r="J131" s="127">
        <f t="shared" si="10"/>
        <v>0</v>
      </c>
      <c r="K131" s="123" t="s">
        <v>3</v>
      </c>
      <c r="L131" s="28"/>
      <c r="M131" s="128" t="s">
        <v>3</v>
      </c>
      <c r="N131" s="129" t="s">
        <v>46</v>
      </c>
      <c r="O131" s="276"/>
      <c r="P131" s="130">
        <f t="shared" si="11"/>
        <v>0</v>
      </c>
      <c r="Q131" s="130">
        <v>0</v>
      </c>
      <c r="R131" s="130">
        <f t="shared" si="12"/>
        <v>0</v>
      </c>
      <c r="S131" s="130">
        <v>0</v>
      </c>
      <c r="T131" s="131">
        <f t="shared" si="13"/>
        <v>0</v>
      </c>
      <c r="U131" s="276"/>
      <c r="V131" s="276"/>
      <c r="W131" s="276"/>
      <c r="X131" s="276"/>
      <c r="Y131" s="276"/>
      <c r="Z131" s="276"/>
      <c r="AA131" s="276"/>
      <c r="AB131" s="276"/>
      <c r="AC131" s="276"/>
      <c r="AD131" s="276"/>
      <c r="AE131" s="276"/>
      <c r="AF131" s="276"/>
      <c r="AG131" s="276"/>
      <c r="AH131" s="276"/>
      <c r="AI131" s="276"/>
      <c r="AJ131" s="276"/>
      <c r="AK131" s="276"/>
      <c r="AL131" s="276"/>
      <c r="AM131" s="276"/>
      <c r="AN131" s="276"/>
      <c r="AO131" s="276"/>
      <c r="AP131" s="276"/>
      <c r="AQ131" s="276"/>
      <c r="AR131" s="132" t="s">
        <v>284</v>
      </c>
      <c r="AS131" s="276"/>
      <c r="AT131" s="132" t="s">
        <v>179</v>
      </c>
      <c r="AU131" s="132" t="s">
        <v>86</v>
      </c>
      <c r="AV131" s="276"/>
      <c r="AW131" s="276"/>
      <c r="AX131" s="276"/>
      <c r="AY131" s="17" t="s">
        <v>177</v>
      </c>
      <c r="AZ131" s="276"/>
      <c r="BA131" s="276"/>
      <c r="BB131" s="276"/>
      <c r="BC131" s="276"/>
      <c r="BD131" s="276"/>
      <c r="BE131" s="133">
        <f t="shared" si="14"/>
        <v>0</v>
      </c>
      <c r="BF131" s="133">
        <f t="shared" si="15"/>
        <v>0</v>
      </c>
      <c r="BG131" s="133">
        <f t="shared" si="16"/>
        <v>0</v>
      </c>
      <c r="BH131" s="133">
        <f t="shared" si="17"/>
        <v>0</v>
      </c>
      <c r="BI131" s="133">
        <f t="shared" si="18"/>
        <v>0</v>
      </c>
      <c r="BJ131" s="17" t="s">
        <v>83</v>
      </c>
      <c r="BK131" s="133">
        <f t="shared" si="19"/>
        <v>0</v>
      </c>
      <c r="BL131" s="17" t="s">
        <v>284</v>
      </c>
      <c r="BM131" s="132" t="s">
        <v>515</v>
      </c>
    </row>
    <row r="132" spans="2:65" s="11" customFormat="1" ht="22.65" customHeight="1" x14ac:dyDescent="0.25">
      <c r="B132" s="108"/>
      <c r="D132" s="109" t="s">
        <v>74</v>
      </c>
      <c r="E132" s="118" t="s">
        <v>1617</v>
      </c>
      <c r="F132" s="118" t="s">
        <v>1618</v>
      </c>
      <c r="I132" s="111"/>
      <c r="J132" s="119">
        <f>BK132</f>
        <v>0</v>
      </c>
      <c r="L132" s="108"/>
      <c r="M132" s="113"/>
      <c r="P132" s="114">
        <f>SUM(P133:P137)</f>
        <v>0</v>
      </c>
      <c r="R132" s="114">
        <f>SUM(R133:R137)</f>
        <v>0</v>
      </c>
      <c r="T132" s="115">
        <f>SUM(T133:T137)</f>
        <v>0</v>
      </c>
      <c r="AR132" s="109" t="s">
        <v>86</v>
      </c>
      <c r="AT132" s="116" t="s">
        <v>74</v>
      </c>
      <c r="AU132" s="116" t="s">
        <v>83</v>
      </c>
      <c r="AY132" s="109" t="s">
        <v>177</v>
      </c>
      <c r="BK132" s="117">
        <f>SUM(BK133:BK137)</f>
        <v>0</v>
      </c>
    </row>
    <row r="133" spans="2:65" s="1" customFormat="1" ht="24.15" customHeight="1" x14ac:dyDescent="0.2">
      <c r="B133" s="120"/>
      <c r="C133" s="121" t="s">
        <v>363</v>
      </c>
      <c r="D133" s="121" t="s">
        <v>179</v>
      </c>
      <c r="E133" s="122" t="s">
        <v>1619</v>
      </c>
      <c r="F133" s="123" t="s">
        <v>1620</v>
      </c>
      <c r="G133" s="124" t="s">
        <v>371</v>
      </c>
      <c r="H133" s="125">
        <v>1</v>
      </c>
      <c r="I133" s="126"/>
      <c r="J133" s="127">
        <f>ROUND(I133*H133,2)</f>
        <v>0</v>
      </c>
      <c r="K133" s="123" t="s">
        <v>3</v>
      </c>
      <c r="L133" s="28"/>
      <c r="M133" s="128" t="s">
        <v>3</v>
      </c>
      <c r="N133" s="129" t="s">
        <v>46</v>
      </c>
      <c r="O133" s="276"/>
      <c r="P133" s="130">
        <f>O133*H133</f>
        <v>0</v>
      </c>
      <c r="Q133" s="130">
        <v>0</v>
      </c>
      <c r="R133" s="130">
        <f>Q133*H133</f>
        <v>0</v>
      </c>
      <c r="S133" s="130">
        <v>0</v>
      </c>
      <c r="T133" s="131">
        <f>S133*H133</f>
        <v>0</v>
      </c>
      <c r="U133" s="276"/>
      <c r="V133" s="276"/>
      <c r="W133" s="276"/>
      <c r="X133" s="276"/>
      <c r="Y133" s="276"/>
      <c r="Z133" s="276"/>
      <c r="AA133" s="276"/>
      <c r="AB133" s="276"/>
      <c r="AC133" s="276"/>
      <c r="AD133" s="276"/>
      <c r="AE133" s="276"/>
      <c r="AF133" s="276"/>
      <c r="AG133" s="276"/>
      <c r="AH133" s="276"/>
      <c r="AI133" s="276"/>
      <c r="AJ133" s="276"/>
      <c r="AK133" s="276"/>
      <c r="AL133" s="276"/>
      <c r="AM133" s="276"/>
      <c r="AN133" s="276"/>
      <c r="AO133" s="276"/>
      <c r="AP133" s="276"/>
      <c r="AQ133" s="276"/>
      <c r="AR133" s="132" t="s">
        <v>284</v>
      </c>
      <c r="AS133" s="276"/>
      <c r="AT133" s="132" t="s">
        <v>179</v>
      </c>
      <c r="AU133" s="132" t="s">
        <v>86</v>
      </c>
      <c r="AV133" s="276"/>
      <c r="AW133" s="276"/>
      <c r="AX133" s="276"/>
      <c r="AY133" s="17" t="s">
        <v>177</v>
      </c>
      <c r="AZ133" s="276"/>
      <c r="BA133" s="276"/>
      <c r="BB133" s="276"/>
      <c r="BC133" s="276"/>
      <c r="BD133" s="276"/>
      <c r="BE133" s="133">
        <f>IF(N133="základní",J133,0)</f>
        <v>0</v>
      </c>
      <c r="BF133" s="133">
        <f>IF(N133="snížená",J133,0)</f>
        <v>0</v>
      </c>
      <c r="BG133" s="133">
        <f>IF(N133="zákl. přenesená",J133,0)</f>
        <v>0</v>
      </c>
      <c r="BH133" s="133">
        <f>IF(N133="sníž. přenesená",J133,0)</f>
        <v>0</v>
      </c>
      <c r="BI133" s="133">
        <f>IF(N133="nulová",J133,0)</f>
        <v>0</v>
      </c>
      <c r="BJ133" s="17" t="s">
        <v>83</v>
      </c>
      <c r="BK133" s="133">
        <f>ROUND(I133*H133,2)</f>
        <v>0</v>
      </c>
      <c r="BL133" s="17" t="s">
        <v>284</v>
      </c>
      <c r="BM133" s="132" t="s">
        <v>532</v>
      </c>
    </row>
    <row r="134" spans="2:65" s="1" customFormat="1" ht="33" customHeight="1" x14ac:dyDescent="0.2">
      <c r="B134" s="120"/>
      <c r="C134" s="121" t="s">
        <v>368</v>
      </c>
      <c r="D134" s="121" t="s">
        <v>179</v>
      </c>
      <c r="E134" s="122" t="s">
        <v>1621</v>
      </c>
      <c r="F134" s="123" t="s">
        <v>1622</v>
      </c>
      <c r="G134" s="124" t="s">
        <v>1549</v>
      </c>
      <c r="H134" s="125">
        <v>80</v>
      </c>
      <c r="I134" s="126"/>
      <c r="J134" s="127">
        <f>ROUND(I134*H134,2)</f>
        <v>0</v>
      </c>
      <c r="K134" s="123" t="s">
        <v>3</v>
      </c>
      <c r="L134" s="28"/>
      <c r="M134" s="128" t="s">
        <v>3</v>
      </c>
      <c r="N134" s="129" t="s">
        <v>46</v>
      </c>
      <c r="O134" s="276"/>
      <c r="P134" s="130">
        <f>O134*H134</f>
        <v>0</v>
      </c>
      <c r="Q134" s="130">
        <v>0</v>
      </c>
      <c r="R134" s="130">
        <f>Q134*H134</f>
        <v>0</v>
      </c>
      <c r="S134" s="130">
        <v>0</v>
      </c>
      <c r="T134" s="131">
        <f>S134*H134</f>
        <v>0</v>
      </c>
      <c r="U134" s="276"/>
      <c r="V134" s="276"/>
      <c r="W134" s="276"/>
      <c r="X134" s="276"/>
      <c r="Y134" s="276"/>
      <c r="Z134" s="276"/>
      <c r="AA134" s="276"/>
      <c r="AB134" s="276"/>
      <c r="AC134" s="276"/>
      <c r="AD134" s="276"/>
      <c r="AE134" s="276"/>
      <c r="AF134" s="276"/>
      <c r="AG134" s="276"/>
      <c r="AH134" s="276"/>
      <c r="AI134" s="276"/>
      <c r="AJ134" s="276"/>
      <c r="AK134" s="276"/>
      <c r="AL134" s="276"/>
      <c r="AM134" s="276"/>
      <c r="AN134" s="276"/>
      <c r="AO134" s="276"/>
      <c r="AP134" s="276"/>
      <c r="AQ134" s="276"/>
      <c r="AR134" s="132" t="s">
        <v>284</v>
      </c>
      <c r="AS134" s="276"/>
      <c r="AT134" s="132" t="s">
        <v>179</v>
      </c>
      <c r="AU134" s="132" t="s">
        <v>86</v>
      </c>
      <c r="AV134" s="276"/>
      <c r="AW134" s="276"/>
      <c r="AX134" s="276"/>
      <c r="AY134" s="17" t="s">
        <v>177</v>
      </c>
      <c r="AZ134" s="276"/>
      <c r="BA134" s="276"/>
      <c r="BB134" s="276"/>
      <c r="BC134" s="276"/>
      <c r="BD134" s="276"/>
      <c r="BE134" s="133">
        <f>IF(N134="základní",J134,0)</f>
        <v>0</v>
      </c>
      <c r="BF134" s="133">
        <f>IF(N134="snížená",J134,0)</f>
        <v>0</v>
      </c>
      <c r="BG134" s="133">
        <f>IF(N134="zákl. přenesená",J134,0)</f>
        <v>0</v>
      </c>
      <c r="BH134" s="133">
        <f>IF(N134="sníž. přenesená",J134,0)</f>
        <v>0</v>
      </c>
      <c r="BI134" s="133">
        <f>IF(N134="nulová",J134,0)</f>
        <v>0</v>
      </c>
      <c r="BJ134" s="17" t="s">
        <v>83</v>
      </c>
      <c r="BK134" s="133">
        <f>ROUND(I134*H134,2)</f>
        <v>0</v>
      </c>
      <c r="BL134" s="17" t="s">
        <v>284</v>
      </c>
      <c r="BM134" s="132" t="s">
        <v>548</v>
      </c>
    </row>
    <row r="135" spans="2:65" s="1" customFormat="1" ht="44.25" customHeight="1" x14ac:dyDescent="0.2">
      <c r="B135" s="120"/>
      <c r="C135" s="121" t="s">
        <v>374</v>
      </c>
      <c r="D135" s="121" t="s">
        <v>179</v>
      </c>
      <c r="E135" s="122" t="s">
        <v>1623</v>
      </c>
      <c r="F135" s="123" t="s">
        <v>1624</v>
      </c>
      <c r="G135" s="124" t="s">
        <v>387</v>
      </c>
      <c r="H135" s="125">
        <v>1</v>
      </c>
      <c r="I135" s="126"/>
      <c r="J135" s="127">
        <f>ROUND(I135*H135,2)</f>
        <v>0</v>
      </c>
      <c r="K135" s="123" t="s">
        <v>3</v>
      </c>
      <c r="L135" s="28"/>
      <c r="M135" s="128" t="s">
        <v>3</v>
      </c>
      <c r="N135" s="129" t="s">
        <v>46</v>
      </c>
      <c r="O135" s="276"/>
      <c r="P135" s="130">
        <f>O135*H135</f>
        <v>0</v>
      </c>
      <c r="Q135" s="130">
        <v>0</v>
      </c>
      <c r="R135" s="130">
        <f>Q135*H135</f>
        <v>0</v>
      </c>
      <c r="S135" s="130">
        <v>0</v>
      </c>
      <c r="T135" s="131">
        <f>S135*H135</f>
        <v>0</v>
      </c>
      <c r="U135" s="276"/>
      <c r="V135" s="276"/>
      <c r="W135" s="276"/>
      <c r="X135" s="276"/>
      <c r="Y135" s="276"/>
      <c r="Z135" s="276"/>
      <c r="AA135" s="276"/>
      <c r="AB135" s="276"/>
      <c r="AC135" s="276"/>
      <c r="AD135" s="276"/>
      <c r="AE135" s="276"/>
      <c r="AF135" s="276"/>
      <c r="AG135" s="276"/>
      <c r="AH135" s="276"/>
      <c r="AI135" s="276"/>
      <c r="AJ135" s="276"/>
      <c r="AK135" s="276"/>
      <c r="AL135" s="276"/>
      <c r="AM135" s="276"/>
      <c r="AN135" s="276"/>
      <c r="AO135" s="276"/>
      <c r="AP135" s="276"/>
      <c r="AQ135" s="276"/>
      <c r="AR135" s="132" t="s">
        <v>284</v>
      </c>
      <c r="AS135" s="276"/>
      <c r="AT135" s="132" t="s">
        <v>179</v>
      </c>
      <c r="AU135" s="132" t="s">
        <v>86</v>
      </c>
      <c r="AV135" s="276"/>
      <c r="AW135" s="276"/>
      <c r="AX135" s="276"/>
      <c r="AY135" s="17" t="s">
        <v>177</v>
      </c>
      <c r="AZ135" s="276"/>
      <c r="BA135" s="276"/>
      <c r="BB135" s="276"/>
      <c r="BC135" s="276"/>
      <c r="BD135" s="276"/>
      <c r="BE135" s="133">
        <f>IF(N135="základní",J135,0)</f>
        <v>0</v>
      </c>
      <c r="BF135" s="133">
        <f>IF(N135="snížená",J135,0)</f>
        <v>0</v>
      </c>
      <c r="BG135" s="133">
        <f>IF(N135="zákl. přenesená",J135,0)</f>
        <v>0</v>
      </c>
      <c r="BH135" s="133">
        <f>IF(N135="sníž. přenesená",J135,0)</f>
        <v>0</v>
      </c>
      <c r="BI135" s="133">
        <f>IF(N135="nulová",J135,0)</f>
        <v>0</v>
      </c>
      <c r="BJ135" s="17" t="s">
        <v>83</v>
      </c>
      <c r="BK135" s="133">
        <f>ROUND(I135*H135,2)</f>
        <v>0</v>
      </c>
      <c r="BL135" s="17" t="s">
        <v>284</v>
      </c>
      <c r="BM135" s="132" t="s">
        <v>564</v>
      </c>
    </row>
    <row r="136" spans="2:65" s="1" customFormat="1" ht="24.15" customHeight="1" x14ac:dyDescent="0.2">
      <c r="B136" s="120"/>
      <c r="C136" s="121" t="s">
        <v>384</v>
      </c>
      <c r="D136" s="121" t="s">
        <v>179</v>
      </c>
      <c r="E136" s="122" t="s">
        <v>1625</v>
      </c>
      <c r="F136" s="123" t="s">
        <v>1626</v>
      </c>
      <c r="G136" s="124" t="s">
        <v>387</v>
      </c>
      <c r="H136" s="125">
        <v>1</v>
      </c>
      <c r="I136" s="126"/>
      <c r="J136" s="127">
        <f>ROUND(I136*H136,2)</f>
        <v>0</v>
      </c>
      <c r="K136" s="123" t="s">
        <v>3</v>
      </c>
      <c r="L136" s="28"/>
      <c r="M136" s="128" t="s">
        <v>3</v>
      </c>
      <c r="N136" s="129" t="s">
        <v>46</v>
      </c>
      <c r="O136" s="276"/>
      <c r="P136" s="130">
        <f>O136*H136</f>
        <v>0</v>
      </c>
      <c r="Q136" s="130">
        <v>0</v>
      </c>
      <c r="R136" s="130">
        <f>Q136*H136</f>
        <v>0</v>
      </c>
      <c r="S136" s="130">
        <v>0</v>
      </c>
      <c r="T136" s="131">
        <f>S136*H136</f>
        <v>0</v>
      </c>
      <c r="U136" s="276"/>
      <c r="V136" s="276"/>
      <c r="W136" s="276"/>
      <c r="X136" s="276"/>
      <c r="Y136" s="276"/>
      <c r="Z136" s="276"/>
      <c r="AA136" s="276"/>
      <c r="AB136" s="276"/>
      <c r="AC136" s="276"/>
      <c r="AD136" s="276"/>
      <c r="AE136" s="276"/>
      <c r="AF136" s="276"/>
      <c r="AG136" s="276"/>
      <c r="AH136" s="276"/>
      <c r="AI136" s="276"/>
      <c r="AJ136" s="276"/>
      <c r="AK136" s="276"/>
      <c r="AL136" s="276"/>
      <c r="AM136" s="276"/>
      <c r="AN136" s="276"/>
      <c r="AO136" s="276"/>
      <c r="AP136" s="276"/>
      <c r="AQ136" s="276"/>
      <c r="AR136" s="132" t="s">
        <v>284</v>
      </c>
      <c r="AS136" s="276"/>
      <c r="AT136" s="132" t="s">
        <v>179</v>
      </c>
      <c r="AU136" s="132" t="s">
        <v>86</v>
      </c>
      <c r="AV136" s="276"/>
      <c r="AW136" s="276"/>
      <c r="AX136" s="276"/>
      <c r="AY136" s="17" t="s">
        <v>177</v>
      </c>
      <c r="AZ136" s="276"/>
      <c r="BA136" s="276"/>
      <c r="BB136" s="276"/>
      <c r="BC136" s="276"/>
      <c r="BD136" s="276"/>
      <c r="BE136" s="133">
        <f>IF(N136="základní",J136,0)</f>
        <v>0</v>
      </c>
      <c r="BF136" s="133">
        <f>IF(N136="snížená",J136,0)</f>
        <v>0</v>
      </c>
      <c r="BG136" s="133">
        <f>IF(N136="zákl. přenesená",J136,0)</f>
        <v>0</v>
      </c>
      <c r="BH136" s="133">
        <f>IF(N136="sníž. přenesená",J136,0)</f>
        <v>0</v>
      </c>
      <c r="BI136" s="133">
        <f>IF(N136="nulová",J136,0)</f>
        <v>0</v>
      </c>
      <c r="BJ136" s="17" t="s">
        <v>83</v>
      </c>
      <c r="BK136" s="133">
        <f>ROUND(I136*H136,2)</f>
        <v>0</v>
      </c>
      <c r="BL136" s="17" t="s">
        <v>284</v>
      </c>
      <c r="BM136" s="132" t="s">
        <v>577</v>
      </c>
    </row>
    <row r="137" spans="2:65" s="1" customFormat="1" ht="21.75" customHeight="1" x14ac:dyDescent="0.2">
      <c r="B137" s="120"/>
      <c r="C137" s="121" t="s">
        <v>390</v>
      </c>
      <c r="D137" s="121" t="s">
        <v>179</v>
      </c>
      <c r="E137" s="122" t="s">
        <v>1627</v>
      </c>
      <c r="F137" s="123" t="s">
        <v>1628</v>
      </c>
      <c r="G137" s="124" t="s">
        <v>227</v>
      </c>
      <c r="H137" s="125">
        <v>0.36299999999999999</v>
      </c>
      <c r="I137" s="126"/>
      <c r="J137" s="127">
        <f>ROUND(I137*H137,2)</f>
        <v>0</v>
      </c>
      <c r="K137" s="123" t="s">
        <v>3</v>
      </c>
      <c r="L137" s="28"/>
      <c r="M137" s="128" t="s">
        <v>3</v>
      </c>
      <c r="N137" s="129" t="s">
        <v>46</v>
      </c>
      <c r="O137" s="276"/>
      <c r="P137" s="130">
        <f>O137*H137</f>
        <v>0</v>
      </c>
      <c r="Q137" s="130">
        <v>0</v>
      </c>
      <c r="R137" s="130">
        <f>Q137*H137</f>
        <v>0</v>
      </c>
      <c r="S137" s="130">
        <v>0</v>
      </c>
      <c r="T137" s="131">
        <f>S137*H137</f>
        <v>0</v>
      </c>
      <c r="U137" s="276"/>
      <c r="V137" s="276"/>
      <c r="W137" s="276"/>
      <c r="X137" s="276"/>
      <c r="Y137" s="276"/>
      <c r="Z137" s="276"/>
      <c r="AA137" s="276"/>
      <c r="AB137" s="276"/>
      <c r="AC137" s="276"/>
      <c r="AD137" s="276"/>
      <c r="AE137" s="276"/>
      <c r="AF137" s="276"/>
      <c r="AG137" s="276"/>
      <c r="AH137" s="276"/>
      <c r="AI137" s="276"/>
      <c r="AJ137" s="276"/>
      <c r="AK137" s="276"/>
      <c r="AL137" s="276"/>
      <c r="AM137" s="276"/>
      <c r="AN137" s="276"/>
      <c r="AO137" s="276"/>
      <c r="AP137" s="276"/>
      <c r="AQ137" s="276"/>
      <c r="AR137" s="132" t="s">
        <v>284</v>
      </c>
      <c r="AS137" s="276"/>
      <c r="AT137" s="132" t="s">
        <v>179</v>
      </c>
      <c r="AU137" s="132" t="s">
        <v>86</v>
      </c>
      <c r="AV137" s="276"/>
      <c r="AW137" s="276"/>
      <c r="AX137" s="276"/>
      <c r="AY137" s="17" t="s">
        <v>177</v>
      </c>
      <c r="AZ137" s="276"/>
      <c r="BA137" s="276"/>
      <c r="BB137" s="276"/>
      <c r="BC137" s="276"/>
      <c r="BD137" s="276"/>
      <c r="BE137" s="133">
        <f>IF(N137="základní",J137,0)</f>
        <v>0</v>
      </c>
      <c r="BF137" s="133">
        <f>IF(N137="snížená",J137,0)</f>
        <v>0</v>
      </c>
      <c r="BG137" s="133">
        <f>IF(N137="zákl. přenesená",J137,0)</f>
        <v>0</v>
      </c>
      <c r="BH137" s="133">
        <f>IF(N137="sníž. přenesená",J137,0)</f>
        <v>0</v>
      </c>
      <c r="BI137" s="133">
        <f>IF(N137="nulová",J137,0)</f>
        <v>0</v>
      </c>
      <c r="BJ137" s="17" t="s">
        <v>83</v>
      </c>
      <c r="BK137" s="133">
        <f>ROUND(I137*H137,2)</f>
        <v>0</v>
      </c>
      <c r="BL137" s="17" t="s">
        <v>284</v>
      </c>
      <c r="BM137" s="132" t="s">
        <v>602</v>
      </c>
    </row>
    <row r="138" spans="2:65" s="11" customFormat="1" ht="22.65" customHeight="1" x14ac:dyDescent="0.25">
      <c r="B138" s="108"/>
      <c r="D138" s="109" t="s">
        <v>74</v>
      </c>
      <c r="E138" s="118" t="s">
        <v>1629</v>
      </c>
      <c r="F138" s="118" t="s">
        <v>1630</v>
      </c>
      <c r="I138" s="111"/>
      <c r="J138" s="119">
        <f>BK138</f>
        <v>0</v>
      </c>
      <c r="L138" s="108"/>
      <c r="M138" s="113"/>
      <c r="P138" s="114">
        <f>SUM(P139:P168)</f>
        <v>0</v>
      </c>
      <c r="R138" s="114">
        <f>SUM(R139:R168)</f>
        <v>0</v>
      </c>
      <c r="T138" s="115">
        <f>SUM(T139:T168)</f>
        <v>0</v>
      </c>
      <c r="AR138" s="109" t="s">
        <v>86</v>
      </c>
      <c r="AT138" s="116" t="s">
        <v>74</v>
      </c>
      <c r="AU138" s="116" t="s">
        <v>83</v>
      </c>
      <c r="AY138" s="109" t="s">
        <v>177</v>
      </c>
      <c r="BK138" s="117">
        <f>SUM(BK139:BK168)</f>
        <v>0</v>
      </c>
    </row>
    <row r="139" spans="2:65" s="1" customFormat="1" ht="21.75" customHeight="1" x14ac:dyDescent="0.2">
      <c r="B139" s="120"/>
      <c r="C139" s="121" t="s">
        <v>395</v>
      </c>
      <c r="D139" s="121" t="s">
        <v>179</v>
      </c>
      <c r="E139" s="122" t="s">
        <v>1631</v>
      </c>
      <c r="F139" s="123" t="s">
        <v>1632</v>
      </c>
      <c r="G139" s="124" t="s">
        <v>328</v>
      </c>
      <c r="H139" s="125">
        <v>144</v>
      </c>
      <c r="I139" s="126"/>
      <c r="J139" s="127">
        <f>ROUND(I139*H139,2)</f>
        <v>0</v>
      </c>
      <c r="K139" s="123" t="s">
        <v>3</v>
      </c>
      <c r="L139" s="28"/>
      <c r="M139" s="128" t="s">
        <v>3</v>
      </c>
      <c r="N139" s="129" t="s">
        <v>46</v>
      </c>
      <c r="O139" s="276"/>
      <c r="P139" s="130">
        <f>O139*H139</f>
        <v>0</v>
      </c>
      <c r="Q139" s="130">
        <v>0</v>
      </c>
      <c r="R139" s="130">
        <f>Q139*H139</f>
        <v>0</v>
      </c>
      <c r="S139" s="130">
        <v>0</v>
      </c>
      <c r="T139" s="131">
        <f>S139*H139</f>
        <v>0</v>
      </c>
      <c r="U139" s="276"/>
      <c r="V139" s="276"/>
      <c r="W139" s="276"/>
      <c r="X139" s="276"/>
      <c r="Y139" s="276"/>
      <c r="Z139" s="276"/>
      <c r="AA139" s="276"/>
      <c r="AB139" s="276"/>
      <c r="AC139" s="276"/>
      <c r="AD139" s="276"/>
      <c r="AE139" s="276"/>
      <c r="AF139" s="276"/>
      <c r="AG139" s="276"/>
      <c r="AH139" s="276"/>
      <c r="AI139" s="276"/>
      <c r="AJ139" s="276"/>
      <c r="AK139" s="276"/>
      <c r="AL139" s="276"/>
      <c r="AM139" s="276"/>
      <c r="AN139" s="276"/>
      <c r="AO139" s="276"/>
      <c r="AP139" s="276"/>
      <c r="AQ139" s="276"/>
      <c r="AR139" s="132" t="s">
        <v>284</v>
      </c>
      <c r="AS139" s="276"/>
      <c r="AT139" s="132" t="s">
        <v>179</v>
      </c>
      <c r="AU139" s="132" t="s">
        <v>86</v>
      </c>
      <c r="AV139" s="276"/>
      <c r="AW139" s="276"/>
      <c r="AX139" s="276"/>
      <c r="AY139" s="17" t="s">
        <v>177</v>
      </c>
      <c r="AZ139" s="276"/>
      <c r="BA139" s="276"/>
      <c r="BB139" s="276"/>
      <c r="BC139" s="276"/>
      <c r="BD139" s="276"/>
      <c r="BE139" s="133">
        <f>IF(N139="základní",J139,0)</f>
        <v>0</v>
      </c>
      <c r="BF139" s="133">
        <f>IF(N139="snížená",J139,0)</f>
        <v>0</v>
      </c>
      <c r="BG139" s="133">
        <f>IF(N139="zákl. přenesená",J139,0)</f>
        <v>0</v>
      </c>
      <c r="BH139" s="133">
        <f>IF(N139="sníž. přenesená",J139,0)</f>
        <v>0</v>
      </c>
      <c r="BI139" s="133">
        <f>IF(N139="nulová",J139,0)</f>
        <v>0</v>
      </c>
      <c r="BJ139" s="17" t="s">
        <v>83</v>
      </c>
      <c r="BK139" s="133">
        <f>ROUND(I139*H139,2)</f>
        <v>0</v>
      </c>
      <c r="BL139" s="17" t="s">
        <v>284</v>
      </c>
      <c r="BM139" s="132" t="s">
        <v>615</v>
      </c>
    </row>
    <row r="140" spans="2:65" s="1" customFormat="1" ht="24.15" customHeight="1" x14ac:dyDescent="0.2">
      <c r="B140" s="120"/>
      <c r="C140" s="121" t="s">
        <v>400</v>
      </c>
      <c r="D140" s="121" t="s">
        <v>179</v>
      </c>
      <c r="E140" s="122" t="s">
        <v>1633</v>
      </c>
      <c r="F140" s="123" t="s">
        <v>1634</v>
      </c>
      <c r="G140" s="124" t="s">
        <v>328</v>
      </c>
      <c r="H140" s="125">
        <v>10</v>
      </c>
      <c r="I140" s="126"/>
      <c r="J140" s="127">
        <f>ROUND(I140*H140,2)</f>
        <v>0</v>
      </c>
      <c r="K140" s="123" t="s">
        <v>3</v>
      </c>
      <c r="L140" s="28"/>
      <c r="M140" s="128" t="s">
        <v>3</v>
      </c>
      <c r="N140" s="129" t="s">
        <v>46</v>
      </c>
      <c r="O140" s="276"/>
      <c r="P140" s="130">
        <f>O140*H140</f>
        <v>0</v>
      </c>
      <c r="Q140" s="130">
        <v>0</v>
      </c>
      <c r="R140" s="130">
        <f>Q140*H140</f>
        <v>0</v>
      </c>
      <c r="S140" s="130">
        <v>0</v>
      </c>
      <c r="T140" s="131">
        <f>S140*H140</f>
        <v>0</v>
      </c>
      <c r="U140" s="276"/>
      <c r="V140" s="276"/>
      <c r="W140" s="276"/>
      <c r="X140" s="276"/>
      <c r="Y140" s="276"/>
      <c r="Z140" s="276"/>
      <c r="AA140" s="276"/>
      <c r="AB140" s="276"/>
      <c r="AC140" s="276"/>
      <c r="AD140" s="276"/>
      <c r="AE140" s="276"/>
      <c r="AF140" s="276"/>
      <c r="AG140" s="276"/>
      <c r="AH140" s="276"/>
      <c r="AI140" s="276"/>
      <c r="AJ140" s="276"/>
      <c r="AK140" s="276"/>
      <c r="AL140" s="276"/>
      <c r="AM140" s="276"/>
      <c r="AN140" s="276"/>
      <c r="AO140" s="276"/>
      <c r="AP140" s="276"/>
      <c r="AQ140" s="276"/>
      <c r="AR140" s="132" t="s">
        <v>284</v>
      </c>
      <c r="AS140" s="276"/>
      <c r="AT140" s="132" t="s">
        <v>179</v>
      </c>
      <c r="AU140" s="132" t="s">
        <v>86</v>
      </c>
      <c r="AV140" s="276"/>
      <c r="AW140" s="276"/>
      <c r="AX140" s="276"/>
      <c r="AY140" s="17" t="s">
        <v>177</v>
      </c>
      <c r="AZ140" s="276"/>
      <c r="BA140" s="276"/>
      <c r="BB140" s="276"/>
      <c r="BC140" s="276"/>
      <c r="BD140" s="276"/>
      <c r="BE140" s="133">
        <f>IF(N140="základní",J140,0)</f>
        <v>0</v>
      </c>
      <c r="BF140" s="133">
        <f>IF(N140="snížená",J140,0)</f>
        <v>0</v>
      </c>
      <c r="BG140" s="133">
        <f>IF(N140="zákl. přenesená",J140,0)</f>
        <v>0</v>
      </c>
      <c r="BH140" s="133">
        <f>IF(N140="sníž. přenesená",J140,0)</f>
        <v>0</v>
      </c>
      <c r="BI140" s="133">
        <f>IF(N140="nulová",J140,0)</f>
        <v>0</v>
      </c>
      <c r="BJ140" s="17" t="s">
        <v>83</v>
      </c>
      <c r="BK140" s="133">
        <f>ROUND(I140*H140,2)</f>
        <v>0</v>
      </c>
      <c r="BL140" s="17" t="s">
        <v>284</v>
      </c>
      <c r="BM140" s="132" t="s">
        <v>626</v>
      </c>
    </row>
    <row r="141" spans="2:65" s="1" customFormat="1" ht="19.2" x14ac:dyDescent="0.2">
      <c r="B141" s="28"/>
      <c r="C141" s="276"/>
      <c r="D141" s="139" t="s">
        <v>1231</v>
      </c>
      <c r="E141" s="276"/>
      <c r="F141" s="172" t="s">
        <v>1635</v>
      </c>
      <c r="G141" s="276"/>
      <c r="H141" s="276"/>
      <c r="I141" s="136"/>
      <c r="J141" s="276"/>
      <c r="K141" s="276"/>
      <c r="L141" s="28"/>
      <c r="M141" s="137"/>
      <c r="N141" s="276"/>
      <c r="O141" s="276"/>
      <c r="P141" s="276"/>
      <c r="Q141" s="276"/>
      <c r="R141" s="276"/>
      <c r="S141" s="276"/>
      <c r="T141" s="44"/>
      <c r="U141" s="276"/>
      <c r="V141" s="276"/>
      <c r="W141" s="276"/>
      <c r="X141" s="276"/>
      <c r="Y141" s="276"/>
      <c r="Z141" s="276"/>
      <c r="AA141" s="276"/>
      <c r="AB141" s="276"/>
      <c r="AC141" s="276"/>
      <c r="AD141" s="276"/>
      <c r="AE141" s="276"/>
      <c r="AF141" s="276"/>
      <c r="AG141" s="276"/>
      <c r="AH141" s="276"/>
      <c r="AI141" s="276"/>
      <c r="AJ141" s="276"/>
      <c r="AK141" s="276"/>
      <c r="AL141" s="276"/>
      <c r="AM141" s="276"/>
      <c r="AN141" s="276"/>
      <c r="AO141" s="276"/>
      <c r="AP141" s="276"/>
      <c r="AQ141" s="276"/>
      <c r="AR141" s="276"/>
      <c r="AS141" s="276"/>
      <c r="AT141" s="17" t="s">
        <v>1231</v>
      </c>
      <c r="AU141" s="17" t="s">
        <v>86</v>
      </c>
      <c r="AV141" s="276"/>
      <c r="AW141" s="276"/>
      <c r="AX141" s="276"/>
      <c r="AY141" s="276"/>
      <c r="AZ141" s="276"/>
      <c r="BA141" s="276"/>
      <c r="BB141" s="276"/>
      <c r="BC141" s="276"/>
      <c r="BD141" s="276"/>
      <c r="BE141" s="276"/>
      <c r="BF141" s="276"/>
      <c r="BG141" s="276"/>
      <c r="BH141" s="276"/>
      <c r="BI141" s="276"/>
      <c r="BJ141" s="276"/>
      <c r="BK141" s="276"/>
      <c r="BL141" s="276"/>
      <c r="BM141" s="276"/>
    </row>
    <row r="142" spans="2:65" s="1" customFormat="1" ht="24.15" customHeight="1" x14ac:dyDescent="0.2">
      <c r="B142" s="120"/>
      <c r="C142" s="121" t="s">
        <v>406</v>
      </c>
      <c r="D142" s="121" t="s">
        <v>179</v>
      </c>
      <c r="E142" s="122" t="s">
        <v>1636</v>
      </c>
      <c r="F142" s="123" t="s">
        <v>1637</v>
      </c>
      <c r="G142" s="124" t="s">
        <v>328</v>
      </c>
      <c r="H142" s="125">
        <v>47</v>
      </c>
      <c r="I142" s="126"/>
      <c r="J142" s="127">
        <f>ROUND(I142*H142,2)</f>
        <v>0</v>
      </c>
      <c r="K142" s="123" t="s">
        <v>3</v>
      </c>
      <c r="L142" s="28"/>
      <c r="M142" s="128" t="s">
        <v>3</v>
      </c>
      <c r="N142" s="129" t="s">
        <v>46</v>
      </c>
      <c r="O142" s="276"/>
      <c r="P142" s="130">
        <f>O142*H142</f>
        <v>0</v>
      </c>
      <c r="Q142" s="130">
        <v>0</v>
      </c>
      <c r="R142" s="130">
        <f>Q142*H142</f>
        <v>0</v>
      </c>
      <c r="S142" s="130">
        <v>0</v>
      </c>
      <c r="T142" s="131">
        <f>S142*H142</f>
        <v>0</v>
      </c>
      <c r="U142" s="276"/>
      <c r="V142" s="276"/>
      <c r="W142" s="276"/>
      <c r="X142" s="276"/>
      <c r="Y142" s="276"/>
      <c r="Z142" s="276"/>
      <c r="AA142" s="276"/>
      <c r="AB142" s="276"/>
      <c r="AC142" s="276"/>
      <c r="AD142" s="276"/>
      <c r="AE142" s="276"/>
      <c r="AF142" s="276"/>
      <c r="AG142" s="276"/>
      <c r="AH142" s="276"/>
      <c r="AI142" s="276"/>
      <c r="AJ142" s="276"/>
      <c r="AK142" s="276"/>
      <c r="AL142" s="276"/>
      <c r="AM142" s="276"/>
      <c r="AN142" s="276"/>
      <c r="AO142" s="276"/>
      <c r="AP142" s="276"/>
      <c r="AQ142" s="276"/>
      <c r="AR142" s="132" t="s">
        <v>284</v>
      </c>
      <c r="AS142" s="276"/>
      <c r="AT142" s="132" t="s">
        <v>179</v>
      </c>
      <c r="AU142" s="132" t="s">
        <v>86</v>
      </c>
      <c r="AV142" s="276"/>
      <c r="AW142" s="276"/>
      <c r="AX142" s="276"/>
      <c r="AY142" s="17" t="s">
        <v>177</v>
      </c>
      <c r="AZ142" s="276"/>
      <c r="BA142" s="276"/>
      <c r="BB142" s="276"/>
      <c r="BC142" s="276"/>
      <c r="BD142" s="276"/>
      <c r="BE142" s="133">
        <f>IF(N142="základní",J142,0)</f>
        <v>0</v>
      </c>
      <c r="BF142" s="133">
        <f>IF(N142="snížená",J142,0)</f>
        <v>0</v>
      </c>
      <c r="BG142" s="133">
        <f>IF(N142="zákl. přenesená",J142,0)</f>
        <v>0</v>
      </c>
      <c r="BH142" s="133">
        <f>IF(N142="sníž. přenesená",J142,0)</f>
        <v>0</v>
      </c>
      <c r="BI142" s="133">
        <f>IF(N142="nulová",J142,0)</f>
        <v>0</v>
      </c>
      <c r="BJ142" s="17" t="s">
        <v>83</v>
      </c>
      <c r="BK142" s="133">
        <f>ROUND(I142*H142,2)</f>
        <v>0</v>
      </c>
      <c r="BL142" s="17" t="s">
        <v>284</v>
      </c>
      <c r="BM142" s="132" t="s">
        <v>636</v>
      </c>
    </row>
    <row r="143" spans="2:65" s="1" customFormat="1" ht="19.2" x14ac:dyDescent="0.2">
      <c r="B143" s="28"/>
      <c r="C143" s="276"/>
      <c r="D143" s="139" t="s">
        <v>1231</v>
      </c>
      <c r="E143" s="276"/>
      <c r="F143" s="172" t="s">
        <v>1635</v>
      </c>
      <c r="G143" s="276"/>
      <c r="H143" s="276"/>
      <c r="I143" s="136"/>
      <c r="J143" s="276"/>
      <c r="K143" s="276"/>
      <c r="L143" s="28"/>
      <c r="M143" s="137"/>
      <c r="N143" s="276"/>
      <c r="O143" s="276"/>
      <c r="P143" s="276"/>
      <c r="Q143" s="276"/>
      <c r="R143" s="276"/>
      <c r="S143" s="276"/>
      <c r="T143" s="44"/>
      <c r="U143" s="276"/>
      <c r="V143" s="276"/>
      <c r="W143" s="276"/>
      <c r="X143" s="276"/>
      <c r="Y143" s="276"/>
      <c r="Z143" s="276"/>
      <c r="AA143" s="276"/>
      <c r="AB143" s="276"/>
      <c r="AC143" s="276"/>
      <c r="AD143" s="276"/>
      <c r="AE143" s="276"/>
      <c r="AF143" s="276"/>
      <c r="AG143" s="276"/>
      <c r="AH143" s="276"/>
      <c r="AI143" s="276"/>
      <c r="AJ143" s="276"/>
      <c r="AK143" s="276"/>
      <c r="AL143" s="276"/>
      <c r="AM143" s="276"/>
      <c r="AN143" s="276"/>
      <c r="AO143" s="276"/>
      <c r="AP143" s="276"/>
      <c r="AQ143" s="276"/>
      <c r="AR143" s="276"/>
      <c r="AS143" s="276"/>
      <c r="AT143" s="17" t="s">
        <v>1231</v>
      </c>
      <c r="AU143" s="17" t="s">
        <v>86</v>
      </c>
      <c r="AV143" s="276"/>
      <c r="AW143" s="276"/>
      <c r="AX143" s="276"/>
      <c r="AY143" s="276"/>
      <c r="AZ143" s="276"/>
      <c r="BA143" s="276"/>
      <c r="BB143" s="276"/>
      <c r="BC143" s="276"/>
      <c r="BD143" s="276"/>
      <c r="BE143" s="276"/>
      <c r="BF143" s="276"/>
      <c r="BG143" s="276"/>
      <c r="BH143" s="276"/>
      <c r="BI143" s="276"/>
      <c r="BJ143" s="276"/>
      <c r="BK143" s="276"/>
      <c r="BL143" s="276"/>
      <c r="BM143" s="276"/>
    </row>
    <row r="144" spans="2:65" s="1" customFormat="1" ht="24.15" customHeight="1" x14ac:dyDescent="0.2">
      <c r="B144" s="120"/>
      <c r="C144" s="121" t="s">
        <v>414</v>
      </c>
      <c r="D144" s="121" t="s">
        <v>179</v>
      </c>
      <c r="E144" s="122" t="s">
        <v>1638</v>
      </c>
      <c r="F144" s="123" t="s">
        <v>1639</v>
      </c>
      <c r="G144" s="124" t="s">
        <v>328</v>
      </c>
      <c r="H144" s="125">
        <v>56</v>
      </c>
      <c r="I144" s="126"/>
      <c r="J144" s="127">
        <f>ROUND(I144*H144,2)</f>
        <v>0</v>
      </c>
      <c r="K144" s="123" t="s">
        <v>3</v>
      </c>
      <c r="L144" s="28"/>
      <c r="M144" s="128" t="s">
        <v>3</v>
      </c>
      <c r="N144" s="129" t="s">
        <v>46</v>
      </c>
      <c r="O144" s="276"/>
      <c r="P144" s="130">
        <f>O144*H144</f>
        <v>0</v>
      </c>
      <c r="Q144" s="130">
        <v>0</v>
      </c>
      <c r="R144" s="130">
        <f>Q144*H144</f>
        <v>0</v>
      </c>
      <c r="S144" s="130">
        <v>0</v>
      </c>
      <c r="T144" s="131">
        <f>S144*H144</f>
        <v>0</v>
      </c>
      <c r="U144" s="276"/>
      <c r="V144" s="276"/>
      <c r="W144" s="276"/>
      <c r="X144" s="276"/>
      <c r="Y144" s="276"/>
      <c r="Z144" s="276"/>
      <c r="AA144" s="276"/>
      <c r="AB144" s="276"/>
      <c r="AC144" s="276"/>
      <c r="AD144" s="276"/>
      <c r="AE144" s="276"/>
      <c r="AF144" s="276"/>
      <c r="AG144" s="276"/>
      <c r="AH144" s="276"/>
      <c r="AI144" s="276"/>
      <c r="AJ144" s="276"/>
      <c r="AK144" s="276"/>
      <c r="AL144" s="276"/>
      <c r="AM144" s="276"/>
      <c r="AN144" s="276"/>
      <c r="AO144" s="276"/>
      <c r="AP144" s="276"/>
      <c r="AQ144" s="276"/>
      <c r="AR144" s="132" t="s">
        <v>284</v>
      </c>
      <c r="AS144" s="276"/>
      <c r="AT144" s="132" t="s">
        <v>179</v>
      </c>
      <c r="AU144" s="132" t="s">
        <v>86</v>
      </c>
      <c r="AV144" s="276"/>
      <c r="AW144" s="276"/>
      <c r="AX144" s="276"/>
      <c r="AY144" s="17" t="s">
        <v>177</v>
      </c>
      <c r="AZ144" s="276"/>
      <c r="BA144" s="276"/>
      <c r="BB144" s="276"/>
      <c r="BC144" s="276"/>
      <c r="BD144" s="276"/>
      <c r="BE144" s="133">
        <f>IF(N144="základní",J144,0)</f>
        <v>0</v>
      </c>
      <c r="BF144" s="133">
        <f>IF(N144="snížená",J144,0)</f>
        <v>0</v>
      </c>
      <c r="BG144" s="133">
        <f>IF(N144="zákl. přenesená",J144,0)</f>
        <v>0</v>
      </c>
      <c r="BH144" s="133">
        <f>IF(N144="sníž. přenesená",J144,0)</f>
        <v>0</v>
      </c>
      <c r="BI144" s="133">
        <f>IF(N144="nulová",J144,0)</f>
        <v>0</v>
      </c>
      <c r="BJ144" s="17" t="s">
        <v>83</v>
      </c>
      <c r="BK144" s="133">
        <f>ROUND(I144*H144,2)</f>
        <v>0</v>
      </c>
      <c r="BL144" s="17" t="s">
        <v>284</v>
      </c>
      <c r="BM144" s="132" t="s">
        <v>647</v>
      </c>
    </row>
    <row r="145" spans="2:65" s="1" customFormat="1" ht="19.2" x14ac:dyDescent="0.2">
      <c r="B145" s="28"/>
      <c r="C145" s="276"/>
      <c r="D145" s="139" t="s">
        <v>1231</v>
      </c>
      <c r="E145" s="276"/>
      <c r="F145" s="172" t="s">
        <v>1635</v>
      </c>
      <c r="G145" s="276"/>
      <c r="H145" s="276"/>
      <c r="I145" s="136"/>
      <c r="J145" s="276"/>
      <c r="K145" s="276"/>
      <c r="L145" s="28"/>
      <c r="M145" s="137"/>
      <c r="N145" s="276"/>
      <c r="O145" s="276"/>
      <c r="P145" s="276"/>
      <c r="Q145" s="276"/>
      <c r="R145" s="276"/>
      <c r="S145" s="276"/>
      <c r="T145" s="44"/>
      <c r="U145" s="276"/>
      <c r="V145" s="276"/>
      <c r="W145" s="276"/>
      <c r="X145" s="276"/>
      <c r="Y145" s="276"/>
      <c r="Z145" s="276"/>
      <c r="AA145" s="276"/>
      <c r="AB145" s="276"/>
      <c r="AC145" s="276"/>
      <c r="AD145" s="276"/>
      <c r="AE145" s="276"/>
      <c r="AF145" s="276"/>
      <c r="AG145" s="276"/>
      <c r="AH145" s="276"/>
      <c r="AI145" s="276"/>
      <c r="AJ145" s="276"/>
      <c r="AK145" s="276"/>
      <c r="AL145" s="276"/>
      <c r="AM145" s="276"/>
      <c r="AN145" s="276"/>
      <c r="AO145" s="276"/>
      <c r="AP145" s="276"/>
      <c r="AQ145" s="276"/>
      <c r="AR145" s="276"/>
      <c r="AS145" s="276"/>
      <c r="AT145" s="17" t="s">
        <v>1231</v>
      </c>
      <c r="AU145" s="17" t="s">
        <v>86</v>
      </c>
      <c r="AV145" s="276"/>
      <c r="AW145" s="276"/>
      <c r="AX145" s="276"/>
      <c r="AY145" s="276"/>
      <c r="AZ145" s="276"/>
      <c r="BA145" s="276"/>
      <c r="BB145" s="276"/>
      <c r="BC145" s="276"/>
      <c r="BD145" s="276"/>
      <c r="BE145" s="276"/>
      <c r="BF145" s="276"/>
      <c r="BG145" s="276"/>
      <c r="BH145" s="276"/>
      <c r="BI145" s="276"/>
      <c r="BJ145" s="276"/>
      <c r="BK145" s="276"/>
      <c r="BL145" s="276"/>
      <c r="BM145" s="276"/>
    </row>
    <row r="146" spans="2:65" s="1" customFormat="1" ht="24.15" customHeight="1" x14ac:dyDescent="0.2">
      <c r="B146" s="120"/>
      <c r="C146" s="121" t="s">
        <v>420</v>
      </c>
      <c r="D146" s="121" t="s">
        <v>179</v>
      </c>
      <c r="E146" s="122" t="s">
        <v>1640</v>
      </c>
      <c r="F146" s="123" t="s">
        <v>1641</v>
      </c>
      <c r="G146" s="124" t="s">
        <v>328</v>
      </c>
      <c r="H146" s="125">
        <v>79</v>
      </c>
      <c r="I146" s="126"/>
      <c r="J146" s="127">
        <f>ROUND(I146*H146,2)</f>
        <v>0</v>
      </c>
      <c r="K146" s="123" t="s">
        <v>3</v>
      </c>
      <c r="L146" s="28"/>
      <c r="M146" s="128" t="s">
        <v>3</v>
      </c>
      <c r="N146" s="129" t="s">
        <v>46</v>
      </c>
      <c r="O146" s="276"/>
      <c r="P146" s="130">
        <f>O146*H146</f>
        <v>0</v>
      </c>
      <c r="Q146" s="130">
        <v>0</v>
      </c>
      <c r="R146" s="130">
        <f>Q146*H146</f>
        <v>0</v>
      </c>
      <c r="S146" s="130">
        <v>0</v>
      </c>
      <c r="T146" s="131">
        <f>S146*H146</f>
        <v>0</v>
      </c>
      <c r="U146" s="276"/>
      <c r="V146" s="276"/>
      <c r="W146" s="276"/>
      <c r="X146" s="276"/>
      <c r="Y146" s="276"/>
      <c r="Z146" s="276"/>
      <c r="AA146" s="276"/>
      <c r="AB146" s="276"/>
      <c r="AC146" s="276"/>
      <c r="AD146" s="276"/>
      <c r="AE146" s="276"/>
      <c r="AF146" s="276"/>
      <c r="AG146" s="276"/>
      <c r="AH146" s="276"/>
      <c r="AI146" s="276"/>
      <c r="AJ146" s="276"/>
      <c r="AK146" s="276"/>
      <c r="AL146" s="276"/>
      <c r="AM146" s="276"/>
      <c r="AN146" s="276"/>
      <c r="AO146" s="276"/>
      <c r="AP146" s="276"/>
      <c r="AQ146" s="276"/>
      <c r="AR146" s="132" t="s">
        <v>284</v>
      </c>
      <c r="AS146" s="276"/>
      <c r="AT146" s="132" t="s">
        <v>179</v>
      </c>
      <c r="AU146" s="132" t="s">
        <v>86</v>
      </c>
      <c r="AV146" s="276"/>
      <c r="AW146" s="276"/>
      <c r="AX146" s="276"/>
      <c r="AY146" s="17" t="s">
        <v>177</v>
      </c>
      <c r="AZ146" s="276"/>
      <c r="BA146" s="276"/>
      <c r="BB146" s="276"/>
      <c r="BC146" s="276"/>
      <c r="BD146" s="276"/>
      <c r="BE146" s="133">
        <f>IF(N146="základní",J146,0)</f>
        <v>0</v>
      </c>
      <c r="BF146" s="133">
        <f>IF(N146="snížená",J146,0)</f>
        <v>0</v>
      </c>
      <c r="BG146" s="133">
        <f>IF(N146="zákl. přenesená",J146,0)</f>
        <v>0</v>
      </c>
      <c r="BH146" s="133">
        <f>IF(N146="sníž. přenesená",J146,0)</f>
        <v>0</v>
      </c>
      <c r="BI146" s="133">
        <f>IF(N146="nulová",J146,0)</f>
        <v>0</v>
      </c>
      <c r="BJ146" s="17" t="s">
        <v>83</v>
      </c>
      <c r="BK146" s="133">
        <f>ROUND(I146*H146,2)</f>
        <v>0</v>
      </c>
      <c r="BL146" s="17" t="s">
        <v>284</v>
      </c>
      <c r="BM146" s="132" t="s">
        <v>657</v>
      </c>
    </row>
    <row r="147" spans="2:65" s="1" customFormat="1" ht="19.2" x14ac:dyDescent="0.2">
      <c r="B147" s="28"/>
      <c r="C147" s="276"/>
      <c r="D147" s="139" t="s">
        <v>1231</v>
      </c>
      <c r="E147" s="276"/>
      <c r="F147" s="172" t="s">
        <v>1635</v>
      </c>
      <c r="G147" s="276"/>
      <c r="H147" s="276"/>
      <c r="I147" s="136"/>
      <c r="J147" s="276"/>
      <c r="K147" s="276"/>
      <c r="L147" s="28"/>
      <c r="M147" s="137"/>
      <c r="N147" s="276"/>
      <c r="O147" s="276"/>
      <c r="P147" s="276"/>
      <c r="Q147" s="276"/>
      <c r="R147" s="276"/>
      <c r="S147" s="276"/>
      <c r="T147" s="44"/>
      <c r="U147" s="276"/>
      <c r="V147" s="276"/>
      <c r="W147" s="276"/>
      <c r="X147" s="276"/>
      <c r="Y147" s="276"/>
      <c r="Z147" s="276"/>
      <c r="AA147" s="276"/>
      <c r="AB147" s="276"/>
      <c r="AC147" s="276"/>
      <c r="AD147" s="276"/>
      <c r="AE147" s="276"/>
      <c r="AF147" s="276"/>
      <c r="AG147" s="276"/>
      <c r="AH147" s="276"/>
      <c r="AI147" s="276"/>
      <c r="AJ147" s="276"/>
      <c r="AK147" s="276"/>
      <c r="AL147" s="276"/>
      <c r="AM147" s="276"/>
      <c r="AN147" s="276"/>
      <c r="AO147" s="276"/>
      <c r="AP147" s="276"/>
      <c r="AQ147" s="276"/>
      <c r="AR147" s="276"/>
      <c r="AS147" s="276"/>
      <c r="AT147" s="17" t="s">
        <v>1231</v>
      </c>
      <c r="AU147" s="17" t="s">
        <v>86</v>
      </c>
      <c r="AV147" s="276"/>
      <c r="AW147" s="276"/>
      <c r="AX147" s="276"/>
      <c r="AY147" s="276"/>
      <c r="AZ147" s="276"/>
      <c r="BA147" s="276"/>
      <c r="BB147" s="276"/>
      <c r="BC147" s="276"/>
      <c r="BD147" s="276"/>
      <c r="BE147" s="276"/>
      <c r="BF147" s="276"/>
      <c r="BG147" s="276"/>
      <c r="BH147" s="276"/>
      <c r="BI147" s="276"/>
      <c r="BJ147" s="276"/>
      <c r="BK147" s="276"/>
      <c r="BL147" s="276"/>
      <c r="BM147" s="276"/>
    </row>
    <row r="148" spans="2:65" s="1" customFormat="1" ht="24.15" customHeight="1" x14ac:dyDescent="0.2">
      <c r="B148" s="120"/>
      <c r="C148" s="121" t="s">
        <v>426</v>
      </c>
      <c r="D148" s="121" t="s">
        <v>179</v>
      </c>
      <c r="E148" s="122" t="s">
        <v>1642</v>
      </c>
      <c r="F148" s="123" t="s">
        <v>1643</v>
      </c>
      <c r="G148" s="124" t="s">
        <v>328</v>
      </c>
      <c r="H148" s="125">
        <v>52</v>
      </c>
      <c r="I148" s="126"/>
      <c r="J148" s="127">
        <f>ROUND(I148*H148,2)</f>
        <v>0</v>
      </c>
      <c r="K148" s="123" t="s">
        <v>3</v>
      </c>
      <c r="L148" s="28"/>
      <c r="M148" s="128" t="s">
        <v>3</v>
      </c>
      <c r="N148" s="129" t="s">
        <v>46</v>
      </c>
      <c r="O148" s="276"/>
      <c r="P148" s="130">
        <f>O148*H148</f>
        <v>0</v>
      </c>
      <c r="Q148" s="130">
        <v>0</v>
      </c>
      <c r="R148" s="130">
        <f>Q148*H148</f>
        <v>0</v>
      </c>
      <c r="S148" s="130">
        <v>0</v>
      </c>
      <c r="T148" s="131">
        <f>S148*H148</f>
        <v>0</v>
      </c>
      <c r="U148" s="276"/>
      <c r="V148" s="276"/>
      <c r="W148" s="276"/>
      <c r="X148" s="276"/>
      <c r="Y148" s="276"/>
      <c r="Z148" s="276"/>
      <c r="AA148" s="276"/>
      <c r="AB148" s="276"/>
      <c r="AC148" s="276"/>
      <c r="AD148" s="276"/>
      <c r="AE148" s="276"/>
      <c r="AF148" s="276"/>
      <c r="AG148" s="276"/>
      <c r="AH148" s="276"/>
      <c r="AI148" s="276"/>
      <c r="AJ148" s="276"/>
      <c r="AK148" s="276"/>
      <c r="AL148" s="276"/>
      <c r="AM148" s="276"/>
      <c r="AN148" s="276"/>
      <c r="AO148" s="276"/>
      <c r="AP148" s="276"/>
      <c r="AQ148" s="276"/>
      <c r="AR148" s="132" t="s">
        <v>284</v>
      </c>
      <c r="AS148" s="276"/>
      <c r="AT148" s="132" t="s">
        <v>179</v>
      </c>
      <c r="AU148" s="132" t="s">
        <v>86</v>
      </c>
      <c r="AV148" s="276"/>
      <c r="AW148" s="276"/>
      <c r="AX148" s="276"/>
      <c r="AY148" s="17" t="s">
        <v>177</v>
      </c>
      <c r="AZ148" s="276"/>
      <c r="BA148" s="276"/>
      <c r="BB148" s="276"/>
      <c r="BC148" s="276"/>
      <c r="BD148" s="276"/>
      <c r="BE148" s="133">
        <f>IF(N148="základní",J148,0)</f>
        <v>0</v>
      </c>
      <c r="BF148" s="133">
        <f>IF(N148="snížená",J148,0)</f>
        <v>0</v>
      </c>
      <c r="BG148" s="133">
        <f>IF(N148="zákl. přenesená",J148,0)</f>
        <v>0</v>
      </c>
      <c r="BH148" s="133">
        <f>IF(N148="sníž. přenesená",J148,0)</f>
        <v>0</v>
      </c>
      <c r="BI148" s="133">
        <f>IF(N148="nulová",J148,0)</f>
        <v>0</v>
      </c>
      <c r="BJ148" s="17" t="s">
        <v>83</v>
      </c>
      <c r="BK148" s="133">
        <f>ROUND(I148*H148,2)</f>
        <v>0</v>
      </c>
      <c r="BL148" s="17" t="s">
        <v>284</v>
      </c>
      <c r="BM148" s="132" t="s">
        <v>674</v>
      </c>
    </row>
    <row r="149" spans="2:65" s="1" customFormat="1" ht="19.2" x14ac:dyDescent="0.2">
      <c r="B149" s="28"/>
      <c r="C149" s="276"/>
      <c r="D149" s="139" t="s">
        <v>1231</v>
      </c>
      <c r="E149" s="276"/>
      <c r="F149" s="172" t="s">
        <v>1635</v>
      </c>
      <c r="G149" s="276"/>
      <c r="H149" s="276"/>
      <c r="I149" s="136"/>
      <c r="J149" s="276"/>
      <c r="K149" s="276"/>
      <c r="L149" s="28"/>
      <c r="M149" s="137"/>
      <c r="N149" s="276"/>
      <c r="O149" s="276"/>
      <c r="P149" s="276"/>
      <c r="Q149" s="276"/>
      <c r="R149" s="276"/>
      <c r="S149" s="276"/>
      <c r="T149" s="44"/>
      <c r="U149" s="276"/>
      <c r="V149" s="276"/>
      <c r="W149" s="276"/>
      <c r="X149" s="276"/>
      <c r="Y149" s="276"/>
      <c r="Z149" s="276"/>
      <c r="AA149" s="276"/>
      <c r="AB149" s="276"/>
      <c r="AC149" s="276"/>
      <c r="AD149" s="276"/>
      <c r="AE149" s="276"/>
      <c r="AF149" s="276"/>
      <c r="AG149" s="276"/>
      <c r="AH149" s="276"/>
      <c r="AI149" s="276"/>
      <c r="AJ149" s="276"/>
      <c r="AK149" s="276"/>
      <c r="AL149" s="276"/>
      <c r="AM149" s="276"/>
      <c r="AN149" s="276"/>
      <c r="AO149" s="276"/>
      <c r="AP149" s="276"/>
      <c r="AQ149" s="276"/>
      <c r="AR149" s="276"/>
      <c r="AS149" s="276"/>
      <c r="AT149" s="17" t="s">
        <v>1231</v>
      </c>
      <c r="AU149" s="17" t="s">
        <v>86</v>
      </c>
      <c r="AV149" s="276"/>
      <c r="AW149" s="276"/>
      <c r="AX149" s="276"/>
      <c r="AY149" s="276"/>
      <c r="AZ149" s="276"/>
      <c r="BA149" s="276"/>
      <c r="BB149" s="276"/>
      <c r="BC149" s="276"/>
      <c r="BD149" s="276"/>
      <c r="BE149" s="276"/>
      <c r="BF149" s="276"/>
      <c r="BG149" s="276"/>
      <c r="BH149" s="276"/>
      <c r="BI149" s="276"/>
      <c r="BJ149" s="276"/>
      <c r="BK149" s="276"/>
      <c r="BL149" s="276"/>
      <c r="BM149" s="276"/>
    </row>
    <row r="150" spans="2:65" s="1" customFormat="1" ht="24.15" customHeight="1" x14ac:dyDescent="0.2">
      <c r="B150" s="120"/>
      <c r="C150" s="121" t="s">
        <v>433</v>
      </c>
      <c r="D150" s="121" t="s">
        <v>179</v>
      </c>
      <c r="E150" s="122" t="s">
        <v>1644</v>
      </c>
      <c r="F150" s="123" t="s">
        <v>1645</v>
      </c>
      <c r="G150" s="124" t="s">
        <v>328</v>
      </c>
      <c r="H150" s="125">
        <v>136</v>
      </c>
      <c r="I150" s="126"/>
      <c r="J150" s="127">
        <f>ROUND(I150*H150,2)</f>
        <v>0</v>
      </c>
      <c r="K150" s="123" t="s">
        <v>3</v>
      </c>
      <c r="L150" s="28"/>
      <c r="M150" s="128" t="s">
        <v>3</v>
      </c>
      <c r="N150" s="129" t="s">
        <v>46</v>
      </c>
      <c r="O150" s="276"/>
      <c r="P150" s="130">
        <f>O150*H150</f>
        <v>0</v>
      </c>
      <c r="Q150" s="130">
        <v>0</v>
      </c>
      <c r="R150" s="130">
        <f>Q150*H150</f>
        <v>0</v>
      </c>
      <c r="S150" s="130">
        <v>0</v>
      </c>
      <c r="T150" s="131">
        <f>S150*H150</f>
        <v>0</v>
      </c>
      <c r="U150" s="276"/>
      <c r="V150" s="276"/>
      <c r="W150" s="276"/>
      <c r="X150" s="276"/>
      <c r="Y150" s="276"/>
      <c r="Z150" s="276"/>
      <c r="AA150" s="276"/>
      <c r="AB150" s="276"/>
      <c r="AC150" s="276"/>
      <c r="AD150" s="276"/>
      <c r="AE150" s="276"/>
      <c r="AF150" s="276"/>
      <c r="AG150" s="276"/>
      <c r="AH150" s="276"/>
      <c r="AI150" s="276"/>
      <c r="AJ150" s="276"/>
      <c r="AK150" s="276"/>
      <c r="AL150" s="276"/>
      <c r="AM150" s="276"/>
      <c r="AN150" s="276"/>
      <c r="AO150" s="276"/>
      <c r="AP150" s="276"/>
      <c r="AQ150" s="276"/>
      <c r="AR150" s="132" t="s">
        <v>284</v>
      </c>
      <c r="AS150" s="276"/>
      <c r="AT150" s="132" t="s">
        <v>179</v>
      </c>
      <c r="AU150" s="132" t="s">
        <v>86</v>
      </c>
      <c r="AV150" s="276"/>
      <c r="AW150" s="276"/>
      <c r="AX150" s="276"/>
      <c r="AY150" s="17" t="s">
        <v>177</v>
      </c>
      <c r="AZ150" s="276"/>
      <c r="BA150" s="276"/>
      <c r="BB150" s="276"/>
      <c r="BC150" s="276"/>
      <c r="BD150" s="276"/>
      <c r="BE150" s="133">
        <f>IF(N150="základní",J150,0)</f>
        <v>0</v>
      </c>
      <c r="BF150" s="133">
        <f>IF(N150="snížená",J150,0)</f>
        <v>0</v>
      </c>
      <c r="BG150" s="133">
        <f>IF(N150="zákl. přenesená",J150,0)</f>
        <v>0</v>
      </c>
      <c r="BH150" s="133">
        <f>IF(N150="sníž. přenesená",J150,0)</f>
        <v>0</v>
      </c>
      <c r="BI150" s="133">
        <f>IF(N150="nulová",J150,0)</f>
        <v>0</v>
      </c>
      <c r="BJ150" s="17" t="s">
        <v>83</v>
      </c>
      <c r="BK150" s="133">
        <f>ROUND(I150*H150,2)</f>
        <v>0</v>
      </c>
      <c r="BL150" s="17" t="s">
        <v>284</v>
      </c>
      <c r="BM150" s="132" t="s">
        <v>685</v>
      </c>
    </row>
    <row r="151" spans="2:65" s="1" customFormat="1" ht="19.2" x14ac:dyDescent="0.2">
      <c r="B151" s="28"/>
      <c r="C151" s="276"/>
      <c r="D151" s="139" t="s">
        <v>1231</v>
      </c>
      <c r="E151" s="276"/>
      <c r="F151" s="172" t="s">
        <v>1635</v>
      </c>
      <c r="G151" s="276"/>
      <c r="H151" s="276"/>
      <c r="I151" s="136"/>
      <c r="J151" s="276"/>
      <c r="K151" s="276"/>
      <c r="L151" s="28"/>
      <c r="M151" s="137"/>
      <c r="N151" s="276"/>
      <c r="O151" s="276"/>
      <c r="P151" s="276"/>
      <c r="Q151" s="276"/>
      <c r="R151" s="276"/>
      <c r="S151" s="276"/>
      <c r="T151" s="44"/>
      <c r="U151" s="276"/>
      <c r="V151" s="276"/>
      <c r="W151" s="276"/>
      <c r="X151" s="276"/>
      <c r="Y151" s="276"/>
      <c r="Z151" s="276"/>
      <c r="AA151" s="276"/>
      <c r="AB151" s="276"/>
      <c r="AC151" s="276"/>
      <c r="AD151" s="276"/>
      <c r="AE151" s="276"/>
      <c r="AF151" s="276"/>
      <c r="AG151" s="276"/>
      <c r="AH151" s="276"/>
      <c r="AI151" s="276"/>
      <c r="AJ151" s="276"/>
      <c r="AK151" s="276"/>
      <c r="AL151" s="276"/>
      <c r="AM151" s="276"/>
      <c r="AN151" s="276"/>
      <c r="AO151" s="276"/>
      <c r="AP151" s="276"/>
      <c r="AQ151" s="276"/>
      <c r="AR151" s="276"/>
      <c r="AS151" s="276"/>
      <c r="AT151" s="17" t="s">
        <v>1231</v>
      </c>
      <c r="AU151" s="17" t="s">
        <v>86</v>
      </c>
      <c r="AV151" s="276"/>
      <c r="AW151" s="276"/>
      <c r="AX151" s="276"/>
      <c r="AY151" s="276"/>
      <c r="AZ151" s="276"/>
      <c r="BA151" s="276"/>
      <c r="BB151" s="276"/>
      <c r="BC151" s="276"/>
      <c r="BD151" s="276"/>
      <c r="BE151" s="276"/>
      <c r="BF151" s="276"/>
      <c r="BG151" s="276"/>
      <c r="BH151" s="276"/>
      <c r="BI151" s="276"/>
      <c r="BJ151" s="276"/>
      <c r="BK151" s="276"/>
      <c r="BL151" s="276"/>
      <c r="BM151" s="276"/>
    </row>
    <row r="152" spans="2:65" s="1" customFormat="1" ht="24.15" customHeight="1" x14ac:dyDescent="0.2">
      <c r="B152" s="120"/>
      <c r="C152" s="121" t="s">
        <v>440</v>
      </c>
      <c r="D152" s="121" t="s">
        <v>179</v>
      </c>
      <c r="E152" s="122" t="s">
        <v>1646</v>
      </c>
      <c r="F152" s="123" t="s">
        <v>1647</v>
      </c>
      <c r="G152" s="124" t="s">
        <v>328</v>
      </c>
      <c r="H152" s="125">
        <v>48</v>
      </c>
      <c r="I152" s="126"/>
      <c r="J152" s="127">
        <f>ROUND(I152*H152,2)</f>
        <v>0</v>
      </c>
      <c r="K152" s="123" t="s">
        <v>3</v>
      </c>
      <c r="L152" s="28"/>
      <c r="M152" s="128" t="s">
        <v>3</v>
      </c>
      <c r="N152" s="129" t="s">
        <v>46</v>
      </c>
      <c r="O152" s="276"/>
      <c r="P152" s="130">
        <f>O152*H152</f>
        <v>0</v>
      </c>
      <c r="Q152" s="130">
        <v>0</v>
      </c>
      <c r="R152" s="130">
        <f>Q152*H152</f>
        <v>0</v>
      </c>
      <c r="S152" s="130">
        <v>0</v>
      </c>
      <c r="T152" s="131">
        <f>S152*H152</f>
        <v>0</v>
      </c>
      <c r="U152" s="276"/>
      <c r="V152" s="276"/>
      <c r="W152" s="276"/>
      <c r="X152" s="276"/>
      <c r="Y152" s="276"/>
      <c r="Z152" s="276"/>
      <c r="AA152" s="276"/>
      <c r="AB152" s="276"/>
      <c r="AC152" s="276"/>
      <c r="AD152" s="276"/>
      <c r="AE152" s="276"/>
      <c r="AF152" s="276"/>
      <c r="AG152" s="276"/>
      <c r="AH152" s="276"/>
      <c r="AI152" s="276"/>
      <c r="AJ152" s="276"/>
      <c r="AK152" s="276"/>
      <c r="AL152" s="276"/>
      <c r="AM152" s="276"/>
      <c r="AN152" s="276"/>
      <c r="AO152" s="276"/>
      <c r="AP152" s="276"/>
      <c r="AQ152" s="276"/>
      <c r="AR152" s="132" t="s">
        <v>284</v>
      </c>
      <c r="AS152" s="276"/>
      <c r="AT152" s="132" t="s">
        <v>179</v>
      </c>
      <c r="AU152" s="132" t="s">
        <v>86</v>
      </c>
      <c r="AV152" s="276"/>
      <c r="AW152" s="276"/>
      <c r="AX152" s="276"/>
      <c r="AY152" s="17" t="s">
        <v>177</v>
      </c>
      <c r="AZ152" s="276"/>
      <c r="BA152" s="276"/>
      <c r="BB152" s="276"/>
      <c r="BC152" s="276"/>
      <c r="BD152" s="276"/>
      <c r="BE152" s="133">
        <f>IF(N152="základní",J152,0)</f>
        <v>0</v>
      </c>
      <c r="BF152" s="133">
        <f>IF(N152="snížená",J152,0)</f>
        <v>0</v>
      </c>
      <c r="BG152" s="133">
        <f>IF(N152="zákl. přenesená",J152,0)</f>
        <v>0</v>
      </c>
      <c r="BH152" s="133">
        <f>IF(N152="sníž. přenesená",J152,0)</f>
        <v>0</v>
      </c>
      <c r="BI152" s="133">
        <f>IF(N152="nulová",J152,0)</f>
        <v>0</v>
      </c>
      <c r="BJ152" s="17" t="s">
        <v>83</v>
      </c>
      <c r="BK152" s="133">
        <f>ROUND(I152*H152,2)</f>
        <v>0</v>
      </c>
      <c r="BL152" s="17" t="s">
        <v>284</v>
      </c>
      <c r="BM152" s="132" t="s">
        <v>697</v>
      </c>
    </row>
    <row r="153" spans="2:65" s="13" customFormat="1" x14ac:dyDescent="0.2">
      <c r="B153" s="145"/>
      <c r="D153" s="139" t="s">
        <v>188</v>
      </c>
      <c r="E153" s="146" t="s">
        <v>3</v>
      </c>
      <c r="F153" s="147" t="s">
        <v>1648</v>
      </c>
      <c r="H153" s="148">
        <v>48</v>
      </c>
      <c r="I153" s="149"/>
      <c r="L153" s="145"/>
      <c r="M153" s="150"/>
      <c r="T153" s="151"/>
      <c r="AT153" s="146" t="s">
        <v>188</v>
      </c>
      <c r="AU153" s="146" t="s">
        <v>86</v>
      </c>
      <c r="AV153" s="13" t="s">
        <v>86</v>
      </c>
      <c r="AW153" s="13" t="s">
        <v>36</v>
      </c>
      <c r="AX153" s="13" t="s">
        <v>75</v>
      </c>
      <c r="AY153" s="146" t="s">
        <v>177</v>
      </c>
    </row>
    <row r="154" spans="2:65" s="14" customFormat="1" x14ac:dyDescent="0.2">
      <c r="B154" s="152"/>
      <c r="D154" s="139" t="s">
        <v>188</v>
      </c>
      <c r="E154" s="153" t="s">
        <v>3</v>
      </c>
      <c r="F154" s="154" t="s">
        <v>199</v>
      </c>
      <c r="H154" s="155">
        <v>48</v>
      </c>
      <c r="I154" s="156"/>
      <c r="L154" s="152"/>
      <c r="M154" s="157"/>
      <c r="T154" s="158"/>
      <c r="AT154" s="153" t="s">
        <v>188</v>
      </c>
      <c r="AU154" s="153" t="s">
        <v>86</v>
      </c>
      <c r="AV154" s="14" t="s">
        <v>184</v>
      </c>
      <c r="AW154" s="14" t="s">
        <v>36</v>
      </c>
      <c r="AX154" s="14" t="s">
        <v>83</v>
      </c>
      <c r="AY154" s="153" t="s">
        <v>177</v>
      </c>
    </row>
    <row r="155" spans="2:65" s="1" customFormat="1" ht="37.65" customHeight="1" x14ac:dyDescent="0.2">
      <c r="B155" s="120"/>
      <c r="C155" s="121" t="s">
        <v>445</v>
      </c>
      <c r="D155" s="121" t="s">
        <v>179</v>
      </c>
      <c r="E155" s="122" t="s">
        <v>1649</v>
      </c>
      <c r="F155" s="123" t="s">
        <v>1650</v>
      </c>
      <c r="G155" s="124" t="s">
        <v>387</v>
      </c>
      <c r="H155" s="125">
        <v>6</v>
      </c>
      <c r="I155" s="126"/>
      <c r="J155" s="127">
        <f>ROUND(I155*H155,2)</f>
        <v>0</v>
      </c>
      <c r="K155" s="123" t="s">
        <v>3</v>
      </c>
      <c r="L155" s="28"/>
      <c r="M155" s="128" t="s">
        <v>3</v>
      </c>
      <c r="N155" s="129" t="s">
        <v>46</v>
      </c>
      <c r="O155" s="276"/>
      <c r="P155" s="130">
        <f>O155*H155</f>
        <v>0</v>
      </c>
      <c r="Q155" s="130">
        <v>0</v>
      </c>
      <c r="R155" s="130">
        <f>Q155*H155</f>
        <v>0</v>
      </c>
      <c r="S155" s="130">
        <v>0</v>
      </c>
      <c r="T155" s="131">
        <f>S155*H155</f>
        <v>0</v>
      </c>
      <c r="U155" s="276"/>
      <c r="V155" s="276"/>
      <c r="W155" s="276"/>
      <c r="X155" s="276"/>
      <c r="Y155" s="276"/>
      <c r="Z155" s="276"/>
      <c r="AA155" s="276"/>
      <c r="AB155" s="276"/>
      <c r="AC155" s="276"/>
      <c r="AD155" s="276"/>
      <c r="AE155" s="276"/>
      <c r="AF155" s="276"/>
      <c r="AG155" s="276"/>
      <c r="AH155" s="276"/>
      <c r="AI155" s="276"/>
      <c r="AJ155" s="276"/>
      <c r="AK155" s="276"/>
      <c r="AL155" s="276"/>
      <c r="AM155" s="276"/>
      <c r="AN155" s="276"/>
      <c r="AO155" s="276"/>
      <c r="AP155" s="276"/>
      <c r="AQ155" s="276"/>
      <c r="AR155" s="132" t="s">
        <v>284</v>
      </c>
      <c r="AS155" s="276"/>
      <c r="AT155" s="132" t="s">
        <v>179</v>
      </c>
      <c r="AU155" s="132" t="s">
        <v>86</v>
      </c>
      <c r="AV155" s="276"/>
      <c r="AW155" s="276"/>
      <c r="AX155" s="276"/>
      <c r="AY155" s="17" t="s">
        <v>177</v>
      </c>
      <c r="AZ155" s="276"/>
      <c r="BA155" s="276"/>
      <c r="BB155" s="276"/>
      <c r="BC155" s="276"/>
      <c r="BD155" s="276"/>
      <c r="BE155" s="133">
        <f>IF(N155="základní",J155,0)</f>
        <v>0</v>
      </c>
      <c r="BF155" s="133">
        <f>IF(N155="snížená",J155,0)</f>
        <v>0</v>
      </c>
      <c r="BG155" s="133">
        <f>IF(N155="zákl. přenesená",J155,0)</f>
        <v>0</v>
      </c>
      <c r="BH155" s="133">
        <f>IF(N155="sníž. přenesená",J155,0)</f>
        <v>0</v>
      </c>
      <c r="BI155" s="133">
        <f>IF(N155="nulová",J155,0)</f>
        <v>0</v>
      </c>
      <c r="BJ155" s="17" t="s">
        <v>83</v>
      </c>
      <c r="BK155" s="133">
        <f>ROUND(I155*H155,2)</f>
        <v>0</v>
      </c>
      <c r="BL155" s="17" t="s">
        <v>284</v>
      </c>
      <c r="BM155" s="132" t="s">
        <v>709</v>
      </c>
    </row>
    <row r="156" spans="2:65" s="13" customFormat="1" x14ac:dyDescent="0.2">
      <c r="B156" s="145"/>
      <c r="D156" s="139" t="s">
        <v>188</v>
      </c>
      <c r="E156" s="146" t="s">
        <v>3</v>
      </c>
      <c r="F156" s="147" t="s">
        <v>1651</v>
      </c>
      <c r="H156" s="148">
        <v>6</v>
      </c>
      <c r="I156" s="149"/>
      <c r="L156" s="145"/>
      <c r="M156" s="150"/>
      <c r="T156" s="151"/>
      <c r="AT156" s="146" t="s">
        <v>188</v>
      </c>
      <c r="AU156" s="146" t="s">
        <v>86</v>
      </c>
      <c r="AV156" s="13" t="s">
        <v>86</v>
      </c>
      <c r="AW156" s="13" t="s">
        <v>36</v>
      </c>
      <c r="AX156" s="13" t="s">
        <v>75</v>
      </c>
      <c r="AY156" s="146" t="s">
        <v>177</v>
      </c>
    </row>
    <row r="157" spans="2:65" s="14" customFormat="1" x14ac:dyDescent="0.2">
      <c r="B157" s="152"/>
      <c r="D157" s="139" t="s">
        <v>188</v>
      </c>
      <c r="E157" s="153" t="s">
        <v>3</v>
      </c>
      <c r="F157" s="154" t="s">
        <v>199</v>
      </c>
      <c r="H157" s="155">
        <v>6</v>
      </c>
      <c r="I157" s="156"/>
      <c r="L157" s="152"/>
      <c r="M157" s="157"/>
      <c r="T157" s="158"/>
      <c r="AT157" s="153" t="s">
        <v>188</v>
      </c>
      <c r="AU157" s="153" t="s">
        <v>86</v>
      </c>
      <c r="AV157" s="14" t="s">
        <v>184</v>
      </c>
      <c r="AW157" s="14" t="s">
        <v>36</v>
      </c>
      <c r="AX157" s="14" t="s">
        <v>83</v>
      </c>
      <c r="AY157" s="153" t="s">
        <v>177</v>
      </c>
    </row>
    <row r="158" spans="2:65" s="1" customFormat="1" ht="33" customHeight="1" x14ac:dyDescent="0.2">
      <c r="B158" s="120"/>
      <c r="C158" s="121" t="s">
        <v>452</v>
      </c>
      <c r="D158" s="121" t="s">
        <v>179</v>
      </c>
      <c r="E158" s="122" t="s">
        <v>1652</v>
      </c>
      <c r="F158" s="123" t="s">
        <v>1653</v>
      </c>
      <c r="G158" s="124" t="s">
        <v>328</v>
      </c>
      <c r="H158" s="125">
        <v>284.3</v>
      </c>
      <c r="I158" s="126"/>
      <c r="J158" s="127">
        <f>ROUND(I158*H158,2)</f>
        <v>0</v>
      </c>
      <c r="K158" s="123" t="s">
        <v>3</v>
      </c>
      <c r="L158" s="28"/>
      <c r="M158" s="128" t="s">
        <v>3</v>
      </c>
      <c r="N158" s="129" t="s">
        <v>46</v>
      </c>
      <c r="O158" s="276"/>
      <c r="P158" s="130">
        <f>O158*H158</f>
        <v>0</v>
      </c>
      <c r="Q158" s="130">
        <v>0</v>
      </c>
      <c r="R158" s="130">
        <f>Q158*H158</f>
        <v>0</v>
      </c>
      <c r="S158" s="130">
        <v>0</v>
      </c>
      <c r="T158" s="131">
        <f>S158*H158</f>
        <v>0</v>
      </c>
      <c r="U158" s="276"/>
      <c r="V158" s="276"/>
      <c r="W158" s="276"/>
      <c r="X158" s="276"/>
      <c r="Y158" s="276"/>
      <c r="Z158" s="276"/>
      <c r="AA158" s="276"/>
      <c r="AB158" s="276"/>
      <c r="AC158" s="276"/>
      <c r="AD158" s="276"/>
      <c r="AE158" s="276"/>
      <c r="AF158" s="276"/>
      <c r="AG158" s="276"/>
      <c r="AH158" s="276"/>
      <c r="AI158" s="276"/>
      <c r="AJ158" s="276"/>
      <c r="AK158" s="276"/>
      <c r="AL158" s="276"/>
      <c r="AM158" s="276"/>
      <c r="AN158" s="276"/>
      <c r="AO158" s="276"/>
      <c r="AP158" s="276"/>
      <c r="AQ158" s="276"/>
      <c r="AR158" s="132" t="s">
        <v>284</v>
      </c>
      <c r="AS158" s="276"/>
      <c r="AT158" s="132" t="s">
        <v>179</v>
      </c>
      <c r="AU158" s="132" t="s">
        <v>86</v>
      </c>
      <c r="AV158" s="276"/>
      <c r="AW158" s="276"/>
      <c r="AX158" s="276"/>
      <c r="AY158" s="17" t="s">
        <v>177</v>
      </c>
      <c r="AZ158" s="276"/>
      <c r="BA158" s="276"/>
      <c r="BB158" s="276"/>
      <c r="BC158" s="276"/>
      <c r="BD158" s="276"/>
      <c r="BE158" s="133">
        <f>IF(N158="základní",J158,0)</f>
        <v>0</v>
      </c>
      <c r="BF158" s="133">
        <f>IF(N158="snížená",J158,0)</f>
        <v>0</v>
      </c>
      <c r="BG158" s="133">
        <f>IF(N158="zákl. přenesená",J158,0)</f>
        <v>0</v>
      </c>
      <c r="BH158" s="133">
        <f>IF(N158="sníž. přenesená",J158,0)</f>
        <v>0</v>
      </c>
      <c r="BI158" s="133">
        <f>IF(N158="nulová",J158,0)</f>
        <v>0</v>
      </c>
      <c r="BJ158" s="17" t="s">
        <v>83</v>
      </c>
      <c r="BK158" s="133">
        <f>ROUND(I158*H158,2)</f>
        <v>0</v>
      </c>
      <c r="BL158" s="17" t="s">
        <v>284</v>
      </c>
      <c r="BM158" s="132" t="s">
        <v>721</v>
      </c>
    </row>
    <row r="159" spans="2:65" s="1" customFormat="1" ht="28.8" x14ac:dyDescent="0.2">
      <c r="B159" s="28"/>
      <c r="C159" s="276"/>
      <c r="D159" s="139" t="s">
        <v>1231</v>
      </c>
      <c r="E159" s="276"/>
      <c r="F159" s="172" t="s">
        <v>1654</v>
      </c>
      <c r="G159" s="276"/>
      <c r="H159" s="276"/>
      <c r="I159" s="136"/>
      <c r="J159" s="276"/>
      <c r="K159" s="276"/>
      <c r="L159" s="28"/>
      <c r="M159" s="137"/>
      <c r="N159" s="276"/>
      <c r="O159" s="276"/>
      <c r="P159" s="276"/>
      <c r="Q159" s="276"/>
      <c r="R159" s="276"/>
      <c r="S159" s="276"/>
      <c r="T159" s="44"/>
      <c r="U159" s="276"/>
      <c r="V159" s="276"/>
      <c r="W159" s="276"/>
      <c r="X159" s="276"/>
      <c r="Y159" s="276"/>
      <c r="Z159" s="276"/>
      <c r="AA159" s="276"/>
      <c r="AB159" s="276"/>
      <c r="AC159" s="276"/>
      <c r="AD159" s="276"/>
      <c r="AE159" s="276"/>
      <c r="AF159" s="276"/>
      <c r="AG159" s="276"/>
      <c r="AH159" s="276"/>
      <c r="AI159" s="276"/>
      <c r="AJ159" s="276"/>
      <c r="AK159" s="276"/>
      <c r="AL159" s="276"/>
      <c r="AM159" s="276"/>
      <c r="AN159" s="276"/>
      <c r="AO159" s="276"/>
      <c r="AP159" s="276"/>
      <c r="AQ159" s="276"/>
      <c r="AR159" s="276"/>
      <c r="AS159" s="276"/>
      <c r="AT159" s="17" t="s">
        <v>1231</v>
      </c>
      <c r="AU159" s="17" t="s">
        <v>86</v>
      </c>
      <c r="AV159" s="276"/>
      <c r="AW159" s="276"/>
      <c r="AX159" s="276"/>
      <c r="AY159" s="276"/>
      <c r="AZ159" s="276"/>
      <c r="BA159" s="276"/>
      <c r="BB159" s="276"/>
      <c r="BC159" s="276"/>
      <c r="BD159" s="276"/>
      <c r="BE159" s="276"/>
      <c r="BF159" s="276"/>
      <c r="BG159" s="276"/>
      <c r="BH159" s="276"/>
      <c r="BI159" s="276"/>
      <c r="BJ159" s="276"/>
      <c r="BK159" s="276"/>
      <c r="BL159" s="276"/>
      <c r="BM159" s="276"/>
    </row>
    <row r="160" spans="2:65" s="1" customFormat="1" ht="33" customHeight="1" x14ac:dyDescent="0.2">
      <c r="B160" s="120"/>
      <c r="C160" s="121" t="s">
        <v>461</v>
      </c>
      <c r="D160" s="121" t="s">
        <v>179</v>
      </c>
      <c r="E160" s="122" t="s">
        <v>1655</v>
      </c>
      <c r="F160" s="123" t="s">
        <v>1656</v>
      </c>
      <c r="G160" s="124" t="s">
        <v>328</v>
      </c>
      <c r="H160" s="125">
        <v>100</v>
      </c>
      <c r="I160" s="126"/>
      <c r="J160" s="127">
        <f>ROUND(I160*H160,2)</f>
        <v>0</v>
      </c>
      <c r="K160" s="123" t="s">
        <v>3</v>
      </c>
      <c r="L160" s="28"/>
      <c r="M160" s="128" t="s">
        <v>3</v>
      </c>
      <c r="N160" s="129" t="s">
        <v>46</v>
      </c>
      <c r="O160" s="276"/>
      <c r="P160" s="130">
        <f>O160*H160</f>
        <v>0</v>
      </c>
      <c r="Q160" s="130">
        <v>0</v>
      </c>
      <c r="R160" s="130">
        <f>Q160*H160</f>
        <v>0</v>
      </c>
      <c r="S160" s="130">
        <v>0</v>
      </c>
      <c r="T160" s="131">
        <f>S160*H160</f>
        <v>0</v>
      </c>
      <c r="U160" s="276"/>
      <c r="V160" s="276"/>
      <c r="W160" s="276"/>
      <c r="X160" s="276"/>
      <c r="Y160" s="276"/>
      <c r="Z160" s="276"/>
      <c r="AA160" s="276"/>
      <c r="AB160" s="276"/>
      <c r="AC160" s="276"/>
      <c r="AD160" s="276"/>
      <c r="AE160" s="276"/>
      <c r="AF160" s="276"/>
      <c r="AG160" s="276"/>
      <c r="AH160" s="276"/>
      <c r="AI160" s="276"/>
      <c r="AJ160" s="276"/>
      <c r="AK160" s="276"/>
      <c r="AL160" s="276"/>
      <c r="AM160" s="276"/>
      <c r="AN160" s="276"/>
      <c r="AO160" s="276"/>
      <c r="AP160" s="276"/>
      <c r="AQ160" s="276"/>
      <c r="AR160" s="132" t="s">
        <v>284</v>
      </c>
      <c r="AS160" s="276"/>
      <c r="AT160" s="132" t="s">
        <v>179</v>
      </c>
      <c r="AU160" s="132" t="s">
        <v>86</v>
      </c>
      <c r="AV160" s="276"/>
      <c r="AW160" s="276"/>
      <c r="AX160" s="276"/>
      <c r="AY160" s="17" t="s">
        <v>177</v>
      </c>
      <c r="AZ160" s="276"/>
      <c r="BA160" s="276"/>
      <c r="BB160" s="276"/>
      <c r="BC160" s="276"/>
      <c r="BD160" s="276"/>
      <c r="BE160" s="133">
        <f>IF(N160="základní",J160,0)</f>
        <v>0</v>
      </c>
      <c r="BF160" s="133">
        <f>IF(N160="snížená",J160,0)</f>
        <v>0</v>
      </c>
      <c r="BG160" s="133">
        <f>IF(N160="zákl. přenesená",J160,0)</f>
        <v>0</v>
      </c>
      <c r="BH160" s="133">
        <f>IF(N160="sníž. přenesená",J160,0)</f>
        <v>0</v>
      </c>
      <c r="BI160" s="133">
        <f>IF(N160="nulová",J160,0)</f>
        <v>0</v>
      </c>
      <c r="BJ160" s="17" t="s">
        <v>83</v>
      </c>
      <c r="BK160" s="133">
        <f>ROUND(I160*H160,2)</f>
        <v>0</v>
      </c>
      <c r="BL160" s="17" t="s">
        <v>284</v>
      </c>
      <c r="BM160" s="132" t="s">
        <v>729</v>
      </c>
    </row>
    <row r="161" spans="2:65" s="1" customFormat="1" ht="19.2" x14ac:dyDescent="0.2">
      <c r="B161" s="28"/>
      <c r="C161" s="276"/>
      <c r="D161" s="139" t="s">
        <v>1231</v>
      </c>
      <c r="E161" s="276"/>
      <c r="F161" s="172" t="s">
        <v>1295</v>
      </c>
      <c r="G161" s="276"/>
      <c r="H161" s="276"/>
      <c r="I161" s="136"/>
      <c r="J161" s="276"/>
      <c r="K161" s="276"/>
      <c r="L161" s="28"/>
      <c r="M161" s="137"/>
      <c r="N161" s="276"/>
      <c r="O161" s="276"/>
      <c r="P161" s="276"/>
      <c r="Q161" s="276"/>
      <c r="R161" s="276"/>
      <c r="S161" s="276"/>
      <c r="T161" s="44"/>
      <c r="U161" s="276"/>
      <c r="V161" s="276"/>
      <c r="W161" s="276"/>
      <c r="X161" s="276"/>
      <c r="Y161" s="276"/>
      <c r="Z161" s="276"/>
      <c r="AA161" s="276"/>
      <c r="AB161" s="276"/>
      <c r="AC161" s="276"/>
      <c r="AD161" s="276"/>
      <c r="AE161" s="276"/>
      <c r="AF161" s="276"/>
      <c r="AG161" s="276"/>
      <c r="AH161" s="276"/>
      <c r="AI161" s="276"/>
      <c r="AJ161" s="276"/>
      <c r="AK161" s="276"/>
      <c r="AL161" s="276"/>
      <c r="AM161" s="276"/>
      <c r="AN161" s="276"/>
      <c r="AO161" s="276"/>
      <c r="AP161" s="276"/>
      <c r="AQ161" s="276"/>
      <c r="AR161" s="276"/>
      <c r="AS161" s="276"/>
      <c r="AT161" s="17" t="s">
        <v>1231</v>
      </c>
      <c r="AU161" s="17" t="s">
        <v>86</v>
      </c>
      <c r="AV161" s="276"/>
      <c r="AW161" s="276"/>
      <c r="AX161" s="276"/>
      <c r="AY161" s="276"/>
      <c r="AZ161" s="276"/>
      <c r="BA161" s="276"/>
      <c r="BB161" s="276"/>
      <c r="BC161" s="276"/>
      <c r="BD161" s="276"/>
      <c r="BE161" s="276"/>
      <c r="BF161" s="276"/>
      <c r="BG161" s="276"/>
      <c r="BH161" s="276"/>
      <c r="BI161" s="276"/>
      <c r="BJ161" s="276"/>
      <c r="BK161" s="276"/>
      <c r="BL161" s="276"/>
      <c r="BM161" s="276"/>
    </row>
    <row r="162" spans="2:65" s="1" customFormat="1" ht="24.15" customHeight="1" x14ac:dyDescent="0.2">
      <c r="B162" s="120"/>
      <c r="C162" s="121" t="s">
        <v>467</v>
      </c>
      <c r="D162" s="121" t="s">
        <v>179</v>
      </c>
      <c r="E162" s="122" t="s">
        <v>1657</v>
      </c>
      <c r="F162" s="123" t="s">
        <v>1658</v>
      </c>
      <c r="G162" s="124" t="s">
        <v>328</v>
      </c>
      <c r="H162" s="125">
        <v>192</v>
      </c>
      <c r="I162" s="126"/>
      <c r="J162" s="127">
        <f t="shared" ref="J162:J168" si="20">ROUND(I162*H162,2)</f>
        <v>0</v>
      </c>
      <c r="K162" s="123" t="s">
        <v>3</v>
      </c>
      <c r="L162" s="28"/>
      <c r="M162" s="128" t="s">
        <v>3</v>
      </c>
      <c r="N162" s="129" t="s">
        <v>46</v>
      </c>
      <c r="O162" s="276"/>
      <c r="P162" s="130">
        <f t="shared" ref="P162:P168" si="21">O162*H162</f>
        <v>0</v>
      </c>
      <c r="Q162" s="130">
        <v>0</v>
      </c>
      <c r="R162" s="130">
        <f t="shared" ref="R162:R168" si="22">Q162*H162</f>
        <v>0</v>
      </c>
      <c r="S162" s="130">
        <v>0</v>
      </c>
      <c r="T162" s="131">
        <f t="shared" ref="T162:T168" si="23">S162*H162</f>
        <v>0</v>
      </c>
      <c r="U162" s="276"/>
      <c r="V162" s="276"/>
      <c r="W162" s="276"/>
      <c r="X162" s="276"/>
      <c r="Y162" s="276"/>
      <c r="Z162" s="276"/>
      <c r="AA162" s="276"/>
      <c r="AB162" s="276"/>
      <c r="AC162" s="276"/>
      <c r="AD162" s="276"/>
      <c r="AE162" s="276"/>
      <c r="AF162" s="276"/>
      <c r="AG162" s="276"/>
      <c r="AH162" s="276"/>
      <c r="AI162" s="276"/>
      <c r="AJ162" s="276"/>
      <c r="AK162" s="276"/>
      <c r="AL162" s="276"/>
      <c r="AM162" s="276"/>
      <c r="AN162" s="276"/>
      <c r="AO162" s="276"/>
      <c r="AP162" s="276"/>
      <c r="AQ162" s="276"/>
      <c r="AR162" s="132" t="s">
        <v>284</v>
      </c>
      <c r="AS162" s="276"/>
      <c r="AT162" s="132" t="s">
        <v>179</v>
      </c>
      <c r="AU162" s="132" t="s">
        <v>86</v>
      </c>
      <c r="AV162" s="276"/>
      <c r="AW162" s="276"/>
      <c r="AX162" s="276"/>
      <c r="AY162" s="17" t="s">
        <v>177</v>
      </c>
      <c r="AZ162" s="276"/>
      <c r="BA162" s="276"/>
      <c r="BB162" s="276"/>
      <c r="BC162" s="276"/>
      <c r="BD162" s="276"/>
      <c r="BE162" s="133">
        <f t="shared" ref="BE162:BE168" si="24">IF(N162="základní",J162,0)</f>
        <v>0</v>
      </c>
      <c r="BF162" s="133">
        <f t="shared" ref="BF162:BF168" si="25">IF(N162="snížená",J162,0)</f>
        <v>0</v>
      </c>
      <c r="BG162" s="133">
        <f t="shared" ref="BG162:BG168" si="26">IF(N162="zákl. přenesená",J162,0)</f>
        <v>0</v>
      </c>
      <c r="BH162" s="133">
        <f t="shared" ref="BH162:BH168" si="27">IF(N162="sníž. přenesená",J162,0)</f>
        <v>0</v>
      </c>
      <c r="BI162" s="133">
        <f t="shared" ref="BI162:BI168" si="28">IF(N162="nulová",J162,0)</f>
        <v>0</v>
      </c>
      <c r="BJ162" s="17" t="s">
        <v>83</v>
      </c>
      <c r="BK162" s="133">
        <f t="shared" ref="BK162:BK168" si="29">ROUND(I162*H162,2)</f>
        <v>0</v>
      </c>
      <c r="BL162" s="17" t="s">
        <v>284</v>
      </c>
      <c r="BM162" s="132" t="s">
        <v>740</v>
      </c>
    </row>
    <row r="163" spans="2:65" s="1" customFormat="1" ht="24.15" customHeight="1" x14ac:dyDescent="0.2">
      <c r="B163" s="120"/>
      <c r="C163" s="121" t="s">
        <v>478</v>
      </c>
      <c r="D163" s="121" t="s">
        <v>179</v>
      </c>
      <c r="E163" s="122" t="s">
        <v>1659</v>
      </c>
      <c r="F163" s="123" t="s">
        <v>1660</v>
      </c>
      <c r="G163" s="124" t="s">
        <v>328</v>
      </c>
      <c r="H163" s="125">
        <v>188</v>
      </c>
      <c r="I163" s="126"/>
      <c r="J163" s="127">
        <f t="shared" si="20"/>
        <v>0</v>
      </c>
      <c r="K163" s="123" t="s">
        <v>3</v>
      </c>
      <c r="L163" s="28"/>
      <c r="M163" s="128" t="s">
        <v>3</v>
      </c>
      <c r="N163" s="129" t="s">
        <v>46</v>
      </c>
      <c r="O163" s="276"/>
      <c r="P163" s="130">
        <f t="shared" si="21"/>
        <v>0</v>
      </c>
      <c r="Q163" s="130">
        <v>0</v>
      </c>
      <c r="R163" s="130">
        <f t="shared" si="22"/>
        <v>0</v>
      </c>
      <c r="S163" s="130">
        <v>0</v>
      </c>
      <c r="T163" s="131">
        <f t="shared" si="23"/>
        <v>0</v>
      </c>
      <c r="U163" s="276"/>
      <c r="V163" s="276"/>
      <c r="W163" s="276"/>
      <c r="X163" s="276"/>
      <c r="Y163" s="276"/>
      <c r="Z163" s="276"/>
      <c r="AA163" s="276"/>
      <c r="AB163" s="276"/>
      <c r="AC163" s="276"/>
      <c r="AD163" s="276"/>
      <c r="AE163" s="276"/>
      <c r="AF163" s="276"/>
      <c r="AG163" s="276"/>
      <c r="AH163" s="276"/>
      <c r="AI163" s="276"/>
      <c r="AJ163" s="276"/>
      <c r="AK163" s="276"/>
      <c r="AL163" s="276"/>
      <c r="AM163" s="276"/>
      <c r="AN163" s="276"/>
      <c r="AO163" s="276"/>
      <c r="AP163" s="276"/>
      <c r="AQ163" s="276"/>
      <c r="AR163" s="132" t="s">
        <v>284</v>
      </c>
      <c r="AS163" s="276"/>
      <c r="AT163" s="132" t="s">
        <v>179</v>
      </c>
      <c r="AU163" s="132" t="s">
        <v>86</v>
      </c>
      <c r="AV163" s="276"/>
      <c r="AW163" s="276"/>
      <c r="AX163" s="276"/>
      <c r="AY163" s="17" t="s">
        <v>177</v>
      </c>
      <c r="AZ163" s="276"/>
      <c r="BA163" s="276"/>
      <c r="BB163" s="276"/>
      <c r="BC163" s="276"/>
      <c r="BD163" s="276"/>
      <c r="BE163" s="133">
        <f t="shared" si="24"/>
        <v>0</v>
      </c>
      <c r="BF163" s="133">
        <f t="shared" si="25"/>
        <v>0</v>
      </c>
      <c r="BG163" s="133">
        <f t="shared" si="26"/>
        <v>0</v>
      </c>
      <c r="BH163" s="133">
        <f t="shared" si="27"/>
        <v>0</v>
      </c>
      <c r="BI163" s="133">
        <f t="shared" si="28"/>
        <v>0</v>
      </c>
      <c r="BJ163" s="17" t="s">
        <v>83</v>
      </c>
      <c r="BK163" s="133">
        <f t="shared" si="29"/>
        <v>0</v>
      </c>
      <c r="BL163" s="17" t="s">
        <v>284</v>
      </c>
      <c r="BM163" s="132" t="s">
        <v>751</v>
      </c>
    </row>
    <row r="164" spans="2:65" s="1" customFormat="1" ht="37.65" customHeight="1" x14ac:dyDescent="0.2">
      <c r="B164" s="120"/>
      <c r="C164" s="121" t="s">
        <v>483</v>
      </c>
      <c r="D164" s="121" t="s">
        <v>179</v>
      </c>
      <c r="E164" s="122" t="s">
        <v>1661</v>
      </c>
      <c r="F164" s="123" t="s">
        <v>1662</v>
      </c>
      <c r="G164" s="124" t="s">
        <v>227</v>
      </c>
      <c r="H164" s="125">
        <v>1.6850000000000001</v>
      </c>
      <c r="I164" s="126"/>
      <c r="J164" s="127">
        <f t="shared" si="20"/>
        <v>0</v>
      </c>
      <c r="K164" s="123" t="s">
        <v>3</v>
      </c>
      <c r="L164" s="28"/>
      <c r="M164" s="128" t="s">
        <v>3</v>
      </c>
      <c r="N164" s="129" t="s">
        <v>46</v>
      </c>
      <c r="O164" s="276"/>
      <c r="P164" s="130">
        <f t="shared" si="21"/>
        <v>0</v>
      </c>
      <c r="Q164" s="130">
        <v>0</v>
      </c>
      <c r="R164" s="130">
        <f t="shared" si="22"/>
        <v>0</v>
      </c>
      <c r="S164" s="130">
        <v>0</v>
      </c>
      <c r="T164" s="131">
        <f t="shared" si="23"/>
        <v>0</v>
      </c>
      <c r="U164" s="276"/>
      <c r="V164" s="276"/>
      <c r="W164" s="276"/>
      <c r="X164" s="276"/>
      <c r="Y164" s="276"/>
      <c r="Z164" s="276"/>
      <c r="AA164" s="276"/>
      <c r="AB164" s="276"/>
      <c r="AC164" s="276"/>
      <c r="AD164" s="276"/>
      <c r="AE164" s="276"/>
      <c r="AF164" s="276"/>
      <c r="AG164" s="276"/>
      <c r="AH164" s="276"/>
      <c r="AI164" s="276"/>
      <c r="AJ164" s="276"/>
      <c r="AK164" s="276"/>
      <c r="AL164" s="276"/>
      <c r="AM164" s="276"/>
      <c r="AN164" s="276"/>
      <c r="AO164" s="276"/>
      <c r="AP164" s="276"/>
      <c r="AQ164" s="276"/>
      <c r="AR164" s="132" t="s">
        <v>284</v>
      </c>
      <c r="AS164" s="276"/>
      <c r="AT164" s="132" t="s">
        <v>179</v>
      </c>
      <c r="AU164" s="132" t="s">
        <v>86</v>
      </c>
      <c r="AV164" s="276"/>
      <c r="AW164" s="276"/>
      <c r="AX164" s="276"/>
      <c r="AY164" s="17" t="s">
        <v>177</v>
      </c>
      <c r="AZ164" s="276"/>
      <c r="BA164" s="276"/>
      <c r="BB164" s="276"/>
      <c r="BC164" s="276"/>
      <c r="BD164" s="276"/>
      <c r="BE164" s="133">
        <f t="shared" si="24"/>
        <v>0</v>
      </c>
      <c r="BF164" s="133">
        <f t="shared" si="25"/>
        <v>0</v>
      </c>
      <c r="BG164" s="133">
        <f t="shared" si="26"/>
        <v>0</v>
      </c>
      <c r="BH164" s="133">
        <f t="shared" si="27"/>
        <v>0</v>
      </c>
      <c r="BI164" s="133">
        <f t="shared" si="28"/>
        <v>0</v>
      </c>
      <c r="BJ164" s="17" t="s">
        <v>83</v>
      </c>
      <c r="BK164" s="133">
        <f t="shared" si="29"/>
        <v>0</v>
      </c>
      <c r="BL164" s="17" t="s">
        <v>284</v>
      </c>
      <c r="BM164" s="132" t="s">
        <v>765</v>
      </c>
    </row>
    <row r="165" spans="2:65" s="1" customFormat="1" ht="37.65" customHeight="1" x14ac:dyDescent="0.2">
      <c r="B165" s="120"/>
      <c r="C165" s="121" t="s">
        <v>488</v>
      </c>
      <c r="D165" s="121" t="s">
        <v>179</v>
      </c>
      <c r="E165" s="122" t="s">
        <v>1663</v>
      </c>
      <c r="F165" s="123" t="s">
        <v>1664</v>
      </c>
      <c r="G165" s="124" t="s">
        <v>328</v>
      </c>
      <c r="H165" s="125">
        <v>174.3</v>
      </c>
      <c r="I165" s="126"/>
      <c r="J165" s="127">
        <f t="shared" si="20"/>
        <v>0</v>
      </c>
      <c r="K165" s="123" t="s">
        <v>3</v>
      </c>
      <c r="L165" s="28"/>
      <c r="M165" s="128" t="s">
        <v>3</v>
      </c>
      <c r="N165" s="129" t="s">
        <v>46</v>
      </c>
      <c r="O165" s="276"/>
      <c r="P165" s="130">
        <f t="shared" si="21"/>
        <v>0</v>
      </c>
      <c r="Q165" s="130">
        <v>0</v>
      </c>
      <c r="R165" s="130">
        <f t="shared" si="22"/>
        <v>0</v>
      </c>
      <c r="S165" s="130">
        <v>0</v>
      </c>
      <c r="T165" s="131">
        <f t="shared" si="23"/>
        <v>0</v>
      </c>
      <c r="U165" s="276"/>
      <c r="V165" s="276"/>
      <c r="W165" s="276"/>
      <c r="X165" s="276"/>
      <c r="Y165" s="276"/>
      <c r="Z165" s="276"/>
      <c r="AA165" s="276"/>
      <c r="AB165" s="276"/>
      <c r="AC165" s="276"/>
      <c r="AD165" s="276"/>
      <c r="AE165" s="276"/>
      <c r="AF165" s="276"/>
      <c r="AG165" s="276"/>
      <c r="AH165" s="276"/>
      <c r="AI165" s="276"/>
      <c r="AJ165" s="276"/>
      <c r="AK165" s="276"/>
      <c r="AL165" s="276"/>
      <c r="AM165" s="276"/>
      <c r="AN165" s="276"/>
      <c r="AO165" s="276"/>
      <c r="AP165" s="276"/>
      <c r="AQ165" s="276"/>
      <c r="AR165" s="132" t="s">
        <v>284</v>
      </c>
      <c r="AS165" s="276"/>
      <c r="AT165" s="132" t="s">
        <v>179</v>
      </c>
      <c r="AU165" s="132" t="s">
        <v>86</v>
      </c>
      <c r="AV165" s="276"/>
      <c r="AW165" s="276"/>
      <c r="AX165" s="276"/>
      <c r="AY165" s="17" t="s">
        <v>177</v>
      </c>
      <c r="AZ165" s="276"/>
      <c r="BA165" s="276"/>
      <c r="BB165" s="276"/>
      <c r="BC165" s="276"/>
      <c r="BD165" s="276"/>
      <c r="BE165" s="133">
        <f t="shared" si="24"/>
        <v>0</v>
      </c>
      <c r="BF165" s="133">
        <f t="shared" si="25"/>
        <v>0</v>
      </c>
      <c r="BG165" s="133">
        <f t="shared" si="26"/>
        <v>0</v>
      </c>
      <c r="BH165" s="133">
        <f t="shared" si="27"/>
        <v>0</v>
      </c>
      <c r="BI165" s="133">
        <f t="shared" si="28"/>
        <v>0</v>
      </c>
      <c r="BJ165" s="17" t="s">
        <v>83</v>
      </c>
      <c r="BK165" s="133">
        <f t="shared" si="29"/>
        <v>0</v>
      </c>
      <c r="BL165" s="17" t="s">
        <v>284</v>
      </c>
      <c r="BM165" s="132" t="s">
        <v>777</v>
      </c>
    </row>
    <row r="166" spans="2:65" s="1" customFormat="1" ht="16.5" customHeight="1" x14ac:dyDescent="0.2">
      <c r="B166" s="120"/>
      <c r="C166" s="121" t="s">
        <v>497</v>
      </c>
      <c r="D166" s="121" t="s">
        <v>179</v>
      </c>
      <c r="E166" s="122" t="s">
        <v>1665</v>
      </c>
      <c r="F166" s="123" t="s">
        <v>1666</v>
      </c>
      <c r="G166" s="124" t="s">
        <v>328</v>
      </c>
      <c r="H166" s="125">
        <v>55</v>
      </c>
      <c r="I166" s="126"/>
      <c r="J166" s="127">
        <f t="shared" si="20"/>
        <v>0</v>
      </c>
      <c r="K166" s="123" t="s">
        <v>3</v>
      </c>
      <c r="L166" s="28"/>
      <c r="M166" s="128" t="s">
        <v>3</v>
      </c>
      <c r="N166" s="129" t="s">
        <v>46</v>
      </c>
      <c r="O166" s="276"/>
      <c r="P166" s="130">
        <f t="shared" si="21"/>
        <v>0</v>
      </c>
      <c r="Q166" s="130">
        <v>0</v>
      </c>
      <c r="R166" s="130">
        <f t="shared" si="22"/>
        <v>0</v>
      </c>
      <c r="S166" s="130">
        <v>0</v>
      </c>
      <c r="T166" s="131">
        <f t="shared" si="23"/>
        <v>0</v>
      </c>
      <c r="U166" s="276"/>
      <c r="V166" s="276"/>
      <c r="W166" s="276"/>
      <c r="X166" s="276"/>
      <c r="Y166" s="276"/>
      <c r="Z166" s="276"/>
      <c r="AA166" s="276"/>
      <c r="AB166" s="276"/>
      <c r="AC166" s="276"/>
      <c r="AD166" s="276"/>
      <c r="AE166" s="276"/>
      <c r="AF166" s="276"/>
      <c r="AG166" s="276"/>
      <c r="AH166" s="276"/>
      <c r="AI166" s="276"/>
      <c r="AJ166" s="276"/>
      <c r="AK166" s="276"/>
      <c r="AL166" s="276"/>
      <c r="AM166" s="276"/>
      <c r="AN166" s="276"/>
      <c r="AO166" s="276"/>
      <c r="AP166" s="276"/>
      <c r="AQ166" s="276"/>
      <c r="AR166" s="132" t="s">
        <v>284</v>
      </c>
      <c r="AS166" s="276"/>
      <c r="AT166" s="132" t="s">
        <v>179</v>
      </c>
      <c r="AU166" s="132" t="s">
        <v>86</v>
      </c>
      <c r="AV166" s="276"/>
      <c r="AW166" s="276"/>
      <c r="AX166" s="276"/>
      <c r="AY166" s="17" t="s">
        <v>177</v>
      </c>
      <c r="AZ166" s="276"/>
      <c r="BA166" s="276"/>
      <c r="BB166" s="276"/>
      <c r="BC166" s="276"/>
      <c r="BD166" s="276"/>
      <c r="BE166" s="133">
        <f t="shared" si="24"/>
        <v>0</v>
      </c>
      <c r="BF166" s="133">
        <f t="shared" si="25"/>
        <v>0</v>
      </c>
      <c r="BG166" s="133">
        <f t="shared" si="26"/>
        <v>0</v>
      </c>
      <c r="BH166" s="133">
        <f t="shared" si="27"/>
        <v>0</v>
      </c>
      <c r="BI166" s="133">
        <f t="shared" si="28"/>
        <v>0</v>
      </c>
      <c r="BJ166" s="17" t="s">
        <v>83</v>
      </c>
      <c r="BK166" s="133">
        <f t="shared" si="29"/>
        <v>0</v>
      </c>
      <c r="BL166" s="17" t="s">
        <v>284</v>
      </c>
      <c r="BM166" s="132" t="s">
        <v>790</v>
      </c>
    </row>
    <row r="167" spans="2:65" s="1" customFormat="1" ht="16.5" customHeight="1" x14ac:dyDescent="0.2">
      <c r="B167" s="120"/>
      <c r="C167" s="121" t="s">
        <v>503</v>
      </c>
      <c r="D167" s="121" t="s">
        <v>179</v>
      </c>
      <c r="E167" s="122" t="s">
        <v>1667</v>
      </c>
      <c r="F167" s="123" t="s">
        <v>1668</v>
      </c>
      <c r="G167" s="124" t="s">
        <v>328</v>
      </c>
      <c r="H167" s="125">
        <v>55</v>
      </c>
      <c r="I167" s="126"/>
      <c r="J167" s="127">
        <f t="shared" si="20"/>
        <v>0</v>
      </c>
      <c r="K167" s="123" t="s">
        <v>3</v>
      </c>
      <c r="L167" s="28"/>
      <c r="M167" s="128" t="s">
        <v>3</v>
      </c>
      <c r="N167" s="129" t="s">
        <v>46</v>
      </c>
      <c r="O167" s="276"/>
      <c r="P167" s="130">
        <f t="shared" si="21"/>
        <v>0</v>
      </c>
      <c r="Q167" s="130">
        <v>0</v>
      </c>
      <c r="R167" s="130">
        <f t="shared" si="22"/>
        <v>0</v>
      </c>
      <c r="S167" s="130">
        <v>0</v>
      </c>
      <c r="T167" s="131">
        <f t="shared" si="23"/>
        <v>0</v>
      </c>
      <c r="U167" s="276"/>
      <c r="V167" s="276"/>
      <c r="W167" s="276"/>
      <c r="X167" s="276"/>
      <c r="Y167" s="276"/>
      <c r="Z167" s="276"/>
      <c r="AA167" s="276"/>
      <c r="AB167" s="276"/>
      <c r="AC167" s="276"/>
      <c r="AD167" s="276"/>
      <c r="AE167" s="276"/>
      <c r="AF167" s="276"/>
      <c r="AG167" s="276"/>
      <c r="AH167" s="276"/>
      <c r="AI167" s="276"/>
      <c r="AJ167" s="276"/>
      <c r="AK167" s="276"/>
      <c r="AL167" s="276"/>
      <c r="AM167" s="276"/>
      <c r="AN167" s="276"/>
      <c r="AO167" s="276"/>
      <c r="AP167" s="276"/>
      <c r="AQ167" s="276"/>
      <c r="AR167" s="132" t="s">
        <v>284</v>
      </c>
      <c r="AS167" s="276"/>
      <c r="AT167" s="132" t="s">
        <v>179</v>
      </c>
      <c r="AU167" s="132" t="s">
        <v>86</v>
      </c>
      <c r="AV167" s="276"/>
      <c r="AW167" s="276"/>
      <c r="AX167" s="276"/>
      <c r="AY167" s="17" t="s">
        <v>177</v>
      </c>
      <c r="AZ167" s="276"/>
      <c r="BA167" s="276"/>
      <c r="BB167" s="276"/>
      <c r="BC167" s="276"/>
      <c r="BD167" s="276"/>
      <c r="BE167" s="133">
        <f t="shared" si="24"/>
        <v>0</v>
      </c>
      <c r="BF167" s="133">
        <f t="shared" si="25"/>
        <v>0</v>
      </c>
      <c r="BG167" s="133">
        <f t="shared" si="26"/>
        <v>0</v>
      </c>
      <c r="BH167" s="133">
        <f t="shared" si="27"/>
        <v>0</v>
      </c>
      <c r="BI167" s="133">
        <f t="shared" si="28"/>
        <v>0</v>
      </c>
      <c r="BJ167" s="17" t="s">
        <v>83</v>
      </c>
      <c r="BK167" s="133">
        <f t="shared" si="29"/>
        <v>0</v>
      </c>
      <c r="BL167" s="17" t="s">
        <v>284</v>
      </c>
      <c r="BM167" s="132" t="s">
        <v>806</v>
      </c>
    </row>
    <row r="168" spans="2:65" s="1" customFormat="1" ht="24.15" customHeight="1" x14ac:dyDescent="0.2">
      <c r="B168" s="120"/>
      <c r="C168" s="121" t="s">
        <v>510</v>
      </c>
      <c r="D168" s="121" t="s">
        <v>179</v>
      </c>
      <c r="E168" s="122" t="s">
        <v>1669</v>
      </c>
      <c r="F168" s="123" t="s">
        <v>1670</v>
      </c>
      <c r="G168" s="124" t="s">
        <v>227</v>
      </c>
      <c r="H168" s="125">
        <v>2.9350000000000001</v>
      </c>
      <c r="I168" s="126"/>
      <c r="J168" s="127">
        <f t="shared" si="20"/>
        <v>0</v>
      </c>
      <c r="K168" s="123" t="s">
        <v>3</v>
      </c>
      <c r="L168" s="28"/>
      <c r="M168" s="128" t="s">
        <v>3</v>
      </c>
      <c r="N168" s="129" t="s">
        <v>46</v>
      </c>
      <c r="O168" s="276"/>
      <c r="P168" s="130">
        <f t="shared" si="21"/>
        <v>0</v>
      </c>
      <c r="Q168" s="130">
        <v>0</v>
      </c>
      <c r="R168" s="130">
        <f t="shared" si="22"/>
        <v>0</v>
      </c>
      <c r="S168" s="130">
        <v>0</v>
      </c>
      <c r="T168" s="131">
        <f t="shared" si="23"/>
        <v>0</v>
      </c>
      <c r="U168" s="276"/>
      <c r="V168" s="276"/>
      <c r="W168" s="276"/>
      <c r="X168" s="276"/>
      <c r="Y168" s="276"/>
      <c r="Z168" s="276"/>
      <c r="AA168" s="276"/>
      <c r="AB168" s="276"/>
      <c r="AC168" s="276"/>
      <c r="AD168" s="276"/>
      <c r="AE168" s="276"/>
      <c r="AF168" s="276"/>
      <c r="AG168" s="276"/>
      <c r="AH168" s="276"/>
      <c r="AI168" s="276"/>
      <c r="AJ168" s="276"/>
      <c r="AK168" s="276"/>
      <c r="AL168" s="276"/>
      <c r="AM168" s="276"/>
      <c r="AN168" s="276"/>
      <c r="AO168" s="276"/>
      <c r="AP168" s="276"/>
      <c r="AQ168" s="276"/>
      <c r="AR168" s="132" t="s">
        <v>284</v>
      </c>
      <c r="AS168" s="276"/>
      <c r="AT168" s="132" t="s">
        <v>179</v>
      </c>
      <c r="AU168" s="132" t="s">
        <v>86</v>
      </c>
      <c r="AV168" s="276"/>
      <c r="AW168" s="276"/>
      <c r="AX168" s="276"/>
      <c r="AY168" s="17" t="s">
        <v>177</v>
      </c>
      <c r="AZ168" s="276"/>
      <c r="BA168" s="276"/>
      <c r="BB168" s="276"/>
      <c r="BC168" s="276"/>
      <c r="BD168" s="276"/>
      <c r="BE168" s="133">
        <f t="shared" si="24"/>
        <v>0</v>
      </c>
      <c r="BF168" s="133">
        <f t="shared" si="25"/>
        <v>0</v>
      </c>
      <c r="BG168" s="133">
        <f t="shared" si="26"/>
        <v>0</v>
      </c>
      <c r="BH168" s="133">
        <f t="shared" si="27"/>
        <v>0</v>
      </c>
      <c r="BI168" s="133">
        <f t="shared" si="28"/>
        <v>0</v>
      </c>
      <c r="BJ168" s="17" t="s">
        <v>83</v>
      </c>
      <c r="BK168" s="133">
        <f t="shared" si="29"/>
        <v>0</v>
      </c>
      <c r="BL168" s="17" t="s">
        <v>284</v>
      </c>
      <c r="BM168" s="132" t="s">
        <v>822</v>
      </c>
    </row>
    <row r="169" spans="2:65" s="11" customFormat="1" ht="22.65" customHeight="1" x14ac:dyDescent="0.25">
      <c r="B169" s="108"/>
      <c r="D169" s="109" t="s">
        <v>74</v>
      </c>
      <c r="E169" s="118" t="s">
        <v>1671</v>
      </c>
      <c r="F169" s="118" t="s">
        <v>1672</v>
      </c>
      <c r="I169" s="111"/>
      <c r="J169" s="119">
        <f>BK169</f>
        <v>0</v>
      </c>
      <c r="L169" s="108"/>
      <c r="M169" s="113"/>
      <c r="P169" s="114">
        <f>SUM(P170:P192)</f>
        <v>0</v>
      </c>
      <c r="R169" s="114">
        <f>SUM(R170:R192)</f>
        <v>0</v>
      </c>
      <c r="T169" s="115">
        <f>SUM(T170:T192)</f>
        <v>0</v>
      </c>
      <c r="AR169" s="109" t="s">
        <v>86</v>
      </c>
      <c r="AT169" s="116" t="s">
        <v>74</v>
      </c>
      <c r="AU169" s="116" t="s">
        <v>83</v>
      </c>
      <c r="AY169" s="109" t="s">
        <v>177</v>
      </c>
      <c r="BK169" s="117">
        <f>SUM(BK170:BK192)</f>
        <v>0</v>
      </c>
    </row>
    <row r="170" spans="2:65" s="1" customFormat="1" ht="24.15" customHeight="1" x14ac:dyDescent="0.2">
      <c r="B170" s="120"/>
      <c r="C170" s="121" t="s">
        <v>515</v>
      </c>
      <c r="D170" s="121" t="s">
        <v>179</v>
      </c>
      <c r="E170" s="122" t="s">
        <v>1673</v>
      </c>
      <c r="F170" s="123" t="s">
        <v>1674</v>
      </c>
      <c r="G170" s="124" t="s">
        <v>387</v>
      </c>
      <c r="H170" s="125">
        <v>1</v>
      </c>
      <c r="I170" s="126"/>
      <c r="J170" s="127">
        <f t="shared" ref="J170:J179" si="30">ROUND(I170*H170,2)</f>
        <v>0</v>
      </c>
      <c r="K170" s="123" t="s">
        <v>3</v>
      </c>
      <c r="L170" s="28"/>
      <c r="M170" s="128" t="s">
        <v>3</v>
      </c>
      <c r="N170" s="129" t="s">
        <v>46</v>
      </c>
      <c r="O170" s="276"/>
      <c r="P170" s="130">
        <f t="shared" ref="P170:P179" si="31">O170*H170</f>
        <v>0</v>
      </c>
      <c r="Q170" s="130">
        <v>0</v>
      </c>
      <c r="R170" s="130">
        <f t="shared" ref="R170:R179" si="32">Q170*H170</f>
        <v>0</v>
      </c>
      <c r="S170" s="130">
        <v>0</v>
      </c>
      <c r="T170" s="131">
        <f t="shared" ref="T170:T179" si="33">S170*H170</f>
        <v>0</v>
      </c>
      <c r="U170" s="276"/>
      <c r="V170" s="276"/>
      <c r="W170" s="276"/>
      <c r="X170" s="276"/>
      <c r="Y170" s="276"/>
      <c r="Z170" s="276"/>
      <c r="AA170" s="276"/>
      <c r="AB170" s="276"/>
      <c r="AC170" s="276"/>
      <c r="AD170" s="276"/>
      <c r="AE170" s="276"/>
      <c r="AF170" s="276"/>
      <c r="AG170" s="276"/>
      <c r="AH170" s="276"/>
      <c r="AI170" s="276"/>
      <c r="AJ170" s="276"/>
      <c r="AK170" s="276"/>
      <c r="AL170" s="276"/>
      <c r="AM170" s="276"/>
      <c r="AN170" s="276"/>
      <c r="AO170" s="276"/>
      <c r="AP170" s="276"/>
      <c r="AQ170" s="276"/>
      <c r="AR170" s="132" t="s">
        <v>284</v>
      </c>
      <c r="AS170" s="276"/>
      <c r="AT170" s="132" t="s">
        <v>179</v>
      </c>
      <c r="AU170" s="132" t="s">
        <v>86</v>
      </c>
      <c r="AV170" s="276"/>
      <c r="AW170" s="276"/>
      <c r="AX170" s="276"/>
      <c r="AY170" s="17" t="s">
        <v>177</v>
      </c>
      <c r="AZ170" s="276"/>
      <c r="BA170" s="276"/>
      <c r="BB170" s="276"/>
      <c r="BC170" s="276"/>
      <c r="BD170" s="276"/>
      <c r="BE170" s="133">
        <f t="shared" ref="BE170:BE179" si="34">IF(N170="základní",J170,0)</f>
        <v>0</v>
      </c>
      <c r="BF170" s="133">
        <f t="shared" ref="BF170:BF179" si="35">IF(N170="snížená",J170,0)</f>
        <v>0</v>
      </c>
      <c r="BG170" s="133">
        <f t="shared" ref="BG170:BG179" si="36">IF(N170="zákl. přenesená",J170,0)</f>
        <v>0</v>
      </c>
      <c r="BH170" s="133">
        <f t="shared" ref="BH170:BH179" si="37">IF(N170="sníž. přenesená",J170,0)</f>
        <v>0</v>
      </c>
      <c r="BI170" s="133">
        <f t="shared" ref="BI170:BI179" si="38">IF(N170="nulová",J170,0)</f>
        <v>0</v>
      </c>
      <c r="BJ170" s="17" t="s">
        <v>83</v>
      </c>
      <c r="BK170" s="133">
        <f t="shared" ref="BK170:BK179" si="39">ROUND(I170*H170,2)</f>
        <v>0</v>
      </c>
      <c r="BL170" s="17" t="s">
        <v>284</v>
      </c>
      <c r="BM170" s="132" t="s">
        <v>839</v>
      </c>
    </row>
    <row r="171" spans="2:65" s="1" customFormat="1" ht="24.15" customHeight="1" x14ac:dyDescent="0.2">
      <c r="B171" s="120"/>
      <c r="C171" s="121" t="s">
        <v>523</v>
      </c>
      <c r="D171" s="121" t="s">
        <v>179</v>
      </c>
      <c r="E171" s="122" t="s">
        <v>1675</v>
      </c>
      <c r="F171" s="123" t="s">
        <v>1676</v>
      </c>
      <c r="G171" s="124" t="s">
        <v>387</v>
      </c>
      <c r="H171" s="125">
        <v>12</v>
      </c>
      <c r="I171" s="126"/>
      <c r="J171" s="127">
        <f t="shared" si="30"/>
        <v>0</v>
      </c>
      <c r="K171" s="123" t="s">
        <v>3</v>
      </c>
      <c r="L171" s="28"/>
      <c r="M171" s="128" t="s">
        <v>3</v>
      </c>
      <c r="N171" s="129" t="s">
        <v>46</v>
      </c>
      <c r="O171" s="276"/>
      <c r="P171" s="130">
        <f t="shared" si="31"/>
        <v>0</v>
      </c>
      <c r="Q171" s="130">
        <v>0</v>
      </c>
      <c r="R171" s="130">
        <f t="shared" si="32"/>
        <v>0</v>
      </c>
      <c r="S171" s="130">
        <v>0</v>
      </c>
      <c r="T171" s="131">
        <f t="shared" si="33"/>
        <v>0</v>
      </c>
      <c r="U171" s="276"/>
      <c r="V171" s="276"/>
      <c r="W171" s="276"/>
      <c r="X171" s="276"/>
      <c r="Y171" s="276"/>
      <c r="Z171" s="276"/>
      <c r="AA171" s="276"/>
      <c r="AB171" s="276"/>
      <c r="AC171" s="276"/>
      <c r="AD171" s="276"/>
      <c r="AE171" s="276"/>
      <c r="AF171" s="276"/>
      <c r="AG171" s="276"/>
      <c r="AH171" s="276"/>
      <c r="AI171" s="276"/>
      <c r="AJ171" s="276"/>
      <c r="AK171" s="276"/>
      <c r="AL171" s="276"/>
      <c r="AM171" s="276"/>
      <c r="AN171" s="276"/>
      <c r="AO171" s="276"/>
      <c r="AP171" s="276"/>
      <c r="AQ171" s="276"/>
      <c r="AR171" s="132" t="s">
        <v>284</v>
      </c>
      <c r="AS171" s="276"/>
      <c r="AT171" s="132" t="s">
        <v>179</v>
      </c>
      <c r="AU171" s="132" t="s">
        <v>86</v>
      </c>
      <c r="AV171" s="276"/>
      <c r="AW171" s="276"/>
      <c r="AX171" s="276"/>
      <c r="AY171" s="17" t="s">
        <v>177</v>
      </c>
      <c r="AZ171" s="276"/>
      <c r="BA171" s="276"/>
      <c r="BB171" s="276"/>
      <c r="BC171" s="276"/>
      <c r="BD171" s="276"/>
      <c r="BE171" s="133">
        <f t="shared" si="34"/>
        <v>0</v>
      </c>
      <c r="BF171" s="133">
        <f t="shared" si="35"/>
        <v>0</v>
      </c>
      <c r="BG171" s="133">
        <f t="shared" si="36"/>
        <v>0</v>
      </c>
      <c r="BH171" s="133">
        <f t="shared" si="37"/>
        <v>0</v>
      </c>
      <c r="BI171" s="133">
        <f t="shared" si="38"/>
        <v>0</v>
      </c>
      <c r="BJ171" s="17" t="s">
        <v>83</v>
      </c>
      <c r="BK171" s="133">
        <f t="shared" si="39"/>
        <v>0</v>
      </c>
      <c r="BL171" s="17" t="s">
        <v>284</v>
      </c>
      <c r="BM171" s="132" t="s">
        <v>850</v>
      </c>
    </row>
    <row r="172" spans="2:65" s="1" customFormat="1" ht="24.15" customHeight="1" x14ac:dyDescent="0.2">
      <c r="B172" s="120"/>
      <c r="C172" s="121" t="s">
        <v>532</v>
      </c>
      <c r="D172" s="121" t="s">
        <v>179</v>
      </c>
      <c r="E172" s="122" t="s">
        <v>1677</v>
      </c>
      <c r="F172" s="123" t="s">
        <v>1678</v>
      </c>
      <c r="G172" s="124" t="s">
        <v>387</v>
      </c>
      <c r="H172" s="125">
        <v>3</v>
      </c>
      <c r="I172" s="126"/>
      <c r="J172" s="127">
        <f t="shared" si="30"/>
        <v>0</v>
      </c>
      <c r="K172" s="123" t="s">
        <v>3</v>
      </c>
      <c r="L172" s="28"/>
      <c r="M172" s="128" t="s">
        <v>3</v>
      </c>
      <c r="N172" s="129" t="s">
        <v>46</v>
      </c>
      <c r="O172" s="276"/>
      <c r="P172" s="130">
        <f t="shared" si="31"/>
        <v>0</v>
      </c>
      <c r="Q172" s="130">
        <v>0</v>
      </c>
      <c r="R172" s="130">
        <f t="shared" si="32"/>
        <v>0</v>
      </c>
      <c r="S172" s="130">
        <v>0</v>
      </c>
      <c r="T172" s="131">
        <f t="shared" si="33"/>
        <v>0</v>
      </c>
      <c r="U172" s="276"/>
      <c r="V172" s="276"/>
      <c r="W172" s="276"/>
      <c r="X172" s="276"/>
      <c r="Y172" s="276"/>
      <c r="Z172" s="276"/>
      <c r="AA172" s="276"/>
      <c r="AB172" s="276"/>
      <c r="AC172" s="276"/>
      <c r="AD172" s="276"/>
      <c r="AE172" s="276"/>
      <c r="AF172" s="276"/>
      <c r="AG172" s="276"/>
      <c r="AH172" s="276"/>
      <c r="AI172" s="276"/>
      <c r="AJ172" s="276"/>
      <c r="AK172" s="276"/>
      <c r="AL172" s="276"/>
      <c r="AM172" s="276"/>
      <c r="AN172" s="276"/>
      <c r="AO172" s="276"/>
      <c r="AP172" s="276"/>
      <c r="AQ172" s="276"/>
      <c r="AR172" s="132" t="s">
        <v>284</v>
      </c>
      <c r="AS172" s="276"/>
      <c r="AT172" s="132" t="s">
        <v>179</v>
      </c>
      <c r="AU172" s="132" t="s">
        <v>86</v>
      </c>
      <c r="AV172" s="276"/>
      <c r="AW172" s="276"/>
      <c r="AX172" s="276"/>
      <c r="AY172" s="17" t="s">
        <v>177</v>
      </c>
      <c r="AZ172" s="276"/>
      <c r="BA172" s="276"/>
      <c r="BB172" s="276"/>
      <c r="BC172" s="276"/>
      <c r="BD172" s="276"/>
      <c r="BE172" s="133">
        <f t="shared" si="34"/>
        <v>0</v>
      </c>
      <c r="BF172" s="133">
        <f t="shared" si="35"/>
        <v>0</v>
      </c>
      <c r="BG172" s="133">
        <f t="shared" si="36"/>
        <v>0</v>
      </c>
      <c r="BH172" s="133">
        <f t="shared" si="37"/>
        <v>0</v>
      </c>
      <c r="BI172" s="133">
        <f t="shared" si="38"/>
        <v>0</v>
      </c>
      <c r="BJ172" s="17" t="s">
        <v>83</v>
      </c>
      <c r="BK172" s="133">
        <f t="shared" si="39"/>
        <v>0</v>
      </c>
      <c r="BL172" s="17" t="s">
        <v>284</v>
      </c>
      <c r="BM172" s="132" t="s">
        <v>861</v>
      </c>
    </row>
    <row r="173" spans="2:65" s="1" customFormat="1" ht="24.15" customHeight="1" x14ac:dyDescent="0.2">
      <c r="B173" s="120"/>
      <c r="C173" s="121" t="s">
        <v>540</v>
      </c>
      <c r="D173" s="121" t="s">
        <v>179</v>
      </c>
      <c r="E173" s="122" t="s">
        <v>1677</v>
      </c>
      <c r="F173" s="123" t="s">
        <v>1678</v>
      </c>
      <c r="G173" s="124" t="s">
        <v>387</v>
      </c>
      <c r="H173" s="125">
        <v>12</v>
      </c>
      <c r="I173" s="126"/>
      <c r="J173" s="127">
        <f t="shared" si="30"/>
        <v>0</v>
      </c>
      <c r="K173" s="123" t="s">
        <v>3</v>
      </c>
      <c r="L173" s="28"/>
      <c r="M173" s="128" t="s">
        <v>3</v>
      </c>
      <c r="N173" s="129" t="s">
        <v>46</v>
      </c>
      <c r="O173" s="276"/>
      <c r="P173" s="130">
        <f t="shared" si="31"/>
        <v>0</v>
      </c>
      <c r="Q173" s="130">
        <v>0</v>
      </c>
      <c r="R173" s="130">
        <f t="shared" si="32"/>
        <v>0</v>
      </c>
      <c r="S173" s="130">
        <v>0</v>
      </c>
      <c r="T173" s="131">
        <f t="shared" si="33"/>
        <v>0</v>
      </c>
      <c r="U173" s="276"/>
      <c r="V173" s="276"/>
      <c r="W173" s="276"/>
      <c r="X173" s="276"/>
      <c r="Y173" s="276"/>
      <c r="Z173" s="276"/>
      <c r="AA173" s="276"/>
      <c r="AB173" s="276"/>
      <c r="AC173" s="276"/>
      <c r="AD173" s="276"/>
      <c r="AE173" s="276"/>
      <c r="AF173" s="276"/>
      <c r="AG173" s="276"/>
      <c r="AH173" s="276"/>
      <c r="AI173" s="276"/>
      <c r="AJ173" s="276"/>
      <c r="AK173" s="276"/>
      <c r="AL173" s="276"/>
      <c r="AM173" s="276"/>
      <c r="AN173" s="276"/>
      <c r="AO173" s="276"/>
      <c r="AP173" s="276"/>
      <c r="AQ173" s="276"/>
      <c r="AR173" s="132" t="s">
        <v>284</v>
      </c>
      <c r="AS173" s="276"/>
      <c r="AT173" s="132" t="s">
        <v>179</v>
      </c>
      <c r="AU173" s="132" t="s">
        <v>86</v>
      </c>
      <c r="AV173" s="276"/>
      <c r="AW173" s="276"/>
      <c r="AX173" s="276"/>
      <c r="AY173" s="17" t="s">
        <v>177</v>
      </c>
      <c r="AZ173" s="276"/>
      <c r="BA173" s="276"/>
      <c r="BB173" s="276"/>
      <c r="BC173" s="276"/>
      <c r="BD173" s="276"/>
      <c r="BE173" s="133">
        <f t="shared" si="34"/>
        <v>0</v>
      </c>
      <c r="BF173" s="133">
        <f t="shared" si="35"/>
        <v>0</v>
      </c>
      <c r="BG173" s="133">
        <f t="shared" si="36"/>
        <v>0</v>
      </c>
      <c r="BH173" s="133">
        <f t="shared" si="37"/>
        <v>0</v>
      </c>
      <c r="BI173" s="133">
        <f t="shared" si="38"/>
        <v>0</v>
      </c>
      <c r="BJ173" s="17" t="s">
        <v>83</v>
      </c>
      <c r="BK173" s="133">
        <f t="shared" si="39"/>
        <v>0</v>
      </c>
      <c r="BL173" s="17" t="s">
        <v>284</v>
      </c>
      <c r="BM173" s="132" t="s">
        <v>870</v>
      </c>
    </row>
    <row r="174" spans="2:65" s="1" customFormat="1" ht="24.15" customHeight="1" x14ac:dyDescent="0.2">
      <c r="B174" s="120"/>
      <c r="C174" s="121" t="s">
        <v>548</v>
      </c>
      <c r="D174" s="121" t="s">
        <v>179</v>
      </c>
      <c r="E174" s="122" t="s">
        <v>1679</v>
      </c>
      <c r="F174" s="123" t="s">
        <v>1680</v>
      </c>
      <c r="G174" s="124" t="s">
        <v>387</v>
      </c>
      <c r="H174" s="125">
        <v>10</v>
      </c>
      <c r="I174" s="126"/>
      <c r="J174" s="127">
        <f t="shared" si="30"/>
        <v>0</v>
      </c>
      <c r="K174" s="123" t="s">
        <v>3</v>
      </c>
      <c r="L174" s="28"/>
      <c r="M174" s="128" t="s">
        <v>3</v>
      </c>
      <c r="N174" s="129" t="s">
        <v>46</v>
      </c>
      <c r="O174" s="276"/>
      <c r="P174" s="130">
        <f t="shared" si="31"/>
        <v>0</v>
      </c>
      <c r="Q174" s="130">
        <v>0</v>
      </c>
      <c r="R174" s="130">
        <f t="shared" si="32"/>
        <v>0</v>
      </c>
      <c r="S174" s="130">
        <v>0</v>
      </c>
      <c r="T174" s="131">
        <f t="shared" si="33"/>
        <v>0</v>
      </c>
      <c r="U174" s="276"/>
      <c r="V174" s="276"/>
      <c r="W174" s="276"/>
      <c r="X174" s="276"/>
      <c r="Y174" s="276"/>
      <c r="Z174" s="276"/>
      <c r="AA174" s="276"/>
      <c r="AB174" s="276"/>
      <c r="AC174" s="276"/>
      <c r="AD174" s="276"/>
      <c r="AE174" s="276"/>
      <c r="AF174" s="276"/>
      <c r="AG174" s="276"/>
      <c r="AH174" s="276"/>
      <c r="AI174" s="276"/>
      <c r="AJ174" s="276"/>
      <c r="AK174" s="276"/>
      <c r="AL174" s="276"/>
      <c r="AM174" s="276"/>
      <c r="AN174" s="276"/>
      <c r="AO174" s="276"/>
      <c r="AP174" s="276"/>
      <c r="AQ174" s="276"/>
      <c r="AR174" s="132" t="s">
        <v>284</v>
      </c>
      <c r="AS174" s="276"/>
      <c r="AT174" s="132" t="s">
        <v>179</v>
      </c>
      <c r="AU174" s="132" t="s">
        <v>86</v>
      </c>
      <c r="AV174" s="276"/>
      <c r="AW174" s="276"/>
      <c r="AX174" s="276"/>
      <c r="AY174" s="17" t="s">
        <v>177</v>
      </c>
      <c r="AZ174" s="276"/>
      <c r="BA174" s="276"/>
      <c r="BB174" s="276"/>
      <c r="BC174" s="276"/>
      <c r="BD174" s="276"/>
      <c r="BE174" s="133">
        <f t="shared" si="34"/>
        <v>0</v>
      </c>
      <c r="BF174" s="133">
        <f t="shared" si="35"/>
        <v>0</v>
      </c>
      <c r="BG174" s="133">
        <f t="shared" si="36"/>
        <v>0</v>
      </c>
      <c r="BH174" s="133">
        <f t="shared" si="37"/>
        <v>0</v>
      </c>
      <c r="BI174" s="133">
        <f t="shared" si="38"/>
        <v>0</v>
      </c>
      <c r="BJ174" s="17" t="s">
        <v>83</v>
      </c>
      <c r="BK174" s="133">
        <f t="shared" si="39"/>
        <v>0</v>
      </c>
      <c r="BL174" s="17" t="s">
        <v>284</v>
      </c>
      <c r="BM174" s="132" t="s">
        <v>883</v>
      </c>
    </row>
    <row r="175" spans="2:65" s="1" customFormat="1" ht="24.15" customHeight="1" x14ac:dyDescent="0.2">
      <c r="B175" s="120"/>
      <c r="C175" s="121" t="s">
        <v>556</v>
      </c>
      <c r="D175" s="121" t="s">
        <v>179</v>
      </c>
      <c r="E175" s="122" t="s">
        <v>1681</v>
      </c>
      <c r="F175" s="123" t="s">
        <v>1682</v>
      </c>
      <c r="G175" s="124" t="s">
        <v>387</v>
      </c>
      <c r="H175" s="125">
        <v>10</v>
      </c>
      <c r="I175" s="126"/>
      <c r="J175" s="127">
        <f t="shared" si="30"/>
        <v>0</v>
      </c>
      <c r="K175" s="123" t="s">
        <v>3</v>
      </c>
      <c r="L175" s="28"/>
      <c r="M175" s="128" t="s">
        <v>3</v>
      </c>
      <c r="N175" s="129" t="s">
        <v>46</v>
      </c>
      <c r="O175" s="276"/>
      <c r="P175" s="130">
        <f t="shared" si="31"/>
        <v>0</v>
      </c>
      <c r="Q175" s="130">
        <v>0</v>
      </c>
      <c r="R175" s="130">
        <f t="shared" si="32"/>
        <v>0</v>
      </c>
      <c r="S175" s="130">
        <v>0</v>
      </c>
      <c r="T175" s="131">
        <f t="shared" si="33"/>
        <v>0</v>
      </c>
      <c r="U175" s="276"/>
      <c r="V175" s="276"/>
      <c r="W175" s="276"/>
      <c r="X175" s="276"/>
      <c r="Y175" s="276"/>
      <c r="Z175" s="276"/>
      <c r="AA175" s="276"/>
      <c r="AB175" s="276"/>
      <c r="AC175" s="276"/>
      <c r="AD175" s="276"/>
      <c r="AE175" s="276"/>
      <c r="AF175" s="276"/>
      <c r="AG175" s="276"/>
      <c r="AH175" s="276"/>
      <c r="AI175" s="276"/>
      <c r="AJ175" s="276"/>
      <c r="AK175" s="276"/>
      <c r="AL175" s="276"/>
      <c r="AM175" s="276"/>
      <c r="AN175" s="276"/>
      <c r="AO175" s="276"/>
      <c r="AP175" s="276"/>
      <c r="AQ175" s="276"/>
      <c r="AR175" s="132" t="s">
        <v>284</v>
      </c>
      <c r="AS175" s="276"/>
      <c r="AT175" s="132" t="s">
        <v>179</v>
      </c>
      <c r="AU175" s="132" t="s">
        <v>86</v>
      </c>
      <c r="AV175" s="276"/>
      <c r="AW175" s="276"/>
      <c r="AX175" s="276"/>
      <c r="AY175" s="17" t="s">
        <v>177</v>
      </c>
      <c r="AZ175" s="276"/>
      <c r="BA175" s="276"/>
      <c r="BB175" s="276"/>
      <c r="BC175" s="276"/>
      <c r="BD175" s="276"/>
      <c r="BE175" s="133">
        <f t="shared" si="34"/>
        <v>0</v>
      </c>
      <c r="BF175" s="133">
        <f t="shared" si="35"/>
        <v>0</v>
      </c>
      <c r="BG175" s="133">
        <f t="shared" si="36"/>
        <v>0</v>
      </c>
      <c r="BH175" s="133">
        <f t="shared" si="37"/>
        <v>0</v>
      </c>
      <c r="BI175" s="133">
        <f t="shared" si="38"/>
        <v>0</v>
      </c>
      <c r="BJ175" s="17" t="s">
        <v>83</v>
      </c>
      <c r="BK175" s="133">
        <f t="shared" si="39"/>
        <v>0</v>
      </c>
      <c r="BL175" s="17" t="s">
        <v>284</v>
      </c>
      <c r="BM175" s="132" t="s">
        <v>892</v>
      </c>
    </row>
    <row r="176" spans="2:65" s="1" customFormat="1" ht="24.15" customHeight="1" x14ac:dyDescent="0.2">
      <c r="B176" s="120"/>
      <c r="C176" s="121" t="s">
        <v>564</v>
      </c>
      <c r="D176" s="121" t="s">
        <v>179</v>
      </c>
      <c r="E176" s="122" t="s">
        <v>1683</v>
      </c>
      <c r="F176" s="123" t="s">
        <v>1684</v>
      </c>
      <c r="G176" s="124" t="s">
        <v>387</v>
      </c>
      <c r="H176" s="125">
        <v>4</v>
      </c>
      <c r="I176" s="126"/>
      <c r="J176" s="127">
        <f t="shared" si="30"/>
        <v>0</v>
      </c>
      <c r="K176" s="123" t="s">
        <v>3</v>
      </c>
      <c r="L176" s="28"/>
      <c r="M176" s="128" t="s">
        <v>3</v>
      </c>
      <c r="N176" s="129" t="s">
        <v>46</v>
      </c>
      <c r="O176" s="276"/>
      <c r="P176" s="130">
        <f t="shared" si="31"/>
        <v>0</v>
      </c>
      <c r="Q176" s="130">
        <v>0</v>
      </c>
      <c r="R176" s="130">
        <f t="shared" si="32"/>
        <v>0</v>
      </c>
      <c r="S176" s="130">
        <v>0</v>
      </c>
      <c r="T176" s="131">
        <f t="shared" si="33"/>
        <v>0</v>
      </c>
      <c r="U176" s="276"/>
      <c r="V176" s="276"/>
      <c r="W176" s="276"/>
      <c r="X176" s="276"/>
      <c r="Y176" s="276"/>
      <c r="Z176" s="276"/>
      <c r="AA176" s="276"/>
      <c r="AB176" s="276"/>
      <c r="AC176" s="276"/>
      <c r="AD176" s="276"/>
      <c r="AE176" s="276"/>
      <c r="AF176" s="276"/>
      <c r="AG176" s="276"/>
      <c r="AH176" s="276"/>
      <c r="AI176" s="276"/>
      <c r="AJ176" s="276"/>
      <c r="AK176" s="276"/>
      <c r="AL176" s="276"/>
      <c r="AM176" s="276"/>
      <c r="AN176" s="276"/>
      <c r="AO176" s="276"/>
      <c r="AP176" s="276"/>
      <c r="AQ176" s="276"/>
      <c r="AR176" s="132" t="s">
        <v>284</v>
      </c>
      <c r="AS176" s="276"/>
      <c r="AT176" s="132" t="s">
        <v>179</v>
      </c>
      <c r="AU176" s="132" t="s">
        <v>86</v>
      </c>
      <c r="AV176" s="276"/>
      <c r="AW176" s="276"/>
      <c r="AX176" s="276"/>
      <c r="AY176" s="17" t="s">
        <v>177</v>
      </c>
      <c r="AZ176" s="276"/>
      <c r="BA176" s="276"/>
      <c r="BB176" s="276"/>
      <c r="BC176" s="276"/>
      <c r="BD176" s="276"/>
      <c r="BE176" s="133">
        <f t="shared" si="34"/>
        <v>0</v>
      </c>
      <c r="BF176" s="133">
        <f t="shared" si="35"/>
        <v>0</v>
      </c>
      <c r="BG176" s="133">
        <f t="shared" si="36"/>
        <v>0</v>
      </c>
      <c r="BH176" s="133">
        <f t="shared" si="37"/>
        <v>0</v>
      </c>
      <c r="BI176" s="133">
        <f t="shared" si="38"/>
        <v>0</v>
      </c>
      <c r="BJ176" s="17" t="s">
        <v>83</v>
      </c>
      <c r="BK176" s="133">
        <f t="shared" si="39"/>
        <v>0</v>
      </c>
      <c r="BL176" s="17" t="s">
        <v>284</v>
      </c>
      <c r="BM176" s="132" t="s">
        <v>901</v>
      </c>
    </row>
    <row r="177" spans="2:65" s="1" customFormat="1" ht="24.15" customHeight="1" x14ac:dyDescent="0.2">
      <c r="B177" s="120"/>
      <c r="C177" s="121" t="s">
        <v>570</v>
      </c>
      <c r="D177" s="121" t="s">
        <v>179</v>
      </c>
      <c r="E177" s="122" t="s">
        <v>1685</v>
      </c>
      <c r="F177" s="123" t="s">
        <v>1686</v>
      </c>
      <c r="G177" s="124" t="s">
        <v>387</v>
      </c>
      <c r="H177" s="125">
        <v>6</v>
      </c>
      <c r="I177" s="126"/>
      <c r="J177" s="127">
        <f t="shared" si="30"/>
        <v>0</v>
      </c>
      <c r="K177" s="123" t="s">
        <v>3</v>
      </c>
      <c r="L177" s="28"/>
      <c r="M177" s="128" t="s">
        <v>3</v>
      </c>
      <c r="N177" s="129" t="s">
        <v>46</v>
      </c>
      <c r="O177" s="276"/>
      <c r="P177" s="130">
        <f t="shared" si="31"/>
        <v>0</v>
      </c>
      <c r="Q177" s="130">
        <v>0</v>
      </c>
      <c r="R177" s="130">
        <f t="shared" si="32"/>
        <v>0</v>
      </c>
      <c r="S177" s="130">
        <v>0</v>
      </c>
      <c r="T177" s="131">
        <f t="shared" si="33"/>
        <v>0</v>
      </c>
      <c r="U177" s="276"/>
      <c r="V177" s="276"/>
      <c r="W177" s="276"/>
      <c r="X177" s="276"/>
      <c r="Y177" s="276"/>
      <c r="Z177" s="276"/>
      <c r="AA177" s="276"/>
      <c r="AB177" s="276"/>
      <c r="AC177" s="276"/>
      <c r="AD177" s="276"/>
      <c r="AE177" s="276"/>
      <c r="AF177" s="276"/>
      <c r="AG177" s="276"/>
      <c r="AH177" s="276"/>
      <c r="AI177" s="276"/>
      <c r="AJ177" s="276"/>
      <c r="AK177" s="276"/>
      <c r="AL177" s="276"/>
      <c r="AM177" s="276"/>
      <c r="AN177" s="276"/>
      <c r="AO177" s="276"/>
      <c r="AP177" s="276"/>
      <c r="AQ177" s="276"/>
      <c r="AR177" s="132" t="s">
        <v>284</v>
      </c>
      <c r="AS177" s="276"/>
      <c r="AT177" s="132" t="s">
        <v>179</v>
      </c>
      <c r="AU177" s="132" t="s">
        <v>86</v>
      </c>
      <c r="AV177" s="276"/>
      <c r="AW177" s="276"/>
      <c r="AX177" s="276"/>
      <c r="AY177" s="17" t="s">
        <v>177</v>
      </c>
      <c r="AZ177" s="276"/>
      <c r="BA177" s="276"/>
      <c r="BB177" s="276"/>
      <c r="BC177" s="276"/>
      <c r="BD177" s="276"/>
      <c r="BE177" s="133">
        <f t="shared" si="34"/>
        <v>0</v>
      </c>
      <c r="BF177" s="133">
        <f t="shared" si="35"/>
        <v>0</v>
      </c>
      <c r="BG177" s="133">
        <f t="shared" si="36"/>
        <v>0</v>
      </c>
      <c r="BH177" s="133">
        <f t="shared" si="37"/>
        <v>0</v>
      </c>
      <c r="BI177" s="133">
        <f t="shared" si="38"/>
        <v>0</v>
      </c>
      <c r="BJ177" s="17" t="s">
        <v>83</v>
      </c>
      <c r="BK177" s="133">
        <f t="shared" si="39"/>
        <v>0</v>
      </c>
      <c r="BL177" s="17" t="s">
        <v>284</v>
      </c>
      <c r="BM177" s="132" t="s">
        <v>911</v>
      </c>
    </row>
    <row r="178" spans="2:65" s="1" customFormat="1" ht="24.15" customHeight="1" x14ac:dyDescent="0.2">
      <c r="B178" s="120"/>
      <c r="C178" s="121" t="s">
        <v>577</v>
      </c>
      <c r="D178" s="121" t="s">
        <v>179</v>
      </c>
      <c r="E178" s="122" t="s">
        <v>1687</v>
      </c>
      <c r="F178" s="123" t="s">
        <v>1688</v>
      </c>
      <c r="G178" s="124" t="s">
        <v>387</v>
      </c>
      <c r="H178" s="125">
        <v>8</v>
      </c>
      <c r="I178" s="126"/>
      <c r="J178" s="127">
        <f t="shared" si="30"/>
        <v>0</v>
      </c>
      <c r="K178" s="123" t="s">
        <v>3</v>
      </c>
      <c r="L178" s="28"/>
      <c r="M178" s="128" t="s">
        <v>3</v>
      </c>
      <c r="N178" s="129" t="s">
        <v>46</v>
      </c>
      <c r="O178" s="276"/>
      <c r="P178" s="130">
        <f t="shared" si="31"/>
        <v>0</v>
      </c>
      <c r="Q178" s="130">
        <v>0</v>
      </c>
      <c r="R178" s="130">
        <f t="shared" si="32"/>
        <v>0</v>
      </c>
      <c r="S178" s="130">
        <v>0</v>
      </c>
      <c r="T178" s="131">
        <f t="shared" si="33"/>
        <v>0</v>
      </c>
      <c r="U178" s="276"/>
      <c r="V178" s="276"/>
      <c r="W178" s="276"/>
      <c r="X178" s="276"/>
      <c r="Y178" s="276"/>
      <c r="Z178" s="276"/>
      <c r="AA178" s="276"/>
      <c r="AB178" s="276"/>
      <c r="AC178" s="276"/>
      <c r="AD178" s="276"/>
      <c r="AE178" s="276"/>
      <c r="AF178" s="276"/>
      <c r="AG178" s="276"/>
      <c r="AH178" s="276"/>
      <c r="AI178" s="276"/>
      <c r="AJ178" s="276"/>
      <c r="AK178" s="276"/>
      <c r="AL178" s="276"/>
      <c r="AM178" s="276"/>
      <c r="AN178" s="276"/>
      <c r="AO178" s="276"/>
      <c r="AP178" s="276"/>
      <c r="AQ178" s="276"/>
      <c r="AR178" s="132" t="s">
        <v>284</v>
      </c>
      <c r="AS178" s="276"/>
      <c r="AT178" s="132" t="s">
        <v>179</v>
      </c>
      <c r="AU178" s="132" t="s">
        <v>86</v>
      </c>
      <c r="AV178" s="276"/>
      <c r="AW178" s="276"/>
      <c r="AX178" s="276"/>
      <c r="AY178" s="17" t="s">
        <v>177</v>
      </c>
      <c r="AZ178" s="276"/>
      <c r="BA178" s="276"/>
      <c r="BB178" s="276"/>
      <c r="BC178" s="276"/>
      <c r="BD178" s="276"/>
      <c r="BE178" s="133">
        <f t="shared" si="34"/>
        <v>0</v>
      </c>
      <c r="BF178" s="133">
        <f t="shared" si="35"/>
        <v>0</v>
      </c>
      <c r="BG178" s="133">
        <f t="shared" si="36"/>
        <v>0</v>
      </c>
      <c r="BH178" s="133">
        <f t="shared" si="37"/>
        <v>0</v>
      </c>
      <c r="BI178" s="133">
        <f t="shared" si="38"/>
        <v>0</v>
      </c>
      <c r="BJ178" s="17" t="s">
        <v>83</v>
      </c>
      <c r="BK178" s="133">
        <f t="shared" si="39"/>
        <v>0</v>
      </c>
      <c r="BL178" s="17" t="s">
        <v>284</v>
      </c>
      <c r="BM178" s="132" t="s">
        <v>919</v>
      </c>
    </row>
    <row r="179" spans="2:65" s="1" customFormat="1" ht="24.15" customHeight="1" x14ac:dyDescent="0.2">
      <c r="B179" s="120"/>
      <c r="C179" s="121" t="s">
        <v>597</v>
      </c>
      <c r="D179" s="121" t="s">
        <v>179</v>
      </c>
      <c r="E179" s="122" t="s">
        <v>1689</v>
      </c>
      <c r="F179" s="123" t="s">
        <v>1690</v>
      </c>
      <c r="G179" s="124" t="s">
        <v>387</v>
      </c>
      <c r="H179" s="125">
        <v>4</v>
      </c>
      <c r="I179" s="126"/>
      <c r="J179" s="127">
        <f t="shared" si="30"/>
        <v>0</v>
      </c>
      <c r="K179" s="123" t="s">
        <v>3</v>
      </c>
      <c r="L179" s="28"/>
      <c r="M179" s="128" t="s">
        <v>3</v>
      </c>
      <c r="N179" s="129" t="s">
        <v>46</v>
      </c>
      <c r="O179" s="276"/>
      <c r="P179" s="130">
        <f t="shared" si="31"/>
        <v>0</v>
      </c>
      <c r="Q179" s="130">
        <v>0</v>
      </c>
      <c r="R179" s="130">
        <f t="shared" si="32"/>
        <v>0</v>
      </c>
      <c r="S179" s="130">
        <v>0</v>
      </c>
      <c r="T179" s="131">
        <f t="shared" si="33"/>
        <v>0</v>
      </c>
      <c r="U179" s="276"/>
      <c r="V179" s="276"/>
      <c r="W179" s="276"/>
      <c r="X179" s="276"/>
      <c r="Y179" s="276"/>
      <c r="Z179" s="276"/>
      <c r="AA179" s="276"/>
      <c r="AB179" s="276"/>
      <c r="AC179" s="276"/>
      <c r="AD179" s="276"/>
      <c r="AE179" s="276"/>
      <c r="AF179" s="276"/>
      <c r="AG179" s="276"/>
      <c r="AH179" s="276"/>
      <c r="AI179" s="276"/>
      <c r="AJ179" s="276"/>
      <c r="AK179" s="276"/>
      <c r="AL179" s="276"/>
      <c r="AM179" s="276"/>
      <c r="AN179" s="276"/>
      <c r="AO179" s="276"/>
      <c r="AP179" s="276"/>
      <c r="AQ179" s="276"/>
      <c r="AR179" s="132" t="s">
        <v>284</v>
      </c>
      <c r="AS179" s="276"/>
      <c r="AT179" s="132" t="s">
        <v>179</v>
      </c>
      <c r="AU179" s="132" t="s">
        <v>86</v>
      </c>
      <c r="AV179" s="276"/>
      <c r="AW179" s="276"/>
      <c r="AX179" s="276"/>
      <c r="AY179" s="17" t="s">
        <v>177</v>
      </c>
      <c r="AZ179" s="276"/>
      <c r="BA179" s="276"/>
      <c r="BB179" s="276"/>
      <c r="BC179" s="276"/>
      <c r="BD179" s="276"/>
      <c r="BE179" s="133">
        <f t="shared" si="34"/>
        <v>0</v>
      </c>
      <c r="BF179" s="133">
        <f t="shared" si="35"/>
        <v>0</v>
      </c>
      <c r="BG179" s="133">
        <f t="shared" si="36"/>
        <v>0</v>
      </c>
      <c r="BH179" s="133">
        <f t="shared" si="37"/>
        <v>0</v>
      </c>
      <c r="BI179" s="133">
        <f t="shared" si="38"/>
        <v>0</v>
      </c>
      <c r="BJ179" s="17" t="s">
        <v>83</v>
      </c>
      <c r="BK179" s="133">
        <f t="shared" si="39"/>
        <v>0</v>
      </c>
      <c r="BL179" s="17" t="s">
        <v>284</v>
      </c>
      <c r="BM179" s="132" t="s">
        <v>931</v>
      </c>
    </row>
    <row r="180" spans="2:65" s="13" customFormat="1" x14ac:dyDescent="0.2">
      <c r="B180" s="145"/>
      <c r="D180" s="139" t="s">
        <v>188</v>
      </c>
      <c r="E180" s="146" t="s">
        <v>3</v>
      </c>
      <c r="F180" s="147" t="s">
        <v>1691</v>
      </c>
      <c r="H180" s="148">
        <v>4</v>
      </c>
      <c r="I180" s="149"/>
      <c r="L180" s="145"/>
      <c r="M180" s="150"/>
      <c r="T180" s="151"/>
      <c r="AT180" s="146" t="s">
        <v>188</v>
      </c>
      <c r="AU180" s="146" t="s">
        <v>86</v>
      </c>
      <c r="AV180" s="13" t="s">
        <v>86</v>
      </c>
      <c r="AW180" s="13" t="s">
        <v>36</v>
      </c>
      <c r="AX180" s="13" t="s">
        <v>75</v>
      </c>
      <c r="AY180" s="146" t="s">
        <v>177</v>
      </c>
    </row>
    <row r="181" spans="2:65" s="14" customFormat="1" x14ac:dyDescent="0.2">
      <c r="B181" s="152"/>
      <c r="D181" s="139" t="s">
        <v>188</v>
      </c>
      <c r="E181" s="153" t="s">
        <v>3</v>
      </c>
      <c r="F181" s="154" t="s">
        <v>199</v>
      </c>
      <c r="H181" s="155">
        <v>4</v>
      </c>
      <c r="I181" s="156"/>
      <c r="L181" s="152"/>
      <c r="M181" s="157"/>
      <c r="T181" s="158"/>
      <c r="AT181" s="153" t="s">
        <v>188</v>
      </c>
      <c r="AU181" s="153" t="s">
        <v>86</v>
      </c>
      <c r="AV181" s="14" t="s">
        <v>184</v>
      </c>
      <c r="AW181" s="14" t="s">
        <v>36</v>
      </c>
      <c r="AX181" s="14" t="s">
        <v>83</v>
      </c>
      <c r="AY181" s="153" t="s">
        <v>177</v>
      </c>
    </row>
    <row r="182" spans="2:65" s="1" customFormat="1" ht="16.5" customHeight="1" x14ac:dyDescent="0.2">
      <c r="B182" s="120"/>
      <c r="C182" s="121" t="s">
        <v>602</v>
      </c>
      <c r="D182" s="121" t="s">
        <v>179</v>
      </c>
      <c r="E182" s="122" t="s">
        <v>1692</v>
      </c>
      <c r="F182" s="123" t="s">
        <v>1693</v>
      </c>
      <c r="G182" s="124" t="s">
        <v>387</v>
      </c>
      <c r="H182" s="125">
        <v>9</v>
      </c>
      <c r="I182" s="126"/>
      <c r="J182" s="127">
        <f>ROUND(I182*H182,2)</f>
        <v>0</v>
      </c>
      <c r="K182" s="123" t="s">
        <v>3</v>
      </c>
      <c r="L182" s="28"/>
      <c r="M182" s="128" t="s">
        <v>3</v>
      </c>
      <c r="N182" s="129" t="s">
        <v>46</v>
      </c>
      <c r="O182" s="276"/>
      <c r="P182" s="130">
        <f>O182*H182</f>
        <v>0</v>
      </c>
      <c r="Q182" s="130">
        <v>0</v>
      </c>
      <c r="R182" s="130">
        <f>Q182*H182</f>
        <v>0</v>
      </c>
      <c r="S182" s="130">
        <v>0</v>
      </c>
      <c r="T182" s="131">
        <f>S182*H182</f>
        <v>0</v>
      </c>
      <c r="U182" s="276"/>
      <c r="V182" s="276"/>
      <c r="W182" s="276"/>
      <c r="X182" s="276"/>
      <c r="Y182" s="276"/>
      <c r="Z182" s="276"/>
      <c r="AA182" s="276"/>
      <c r="AB182" s="276"/>
      <c r="AC182" s="276"/>
      <c r="AD182" s="276"/>
      <c r="AE182" s="276"/>
      <c r="AF182" s="276"/>
      <c r="AG182" s="276"/>
      <c r="AH182" s="276"/>
      <c r="AI182" s="276"/>
      <c r="AJ182" s="276"/>
      <c r="AK182" s="276"/>
      <c r="AL182" s="276"/>
      <c r="AM182" s="276"/>
      <c r="AN182" s="276"/>
      <c r="AO182" s="276"/>
      <c r="AP182" s="276"/>
      <c r="AQ182" s="276"/>
      <c r="AR182" s="132" t="s">
        <v>284</v>
      </c>
      <c r="AS182" s="276"/>
      <c r="AT182" s="132" t="s">
        <v>179</v>
      </c>
      <c r="AU182" s="132" t="s">
        <v>86</v>
      </c>
      <c r="AV182" s="276"/>
      <c r="AW182" s="276"/>
      <c r="AX182" s="276"/>
      <c r="AY182" s="17" t="s">
        <v>177</v>
      </c>
      <c r="AZ182" s="276"/>
      <c r="BA182" s="276"/>
      <c r="BB182" s="276"/>
      <c r="BC182" s="276"/>
      <c r="BD182" s="276"/>
      <c r="BE182" s="133">
        <f>IF(N182="základní",J182,0)</f>
        <v>0</v>
      </c>
      <c r="BF182" s="133">
        <f>IF(N182="snížená",J182,0)</f>
        <v>0</v>
      </c>
      <c r="BG182" s="133">
        <f>IF(N182="zákl. přenesená",J182,0)</f>
        <v>0</v>
      </c>
      <c r="BH182" s="133">
        <f>IF(N182="sníž. přenesená",J182,0)</f>
        <v>0</v>
      </c>
      <c r="BI182" s="133">
        <f>IF(N182="nulová",J182,0)</f>
        <v>0</v>
      </c>
      <c r="BJ182" s="17" t="s">
        <v>83</v>
      </c>
      <c r="BK182" s="133">
        <f>ROUND(I182*H182,2)</f>
        <v>0</v>
      </c>
      <c r="BL182" s="17" t="s">
        <v>284</v>
      </c>
      <c r="BM182" s="132" t="s">
        <v>944</v>
      </c>
    </row>
    <row r="183" spans="2:65" s="1" customFormat="1" ht="24.15" customHeight="1" x14ac:dyDescent="0.2">
      <c r="B183" s="120"/>
      <c r="C183" s="121" t="s">
        <v>609</v>
      </c>
      <c r="D183" s="121" t="s">
        <v>179</v>
      </c>
      <c r="E183" s="122" t="s">
        <v>1694</v>
      </c>
      <c r="F183" s="123" t="s">
        <v>1695</v>
      </c>
      <c r="G183" s="124" t="s">
        <v>387</v>
      </c>
      <c r="H183" s="125">
        <v>3</v>
      </c>
      <c r="I183" s="126"/>
      <c r="J183" s="127">
        <f>ROUND(I183*H183,2)</f>
        <v>0</v>
      </c>
      <c r="K183" s="123" t="s">
        <v>3</v>
      </c>
      <c r="L183" s="28"/>
      <c r="M183" s="128" t="s">
        <v>3</v>
      </c>
      <c r="N183" s="129" t="s">
        <v>46</v>
      </c>
      <c r="O183" s="276"/>
      <c r="P183" s="130">
        <f>O183*H183</f>
        <v>0</v>
      </c>
      <c r="Q183" s="130">
        <v>0</v>
      </c>
      <c r="R183" s="130">
        <f>Q183*H183</f>
        <v>0</v>
      </c>
      <c r="S183" s="130">
        <v>0</v>
      </c>
      <c r="T183" s="131">
        <f>S183*H183</f>
        <v>0</v>
      </c>
      <c r="U183" s="276"/>
      <c r="V183" s="276"/>
      <c r="W183" s="276"/>
      <c r="X183" s="276"/>
      <c r="Y183" s="276"/>
      <c r="Z183" s="276"/>
      <c r="AA183" s="276"/>
      <c r="AB183" s="276"/>
      <c r="AC183" s="276"/>
      <c r="AD183" s="276"/>
      <c r="AE183" s="276"/>
      <c r="AF183" s="276"/>
      <c r="AG183" s="276"/>
      <c r="AH183" s="276"/>
      <c r="AI183" s="276"/>
      <c r="AJ183" s="276"/>
      <c r="AK183" s="276"/>
      <c r="AL183" s="276"/>
      <c r="AM183" s="276"/>
      <c r="AN183" s="276"/>
      <c r="AO183" s="276"/>
      <c r="AP183" s="276"/>
      <c r="AQ183" s="276"/>
      <c r="AR183" s="132" t="s">
        <v>284</v>
      </c>
      <c r="AS183" s="276"/>
      <c r="AT183" s="132" t="s">
        <v>179</v>
      </c>
      <c r="AU183" s="132" t="s">
        <v>86</v>
      </c>
      <c r="AV183" s="276"/>
      <c r="AW183" s="276"/>
      <c r="AX183" s="276"/>
      <c r="AY183" s="17" t="s">
        <v>177</v>
      </c>
      <c r="AZ183" s="276"/>
      <c r="BA183" s="276"/>
      <c r="BB183" s="276"/>
      <c r="BC183" s="276"/>
      <c r="BD183" s="276"/>
      <c r="BE183" s="133">
        <f>IF(N183="základní",J183,0)</f>
        <v>0</v>
      </c>
      <c r="BF183" s="133">
        <f>IF(N183="snížená",J183,0)</f>
        <v>0</v>
      </c>
      <c r="BG183" s="133">
        <f>IF(N183="zákl. přenesená",J183,0)</f>
        <v>0</v>
      </c>
      <c r="BH183" s="133">
        <f>IF(N183="sníž. přenesená",J183,0)</f>
        <v>0</v>
      </c>
      <c r="BI183" s="133">
        <f>IF(N183="nulová",J183,0)</f>
        <v>0</v>
      </c>
      <c r="BJ183" s="17" t="s">
        <v>83</v>
      </c>
      <c r="BK183" s="133">
        <f>ROUND(I183*H183,2)</f>
        <v>0</v>
      </c>
      <c r="BL183" s="17" t="s">
        <v>284</v>
      </c>
      <c r="BM183" s="132" t="s">
        <v>955</v>
      </c>
    </row>
    <row r="184" spans="2:65" s="12" customFormat="1" ht="30.6" x14ac:dyDescent="0.2">
      <c r="B184" s="138"/>
      <c r="D184" s="139" t="s">
        <v>188</v>
      </c>
      <c r="E184" s="140" t="s">
        <v>3</v>
      </c>
      <c r="F184" s="141" t="s">
        <v>1696</v>
      </c>
      <c r="H184" s="140" t="s">
        <v>3</v>
      </c>
      <c r="I184" s="142"/>
      <c r="L184" s="138"/>
      <c r="M184" s="143"/>
      <c r="T184" s="144"/>
      <c r="AT184" s="140" t="s">
        <v>188</v>
      </c>
      <c r="AU184" s="140" t="s">
        <v>86</v>
      </c>
      <c r="AV184" s="12" t="s">
        <v>83</v>
      </c>
      <c r="AW184" s="12" t="s">
        <v>36</v>
      </c>
      <c r="AX184" s="12" t="s">
        <v>75</v>
      </c>
      <c r="AY184" s="140" t="s">
        <v>177</v>
      </c>
    </row>
    <row r="185" spans="2:65" s="13" customFormat="1" x14ac:dyDescent="0.2">
      <c r="B185" s="145"/>
      <c r="D185" s="139" t="s">
        <v>188</v>
      </c>
      <c r="E185" s="146" t="s">
        <v>3</v>
      </c>
      <c r="F185" s="147" t="s">
        <v>1697</v>
      </c>
      <c r="H185" s="148">
        <v>3</v>
      </c>
      <c r="I185" s="149"/>
      <c r="L185" s="145"/>
      <c r="M185" s="150"/>
      <c r="T185" s="151"/>
      <c r="AT185" s="146" t="s">
        <v>188</v>
      </c>
      <c r="AU185" s="146" t="s">
        <v>86</v>
      </c>
      <c r="AV185" s="13" t="s">
        <v>86</v>
      </c>
      <c r="AW185" s="13" t="s">
        <v>36</v>
      </c>
      <c r="AX185" s="13" t="s">
        <v>75</v>
      </c>
      <c r="AY185" s="146" t="s">
        <v>177</v>
      </c>
    </row>
    <row r="186" spans="2:65" s="14" customFormat="1" x14ac:dyDescent="0.2">
      <c r="B186" s="152"/>
      <c r="D186" s="139" t="s">
        <v>188</v>
      </c>
      <c r="E186" s="153" t="s">
        <v>3</v>
      </c>
      <c r="F186" s="154" t="s">
        <v>199</v>
      </c>
      <c r="H186" s="155">
        <v>3</v>
      </c>
      <c r="I186" s="156"/>
      <c r="L186" s="152"/>
      <c r="M186" s="157"/>
      <c r="T186" s="158"/>
      <c r="AT186" s="153" t="s">
        <v>188</v>
      </c>
      <c r="AU186" s="153" t="s">
        <v>86</v>
      </c>
      <c r="AV186" s="14" t="s">
        <v>184</v>
      </c>
      <c r="AW186" s="14" t="s">
        <v>36</v>
      </c>
      <c r="AX186" s="14" t="s">
        <v>83</v>
      </c>
      <c r="AY186" s="153" t="s">
        <v>177</v>
      </c>
    </row>
    <row r="187" spans="2:65" s="1" customFormat="1" ht="24.15" customHeight="1" x14ac:dyDescent="0.2">
      <c r="B187" s="120"/>
      <c r="C187" s="121" t="s">
        <v>615</v>
      </c>
      <c r="D187" s="121" t="s">
        <v>179</v>
      </c>
      <c r="E187" s="122" t="s">
        <v>1698</v>
      </c>
      <c r="F187" s="123" t="s">
        <v>1699</v>
      </c>
      <c r="G187" s="124" t="s">
        <v>387</v>
      </c>
      <c r="H187" s="125">
        <v>2</v>
      </c>
      <c r="I187" s="126"/>
      <c r="J187" s="127">
        <f>ROUND(I187*H187,2)</f>
        <v>0</v>
      </c>
      <c r="K187" s="123" t="s">
        <v>3</v>
      </c>
      <c r="L187" s="28"/>
      <c r="M187" s="128" t="s">
        <v>3</v>
      </c>
      <c r="N187" s="129" t="s">
        <v>46</v>
      </c>
      <c r="O187" s="276"/>
      <c r="P187" s="130">
        <f>O187*H187</f>
        <v>0</v>
      </c>
      <c r="Q187" s="130">
        <v>0</v>
      </c>
      <c r="R187" s="130">
        <f>Q187*H187</f>
        <v>0</v>
      </c>
      <c r="S187" s="130">
        <v>0</v>
      </c>
      <c r="T187" s="131">
        <f>S187*H187</f>
        <v>0</v>
      </c>
      <c r="U187" s="276"/>
      <c r="V187" s="276"/>
      <c r="W187" s="276"/>
      <c r="X187" s="276"/>
      <c r="Y187" s="276"/>
      <c r="Z187" s="276"/>
      <c r="AA187" s="276"/>
      <c r="AB187" s="276"/>
      <c r="AC187" s="276"/>
      <c r="AD187" s="276"/>
      <c r="AE187" s="276"/>
      <c r="AF187" s="276"/>
      <c r="AG187" s="276"/>
      <c r="AH187" s="276"/>
      <c r="AI187" s="276"/>
      <c r="AJ187" s="276"/>
      <c r="AK187" s="276"/>
      <c r="AL187" s="276"/>
      <c r="AM187" s="276"/>
      <c r="AN187" s="276"/>
      <c r="AO187" s="276"/>
      <c r="AP187" s="276"/>
      <c r="AQ187" s="276"/>
      <c r="AR187" s="132" t="s">
        <v>284</v>
      </c>
      <c r="AS187" s="276"/>
      <c r="AT187" s="132" t="s">
        <v>179</v>
      </c>
      <c r="AU187" s="132" t="s">
        <v>86</v>
      </c>
      <c r="AV187" s="276"/>
      <c r="AW187" s="276"/>
      <c r="AX187" s="276"/>
      <c r="AY187" s="17" t="s">
        <v>177</v>
      </c>
      <c r="AZ187" s="276"/>
      <c r="BA187" s="276"/>
      <c r="BB187" s="276"/>
      <c r="BC187" s="276"/>
      <c r="BD187" s="276"/>
      <c r="BE187" s="133">
        <f>IF(N187="základní",J187,0)</f>
        <v>0</v>
      </c>
      <c r="BF187" s="133">
        <f>IF(N187="snížená",J187,0)</f>
        <v>0</v>
      </c>
      <c r="BG187" s="133">
        <f>IF(N187="zákl. přenesená",J187,0)</f>
        <v>0</v>
      </c>
      <c r="BH187" s="133">
        <f>IF(N187="sníž. přenesená",J187,0)</f>
        <v>0</v>
      </c>
      <c r="BI187" s="133">
        <f>IF(N187="nulová",J187,0)</f>
        <v>0</v>
      </c>
      <c r="BJ187" s="17" t="s">
        <v>83</v>
      </c>
      <c r="BK187" s="133">
        <f>ROUND(I187*H187,2)</f>
        <v>0</v>
      </c>
      <c r="BL187" s="17" t="s">
        <v>284</v>
      </c>
      <c r="BM187" s="132" t="s">
        <v>967</v>
      </c>
    </row>
    <row r="188" spans="2:65" s="12" customFormat="1" ht="30.6" x14ac:dyDescent="0.2">
      <c r="B188" s="138"/>
      <c r="D188" s="139" t="s">
        <v>188</v>
      </c>
      <c r="E188" s="140" t="s">
        <v>3</v>
      </c>
      <c r="F188" s="141" t="s">
        <v>1700</v>
      </c>
      <c r="H188" s="140" t="s">
        <v>3</v>
      </c>
      <c r="I188" s="142"/>
      <c r="L188" s="138"/>
      <c r="M188" s="143"/>
      <c r="T188" s="144"/>
      <c r="AT188" s="140" t="s">
        <v>188</v>
      </c>
      <c r="AU188" s="140" t="s">
        <v>86</v>
      </c>
      <c r="AV188" s="12" t="s">
        <v>83</v>
      </c>
      <c r="AW188" s="12" t="s">
        <v>36</v>
      </c>
      <c r="AX188" s="12" t="s">
        <v>75</v>
      </c>
      <c r="AY188" s="140" t="s">
        <v>177</v>
      </c>
    </row>
    <row r="189" spans="2:65" s="13" customFormat="1" x14ac:dyDescent="0.2">
      <c r="B189" s="145"/>
      <c r="D189" s="139" t="s">
        <v>188</v>
      </c>
      <c r="E189" s="146" t="s">
        <v>3</v>
      </c>
      <c r="F189" s="147" t="s">
        <v>1701</v>
      </c>
      <c r="H189" s="148">
        <v>2</v>
      </c>
      <c r="I189" s="149"/>
      <c r="L189" s="145"/>
      <c r="M189" s="150"/>
      <c r="T189" s="151"/>
      <c r="AT189" s="146" t="s">
        <v>188</v>
      </c>
      <c r="AU189" s="146" t="s">
        <v>86</v>
      </c>
      <c r="AV189" s="13" t="s">
        <v>86</v>
      </c>
      <c r="AW189" s="13" t="s">
        <v>36</v>
      </c>
      <c r="AX189" s="13" t="s">
        <v>75</v>
      </c>
      <c r="AY189" s="146" t="s">
        <v>177</v>
      </c>
    </row>
    <row r="190" spans="2:65" s="14" customFormat="1" x14ac:dyDescent="0.2">
      <c r="B190" s="152"/>
      <c r="D190" s="139" t="s">
        <v>188</v>
      </c>
      <c r="E190" s="153" t="s">
        <v>3</v>
      </c>
      <c r="F190" s="154" t="s">
        <v>199</v>
      </c>
      <c r="H190" s="155">
        <v>2</v>
      </c>
      <c r="I190" s="156"/>
      <c r="L190" s="152"/>
      <c r="M190" s="157"/>
      <c r="T190" s="158"/>
      <c r="AT190" s="153" t="s">
        <v>188</v>
      </c>
      <c r="AU190" s="153" t="s">
        <v>86</v>
      </c>
      <c r="AV190" s="14" t="s">
        <v>184</v>
      </c>
      <c r="AW190" s="14" t="s">
        <v>36</v>
      </c>
      <c r="AX190" s="14" t="s">
        <v>83</v>
      </c>
      <c r="AY190" s="153" t="s">
        <v>177</v>
      </c>
    </row>
    <row r="191" spans="2:65" s="1" customFormat="1" ht="24.15" customHeight="1" x14ac:dyDescent="0.2">
      <c r="B191" s="120"/>
      <c r="C191" s="121" t="s">
        <v>621</v>
      </c>
      <c r="D191" s="121" t="s">
        <v>179</v>
      </c>
      <c r="E191" s="122" t="s">
        <v>1702</v>
      </c>
      <c r="F191" s="123" t="s">
        <v>1703</v>
      </c>
      <c r="G191" s="124" t="s">
        <v>387</v>
      </c>
      <c r="H191" s="125">
        <v>4</v>
      </c>
      <c r="I191" s="126"/>
      <c r="J191" s="127">
        <f>ROUND(I191*H191,2)</f>
        <v>0</v>
      </c>
      <c r="K191" s="123" t="s">
        <v>3</v>
      </c>
      <c r="L191" s="28"/>
      <c r="M191" s="128" t="s">
        <v>3</v>
      </c>
      <c r="N191" s="129" t="s">
        <v>46</v>
      </c>
      <c r="O191" s="276"/>
      <c r="P191" s="130">
        <f>O191*H191</f>
        <v>0</v>
      </c>
      <c r="Q191" s="130">
        <v>0</v>
      </c>
      <c r="R191" s="130">
        <f>Q191*H191</f>
        <v>0</v>
      </c>
      <c r="S191" s="130">
        <v>0</v>
      </c>
      <c r="T191" s="131">
        <f>S191*H191</f>
        <v>0</v>
      </c>
      <c r="U191" s="276"/>
      <c r="V191" s="276"/>
      <c r="W191" s="276"/>
      <c r="X191" s="276"/>
      <c r="Y191" s="276"/>
      <c r="Z191" s="276"/>
      <c r="AA191" s="276"/>
      <c r="AB191" s="276"/>
      <c r="AC191" s="276"/>
      <c r="AD191" s="276"/>
      <c r="AE191" s="276"/>
      <c r="AF191" s="276"/>
      <c r="AG191" s="276"/>
      <c r="AH191" s="276"/>
      <c r="AI191" s="276"/>
      <c r="AJ191" s="276"/>
      <c r="AK191" s="276"/>
      <c r="AL191" s="276"/>
      <c r="AM191" s="276"/>
      <c r="AN191" s="276"/>
      <c r="AO191" s="276"/>
      <c r="AP191" s="276"/>
      <c r="AQ191" s="276"/>
      <c r="AR191" s="132" t="s">
        <v>284</v>
      </c>
      <c r="AS191" s="276"/>
      <c r="AT191" s="132" t="s">
        <v>179</v>
      </c>
      <c r="AU191" s="132" t="s">
        <v>86</v>
      </c>
      <c r="AV191" s="276"/>
      <c r="AW191" s="276"/>
      <c r="AX191" s="276"/>
      <c r="AY191" s="17" t="s">
        <v>177</v>
      </c>
      <c r="AZ191" s="276"/>
      <c r="BA191" s="276"/>
      <c r="BB191" s="276"/>
      <c r="BC191" s="276"/>
      <c r="BD191" s="276"/>
      <c r="BE191" s="133">
        <f>IF(N191="základní",J191,0)</f>
        <v>0</v>
      </c>
      <c r="BF191" s="133">
        <f>IF(N191="snížená",J191,0)</f>
        <v>0</v>
      </c>
      <c r="BG191" s="133">
        <f>IF(N191="zákl. přenesená",J191,0)</f>
        <v>0</v>
      </c>
      <c r="BH191" s="133">
        <f>IF(N191="sníž. přenesená",J191,0)</f>
        <v>0</v>
      </c>
      <c r="BI191" s="133">
        <f>IF(N191="nulová",J191,0)</f>
        <v>0</v>
      </c>
      <c r="BJ191" s="17" t="s">
        <v>83</v>
      </c>
      <c r="BK191" s="133">
        <f>ROUND(I191*H191,2)</f>
        <v>0</v>
      </c>
      <c r="BL191" s="17" t="s">
        <v>284</v>
      </c>
      <c r="BM191" s="132" t="s">
        <v>977</v>
      </c>
    </row>
    <row r="192" spans="2:65" s="1" customFormat="1" ht="21.75" customHeight="1" x14ac:dyDescent="0.2">
      <c r="B192" s="120"/>
      <c r="C192" s="121" t="s">
        <v>626</v>
      </c>
      <c r="D192" s="121" t="s">
        <v>179</v>
      </c>
      <c r="E192" s="122" t="s">
        <v>1704</v>
      </c>
      <c r="F192" s="123" t="s">
        <v>1705</v>
      </c>
      <c r="G192" s="124" t="s">
        <v>227</v>
      </c>
      <c r="H192" s="125">
        <v>1.7999999999999999E-2</v>
      </c>
      <c r="I192" s="126"/>
      <c r="J192" s="127">
        <f>ROUND(I192*H192,2)</f>
        <v>0</v>
      </c>
      <c r="K192" s="123" t="s">
        <v>3</v>
      </c>
      <c r="L192" s="28"/>
      <c r="M192" s="128" t="s">
        <v>3</v>
      </c>
      <c r="N192" s="129" t="s">
        <v>46</v>
      </c>
      <c r="O192" s="276"/>
      <c r="P192" s="130">
        <f>O192*H192</f>
        <v>0</v>
      </c>
      <c r="Q192" s="130">
        <v>0</v>
      </c>
      <c r="R192" s="130">
        <f>Q192*H192</f>
        <v>0</v>
      </c>
      <c r="S192" s="130">
        <v>0</v>
      </c>
      <c r="T192" s="131">
        <f>S192*H192</f>
        <v>0</v>
      </c>
      <c r="U192" s="276"/>
      <c r="V192" s="276"/>
      <c r="W192" s="276"/>
      <c r="X192" s="276"/>
      <c r="Y192" s="276"/>
      <c r="Z192" s="276"/>
      <c r="AA192" s="276"/>
      <c r="AB192" s="276"/>
      <c r="AC192" s="276"/>
      <c r="AD192" s="276"/>
      <c r="AE192" s="276"/>
      <c r="AF192" s="276"/>
      <c r="AG192" s="276"/>
      <c r="AH192" s="276"/>
      <c r="AI192" s="276"/>
      <c r="AJ192" s="276"/>
      <c r="AK192" s="276"/>
      <c r="AL192" s="276"/>
      <c r="AM192" s="276"/>
      <c r="AN192" s="276"/>
      <c r="AO192" s="276"/>
      <c r="AP192" s="276"/>
      <c r="AQ192" s="276"/>
      <c r="AR192" s="132" t="s">
        <v>284</v>
      </c>
      <c r="AS192" s="276"/>
      <c r="AT192" s="132" t="s">
        <v>179</v>
      </c>
      <c r="AU192" s="132" t="s">
        <v>86</v>
      </c>
      <c r="AV192" s="276"/>
      <c r="AW192" s="276"/>
      <c r="AX192" s="276"/>
      <c r="AY192" s="17" t="s">
        <v>177</v>
      </c>
      <c r="AZ192" s="276"/>
      <c r="BA192" s="276"/>
      <c r="BB192" s="276"/>
      <c r="BC192" s="276"/>
      <c r="BD192" s="276"/>
      <c r="BE192" s="133">
        <f>IF(N192="základní",J192,0)</f>
        <v>0</v>
      </c>
      <c r="BF192" s="133">
        <f>IF(N192="snížená",J192,0)</f>
        <v>0</v>
      </c>
      <c r="BG192" s="133">
        <f>IF(N192="zákl. přenesená",J192,0)</f>
        <v>0</v>
      </c>
      <c r="BH192" s="133">
        <f>IF(N192="sníž. přenesená",J192,0)</f>
        <v>0</v>
      </c>
      <c r="BI192" s="133">
        <f>IF(N192="nulová",J192,0)</f>
        <v>0</v>
      </c>
      <c r="BJ192" s="17" t="s">
        <v>83</v>
      </c>
      <c r="BK192" s="133">
        <f>ROUND(I192*H192,2)</f>
        <v>0</v>
      </c>
      <c r="BL192" s="17" t="s">
        <v>284</v>
      </c>
      <c r="BM192" s="132" t="s">
        <v>990</v>
      </c>
    </row>
    <row r="193" spans="2:65" s="11" customFormat="1" ht="22.65" customHeight="1" x14ac:dyDescent="0.25">
      <c r="B193" s="108"/>
      <c r="D193" s="109" t="s">
        <v>74</v>
      </c>
      <c r="E193" s="118" t="s">
        <v>1706</v>
      </c>
      <c r="F193" s="118" t="s">
        <v>1707</v>
      </c>
      <c r="I193" s="111"/>
      <c r="J193" s="119">
        <f>BK193</f>
        <v>0</v>
      </c>
      <c r="L193" s="108"/>
      <c r="M193" s="113"/>
      <c r="P193" s="114">
        <f>SUM(P194:P198)</f>
        <v>0</v>
      </c>
      <c r="R193" s="114">
        <f>SUM(R194:R198)</f>
        <v>0</v>
      </c>
      <c r="T193" s="115">
        <f>SUM(T194:T198)</f>
        <v>0</v>
      </c>
      <c r="AR193" s="109" t="s">
        <v>86</v>
      </c>
      <c r="AT193" s="116" t="s">
        <v>74</v>
      </c>
      <c r="AU193" s="116" t="s">
        <v>83</v>
      </c>
      <c r="AY193" s="109" t="s">
        <v>177</v>
      </c>
      <c r="BK193" s="117">
        <f>SUM(BK194:BK198)</f>
        <v>0</v>
      </c>
    </row>
    <row r="194" spans="2:65" s="1" customFormat="1" ht="37.65" customHeight="1" x14ac:dyDescent="0.2">
      <c r="B194" s="120"/>
      <c r="C194" s="121" t="s">
        <v>631</v>
      </c>
      <c r="D194" s="121" t="s">
        <v>179</v>
      </c>
      <c r="E194" s="122" t="s">
        <v>1708</v>
      </c>
      <c r="F194" s="123" t="s">
        <v>1709</v>
      </c>
      <c r="G194" s="124" t="s">
        <v>279</v>
      </c>
      <c r="H194" s="125">
        <v>1100</v>
      </c>
      <c r="I194" s="126"/>
      <c r="J194" s="127">
        <f>ROUND(I194*H194,2)</f>
        <v>0</v>
      </c>
      <c r="K194" s="123" t="s">
        <v>3</v>
      </c>
      <c r="L194" s="28"/>
      <c r="M194" s="128" t="s">
        <v>3</v>
      </c>
      <c r="N194" s="129" t="s">
        <v>46</v>
      </c>
      <c r="O194" s="276"/>
      <c r="P194" s="130">
        <f>O194*H194</f>
        <v>0</v>
      </c>
      <c r="Q194" s="130">
        <v>0</v>
      </c>
      <c r="R194" s="130">
        <f>Q194*H194</f>
        <v>0</v>
      </c>
      <c r="S194" s="130">
        <v>0</v>
      </c>
      <c r="T194" s="131">
        <f>S194*H194</f>
        <v>0</v>
      </c>
      <c r="U194" s="276"/>
      <c r="V194" s="276"/>
      <c r="W194" s="276"/>
      <c r="X194" s="276"/>
      <c r="Y194" s="276"/>
      <c r="Z194" s="276"/>
      <c r="AA194" s="276"/>
      <c r="AB194" s="276"/>
      <c r="AC194" s="276"/>
      <c r="AD194" s="276"/>
      <c r="AE194" s="276"/>
      <c r="AF194" s="276"/>
      <c r="AG194" s="276"/>
      <c r="AH194" s="276"/>
      <c r="AI194" s="276"/>
      <c r="AJ194" s="276"/>
      <c r="AK194" s="276"/>
      <c r="AL194" s="276"/>
      <c r="AM194" s="276"/>
      <c r="AN194" s="276"/>
      <c r="AO194" s="276"/>
      <c r="AP194" s="276"/>
      <c r="AQ194" s="276"/>
      <c r="AR194" s="132" t="s">
        <v>284</v>
      </c>
      <c r="AS194" s="276"/>
      <c r="AT194" s="132" t="s">
        <v>179</v>
      </c>
      <c r="AU194" s="132" t="s">
        <v>86</v>
      </c>
      <c r="AV194" s="276"/>
      <c r="AW194" s="276"/>
      <c r="AX194" s="276"/>
      <c r="AY194" s="17" t="s">
        <v>177</v>
      </c>
      <c r="AZ194" s="276"/>
      <c r="BA194" s="276"/>
      <c r="BB194" s="276"/>
      <c r="BC194" s="276"/>
      <c r="BD194" s="276"/>
      <c r="BE194" s="133">
        <f>IF(N194="základní",J194,0)</f>
        <v>0</v>
      </c>
      <c r="BF194" s="133">
        <f>IF(N194="snížená",J194,0)</f>
        <v>0</v>
      </c>
      <c r="BG194" s="133">
        <f>IF(N194="zákl. přenesená",J194,0)</f>
        <v>0</v>
      </c>
      <c r="BH194" s="133">
        <f>IF(N194="sníž. přenesená",J194,0)</f>
        <v>0</v>
      </c>
      <c r="BI194" s="133">
        <f>IF(N194="nulová",J194,0)</f>
        <v>0</v>
      </c>
      <c r="BJ194" s="17" t="s">
        <v>83</v>
      </c>
      <c r="BK194" s="133">
        <f>ROUND(I194*H194,2)</f>
        <v>0</v>
      </c>
      <c r="BL194" s="17" t="s">
        <v>284</v>
      </c>
      <c r="BM194" s="132" t="s">
        <v>1002</v>
      </c>
    </row>
    <row r="195" spans="2:65" s="13" customFormat="1" x14ac:dyDescent="0.2">
      <c r="B195" s="145"/>
      <c r="D195" s="139" t="s">
        <v>188</v>
      </c>
      <c r="E195" s="146" t="s">
        <v>3</v>
      </c>
      <c r="F195" s="147" t="s">
        <v>1710</v>
      </c>
      <c r="H195" s="148">
        <v>1100</v>
      </c>
      <c r="I195" s="149"/>
      <c r="L195" s="145"/>
      <c r="M195" s="150"/>
      <c r="T195" s="151"/>
      <c r="AT195" s="146" t="s">
        <v>188</v>
      </c>
      <c r="AU195" s="146" t="s">
        <v>86</v>
      </c>
      <c r="AV195" s="13" t="s">
        <v>86</v>
      </c>
      <c r="AW195" s="13" t="s">
        <v>36</v>
      </c>
      <c r="AX195" s="13" t="s">
        <v>75</v>
      </c>
      <c r="AY195" s="146" t="s">
        <v>177</v>
      </c>
    </row>
    <row r="196" spans="2:65" s="14" customFormat="1" x14ac:dyDescent="0.2">
      <c r="B196" s="152"/>
      <c r="D196" s="139" t="s">
        <v>188</v>
      </c>
      <c r="E196" s="153" t="s">
        <v>3</v>
      </c>
      <c r="F196" s="154" t="s">
        <v>199</v>
      </c>
      <c r="H196" s="155">
        <v>1100</v>
      </c>
      <c r="I196" s="156"/>
      <c r="L196" s="152"/>
      <c r="M196" s="157"/>
      <c r="T196" s="158"/>
      <c r="AT196" s="153" t="s">
        <v>188</v>
      </c>
      <c r="AU196" s="153" t="s">
        <v>86</v>
      </c>
      <c r="AV196" s="14" t="s">
        <v>184</v>
      </c>
      <c r="AW196" s="14" t="s">
        <v>36</v>
      </c>
      <c r="AX196" s="14" t="s">
        <v>83</v>
      </c>
      <c r="AY196" s="153" t="s">
        <v>177</v>
      </c>
    </row>
    <row r="197" spans="2:65" s="1" customFormat="1" ht="33" customHeight="1" x14ac:dyDescent="0.2">
      <c r="B197" s="120"/>
      <c r="C197" s="121" t="s">
        <v>636</v>
      </c>
      <c r="D197" s="121" t="s">
        <v>179</v>
      </c>
      <c r="E197" s="122" t="s">
        <v>1711</v>
      </c>
      <c r="F197" s="123" t="s">
        <v>1712</v>
      </c>
      <c r="G197" s="124" t="s">
        <v>387</v>
      </c>
      <c r="H197" s="125">
        <v>9</v>
      </c>
      <c r="I197" s="126"/>
      <c r="J197" s="127">
        <f>ROUND(I197*H197,2)</f>
        <v>0</v>
      </c>
      <c r="K197" s="123" t="s">
        <v>3</v>
      </c>
      <c r="L197" s="28"/>
      <c r="M197" s="128" t="s">
        <v>3</v>
      </c>
      <c r="N197" s="129" t="s">
        <v>46</v>
      </c>
      <c r="O197" s="276"/>
      <c r="P197" s="130">
        <f>O197*H197</f>
        <v>0</v>
      </c>
      <c r="Q197" s="130">
        <v>0</v>
      </c>
      <c r="R197" s="130">
        <f>Q197*H197</f>
        <v>0</v>
      </c>
      <c r="S197" s="130">
        <v>0</v>
      </c>
      <c r="T197" s="131">
        <f>S197*H197</f>
        <v>0</v>
      </c>
      <c r="U197" s="276"/>
      <c r="V197" s="276"/>
      <c r="W197" s="276"/>
      <c r="X197" s="276"/>
      <c r="Y197" s="276"/>
      <c r="Z197" s="276"/>
      <c r="AA197" s="276"/>
      <c r="AB197" s="276"/>
      <c r="AC197" s="276"/>
      <c r="AD197" s="276"/>
      <c r="AE197" s="276"/>
      <c r="AF197" s="276"/>
      <c r="AG197" s="276"/>
      <c r="AH197" s="276"/>
      <c r="AI197" s="276"/>
      <c r="AJ197" s="276"/>
      <c r="AK197" s="276"/>
      <c r="AL197" s="276"/>
      <c r="AM197" s="276"/>
      <c r="AN197" s="276"/>
      <c r="AO197" s="276"/>
      <c r="AP197" s="276"/>
      <c r="AQ197" s="276"/>
      <c r="AR197" s="132" t="s">
        <v>284</v>
      </c>
      <c r="AS197" s="276"/>
      <c r="AT197" s="132" t="s">
        <v>179</v>
      </c>
      <c r="AU197" s="132" t="s">
        <v>86</v>
      </c>
      <c r="AV197" s="276"/>
      <c r="AW197" s="276"/>
      <c r="AX197" s="276"/>
      <c r="AY197" s="17" t="s">
        <v>177</v>
      </c>
      <c r="AZ197" s="276"/>
      <c r="BA197" s="276"/>
      <c r="BB197" s="276"/>
      <c r="BC197" s="276"/>
      <c r="BD197" s="276"/>
      <c r="BE197" s="133">
        <f>IF(N197="základní",J197,0)</f>
        <v>0</v>
      </c>
      <c r="BF197" s="133">
        <f>IF(N197="snížená",J197,0)</f>
        <v>0</v>
      </c>
      <c r="BG197" s="133">
        <f>IF(N197="zákl. přenesená",J197,0)</f>
        <v>0</v>
      </c>
      <c r="BH197" s="133">
        <f>IF(N197="sníž. přenesená",J197,0)</f>
        <v>0</v>
      </c>
      <c r="BI197" s="133">
        <f>IF(N197="nulová",J197,0)</f>
        <v>0</v>
      </c>
      <c r="BJ197" s="17" t="s">
        <v>83</v>
      </c>
      <c r="BK197" s="133">
        <f>ROUND(I197*H197,2)</f>
        <v>0</v>
      </c>
      <c r="BL197" s="17" t="s">
        <v>284</v>
      </c>
      <c r="BM197" s="132" t="s">
        <v>1015</v>
      </c>
    </row>
    <row r="198" spans="2:65" s="1" customFormat="1" ht="16.5" customHeight="1" x14ac:dyDescent="0.2">
      <c r="B198" s="120"/>
      <c r="C198" s="121" t="s">
        <v>641</v>
      </c>
      <c r="D198" s="121" t="s">
        <v>179</v>
      </c>
      <c r="E198" s="122" t="s">
        <v>1713</v>
      </c>
      <c r="F198" s="123" t="s">
        <v>1714</v>
      </c>
      <c r="G198" s="124" t="s">
        <v>1549</v>
      </c>
      <c r="H198" s="125">
        <v>60</v>
      </c>
      <c r="I198" s="126"/>
      <c r="J198" s="127">
        <f>ROUND(I198*H198,2)</f>
        <v>0</v>
      </c>
      <c r="K198" s="123" t="s">
        <v>3</v>
      </c>
      <c r="L198" s="28"/>
      <c r="M198" s="128" t="s">
        <v>3</v>
      </c>
      <c r="N198" s="129" t="s">
        <v>46</v>
      </c>
      <c r="O198" s="276"/>
      <c r="P198" s="130">
        <f>O198*H198</f>
        <v>0</v>
      </c>
      <c r="Q198" s="130">
        <v>0</v>
      </c>
      <c r="R198" s="130">
        <f>Q198*H198</f>
        <v>0</v>
      </c>
      <c r="S198" s="130">
        <v>0</v>
      </c>
      <c r="T198" s="131">
        <f>S198*H198</f>
        <v>0</v>
      </c>
      <c r="U198" s="276"/>
      <c r="V198" s="276"/>
      <c r="W198" s="276"/>
      <c r="X198" s="276"/>
      <c r="Y198" s="276"/>
      <c r="Z198" s="276"/>
      <c r="AA198" s="276"/>
      <c r="AB198" s="276"/>
      <c r="AC198" s="276"/>
      <c r="AD198" s="276"/>
      <c r="AE198" s="276"/>
      <c r="AF198" s="276"/>
      <c r="AG198" s="276"/>
      <c r="AH198" s="276"/>
      <c r="AI198" s="276"/>
      <c r="AJ198" s="276"/>
      <c r="AK198" s="276"/>
      <c r="AL198" s="276"/>
      <c r="AM198" s="276"/>
      <c r="AN198" s="276"/>
      <c r="AO198" s="276"/>
      <c r="AP198" s="276"/>
      <c r="AQ198" s="276"/>
      <c r="AR198" s="132" t="s">
        <v>284</v>
      </c>
      <c r="AS198" s="276"/>
      <c r="AT198" s="132" t="s">
        <v>179</v>
      </c>
      <c r="AU198" s="132" t="s">
        <v>86</v>
      </c>
      <c r="AV198" s="276"/>
      <c r="AW198" s="276"/>
      <c r="AX198" s="276"/>
      <c r="AY198" s="17" t="s">
        <v>177</v>
      </c>
      <c r="AZ198" s="276"/>
      <c r="BA198" s="276"/>
      <c r="BB198" s="276"/>
      <c r="BC198" s="276"/>
      <c r="BD198" s="276"/>
      <c r="BE198" s="133">
        <f>IF(N198="základní",J198,0)</f>
        <v>0</v>
      </c>
      <c r="BF198" s="133">
        <f>IF(N198="snížená",J198,0)</f>
        <v>0</v>
      </c>
      <c r="BG198" s="133">
        <f>IF(N198="zákl. přenesená",J198,0)</f>
        <v>0</v>
      </c>
      <c r="BH198" s="133">
        <f>IF(N198="sníž. přenesená",J198,0)</f>
        <v>0</v>
      </c>
      <c r="BI198" s="133">
        <f>IF(N198="nulová",J198,0)</f>
        <v>0</v>
      </c>
      <c r="BJ198" s="17" t="s">
        <v>83</v>
      </c>
      <c r="BK198" s="133">
        <f>ROUND(I198*H198,2)</f>
        <v>0</v>
      </c>
      <c r="BL198" s="17" t="s">
        <v>284</v>
      </c>
      <c r="BM198" s="132" t="s">
        <v>1031</v>
      </c>
    </row>
    <row r="199" spans="2:65" s="11" customFormat="1" ht="22.65" customHeight="1" x14ac:dyDescent="0.25">
      <c r="B199" s="108"/>
      <c r="D199" s="109" t="s">
        <v>74</v>
      </c>
      <c r="E199" s="118" t="s">
        <v>929</v>
      </c>
      <c r="F199" s="118" t="s">
        <v>930</v>
      </c>
      <c r="I199" s="111"/>
      <c r="J199" s="119">
        <f>BK199</f>
        <v>0</v>
      </c>
      <c r="L199" s="108"/>
      <c r="M199" s="113"/>
      <c r="P199" s="114">
        <f>SUM(P200:P201)</f>
        <v>0</v>
      </c>
      <c r="R199" s="114">
        <f>SUM(R200:R201)</f>
        <v>0</v>
      </c>
      <c r="T199" s="115">
        <f>SUM(T200:T201)</f>
        <v>0</v>
      </c>
      <c r="AR199" s="109" t="s">
        <v>86</v>
      </c>
      <c r="AT199" s="116" t="s">
        <v>74</v>
      </c>
      <c r="AU199" s="116" t="s">
        <v>83</v>
      </c>
      <c r="AY199" s="109" t="s">
        <v>177</v>
      </c>
      <c r="BK199" s="117">
        <f>SUM(BK200:BK201)</f>
        <v>0</v>
      </c>
    </row>
    <row r="200" spans="2:65" s="1" customFormat="1" ht="44.25" customHeight="1" x14ac:dyDescent="0.2">
      <c r="B200" s="120"/>
      <c r="C200" s="121" t="s">
        <v>647</v>
      </c>
      <c r="D200" s="121" t="s">
        <v>179</v>
      </c>
      <c r="E200" s="122" t="s">
        <v>1715</v>
      </c>
      <c r="F200" s="123" t="s">
        <v>1716</v>
      </c>
      <c r="G200" s="124" t="s">
        <v>917</v>
      </c>
      <c r="H200" s="125">
        <v>336</v>
      </c>
      <c r="I200" s="126"/>
      <c r="J200" s="127">
        <f>ROUND(I200*H200,2)</f>
        <v>0</v>
      </c>
      <c r="K200" s="123" t="s">
        <v>3</v>
      </c>
      <c r="L200" s="28"/>
      <c r="M200" s="128" t="s">
        <v>3</v>
      </c>
      <c r="N200" s="129" t="s">
        <v>46</v>
      </c>
      <c r="O200" s="276"/>
      <c r="P200" s="130">
        <f>O200*H200</f>
        <v>0</v>
      </c>
      <c r="Q200" s="130">
        <v>0</v>
      </c>
      <c r="R200" s="130">
        <f>Q200*H200</f>
        <v>0</v>
      </c>
      <c r="S200" s="130">
        <v>0</v>
      </c>
      <c r="T200" s="131">
        <f>S200*H200</f>
        <v>0</v>
      </c>
      <c r="U200" s="276"/>
      <c r="V200" s="276"/>
      <c r="W200" s="276"/>
      <c r="X200" s="276"/>
      <c r="Y200" s="276"/>
      <c r="Z200" s="276"/>
      <c r="AA200" s="276"/>
      <c r="AB200" s="276"/>
      <c r="AC200" s="276"/>
      <c r="AD200" s="276"/>
      <c r="AE200" s="276"/>
      <c r="AF200" s="276"/>
      <c r="AG200" s="276"/>
      <c r="AH200" s="276"/>
      <c r="AI200" s="276"/>
      <c r="AJ200" s="276"/>
      <c r="AK200" s="276"/>
      <c r="AL200" s="276"/>
      <c r="AM200" s="276"/>
      <c r="AN200" s="276"/>
      <c r="AO200" s="276"/>
      <c r="AP200" s="276"/>
      <c r="AQ200" s="276"/>
      <c r="AR200" s="132" t="s">
        <v>284</v>
      </c>
      <c r="AS200" s="276"/>
      <c r="AT200" s="132" t="s">
        <v>179</v>
      </c>
      <c r="AU200" s="132" t="s">
        <v>86</v>
      </c>
      <c r="AV200" s="276"/>
      <c r="AW200" s="276"/>
      <c r="AX200" s="276"/>
      <c r="AY200" s="17" t="s">
        <v>177</v>
      </c>
      <c r="AZ200" s="276"/>
      <c r="BA200" s="276"/>
      <c r="BB200" s="276"/>
      <c r="BC200" s="276"/>
      <c r="BD200" s="276"/>
      <c r="BE200" s="133">
        <f>IF(N200="základní",J200,0)</f>
        <v>0</v>
      </c>
      <c r="BF200" s="133">
        <f>IF(N200="snížená",J200,0)</f>
        <v>0</v>
      </c>
      <c r="BG200" s="133">
        <f>IF(N200="zákl. přenesená",J200,0)</f>
        <v>0</v>
      </c>
      <c r="BH200" s="133">
        <f>IF(N200="sníž. přenesená",J200,0)</f>
        <v>0</v>
      </c>
      <c r="BI200" s="133">
        <f>IF(N200="nulová",J200,0)</f>
        <v>0</v>
      </c>
      <c r="BJ200" s="17" t="s">
        <v>83</v>
      </c>
      <c r="BK200" s="133">
        <f>ROUND(I200*H200,2)</f>
        <v>0</v>
      </c>
      <c r="BL200" s="17" t="s">
        <v>284</v>
      </c>
      <c r="BM200" s="132" t="s">
        <v>1045</v>
      </c>
    </row>
    <row r="201" spans="2:65" s="1" customFormat="1" ht="24.15" customHeight="1" x14ac:dyDescent="0.2">
      <c r="B201" s="120"/>
      <c r="C201" s="121" t="s">
        <v>652</v>
      </c>
      <c r="D201" s="121" t="s">
        <v>179</v>
      </c>
      <c r="E201" s="122" t="s">
        <v>1717</v>
      </c>
      <c r="F201" s="123" t="s">
        <v>1718</v>
      </c>
      <c r="G201" s="124" t="s">
        <v>917</v>
      </c>
      <c r="H201" s="125">
        <v>84</v>
      </c>
      <c r="I201" s="126"/>
      <c r="J201" s="127">
        <f>ROUND(I201*H201,2)</f>
        <v>0</v>
      </c>
      <c r="K201" s="123" t="s">
        <v>3</v>
      </c>
      <c r="L201" s="28"/>
      <c r="M201" s="128" t="s">
        <v>3</v>
      </c>
      <c r="N201" s="129" t="s">
        <v>46</v>
      </c>
      <c r="O201" s="276"/>
      <c r="P201" s="130">
        <f>O201*H201</f>
        <v>0</v>
      </c>
      <c r="Q201" s="130">
        <v>0</v>
      </c>
      <c r="R201" s="130">
        <f>Q201*H201</f>
        <v>0</v>
      </c>
      <c r="S201" s="130">
        <v>0</v>
      </c>
      <c r="T201" s="131">
        <f>S201*H201</f>
        <v>0</v>
      </c>
      <c r="U201" s="276"/>
      <c r="V201" s="276"/>
      <c r="W201" s="276"/>
      <c r="X201" s="276"/>
      <c r="Y201" s="276"/>
      <c r="Z201" s="276"/>
      <c r="AA201" s="276"/>
      <c r="AB201" s="276"/>
      <c r="AC201" s="276"/>
      <c r="AD201" s="276"/>
      <c r="AE201" s="276"/>
      <c r="AF201" s="276"/>
      <c r="AG201" s="276"/>
      <c r="AH201" s="276"/>
      <c r="AI201" s="276"/>
      <c r="AJ201" s="276"/>
      <c r="AK201" s="276"/>
      <c r="AL201" s="276"/>
      <c r="AM201" s="276"/>
      <c r="AN201" s="276"/>
      <c r="AO201" s="276"/>
      <c r="AP201" s="276"/>
      <c r="AQ201" s="276"/>
      <c r="AR201" s="132" t="s">
        <v>284</v>
      </c>
      <c r="AS201" s="276"/>
      <c r="AT201" s="132" t="s">
        <v>179</v>
      </c>
      <c r="AU201" s="132" t="s">
        <v>86</v>
      </c>
      <c r="AV201" s="276"/>
      <c r="AW201" s="276"/>
      <c r="AX201" s="276"/>
      <c r="AY201" s="17" t="s">
        <v>177</v>
      </c>
      <c r="AZ201" s="276"/>
      <c r="BA201" s="276"/>
      <c r="BB201" s="276"/>
      <c r="BC201" s="276"/>
      <c r="BD201" s="276"/>
      <c r="BE201" s="133">
        <f>IF(N201="základní",J201,0)</f>
        <v>0</v>
      </c>
      <c r="BF201" s="133">
        <f>IF(N201="snížená",J201,0)</f>
        <v>0</v>
      </c>
      <c r="BG201" s="133">
        <f>IF(N201="zákl. přenesená",J201,0)</f>
        <v>0</v>
      </c>
      <c r="BH201" s="133">
        <f>IF(N201="sníž. přenesená",J201,0)</f>
        <v>0</v>
      </c>
      <c r="BI201" s="133">
        <f>IF(N201="nulová",J201,0)</f>
        <v>0</v>
      </c>
      <c r="BJ201" s="17" t="s">
        <v>83</v>
      </c>
      <c r="BK201" s="133">
        <f>ROUND(I201*H201,2)</f>
        <v>0</v>
      </c>
      <c r="BL201" s="17" t="s">
        <v>284</v>
      </c>
      <c r="BM201" s="132" t="s">
        <v>1057</v>
      </c>
    </row>
    <row r="202" spans="2:65" s="11" customFormat="1" ht="22.65" customHeight="1" x14ac:dyDescent="0.25">
      <c r="B202" s="108"/>
      <c r="D202" s="109" t="s">
        <v>74</v>
      </c>
      <c r="E202" s="118" t="s">
        <v>1538</v>
      </c>
      <c r="F202" s="118" t="s">
        <v>1539</v>
      </c>
      <c r="I202" s="111"/>
      <c r="J202" s="119">
        <f>BK202</f>
        <v>0</v>
      </c>
      <c r="L202" s="108"/>
      <c r="M202" s="113"/>
      <c r="P202" s="114">
        <f>SUM(P203:P205)</f>
        <v>0</v>
      </c>
      <c r="R202" s="114">
        <f>SUM(R203:R205)</f>
        <v>0</v>
      </c>
      <c r="T202" s="115">
        <f>SUM(T203:T205)</f>
        <v>0</v>
      </c>
      <c r="AR202" s="109" t="s">
        <v>83</v>
      </c>
      <c r="AT202" s="116" t="s">
        <v>74</v>
      </c>
      <c r="AU202" s="116" t="s">
        <v>83</v>
      </c>
      <c r="AY202" s="109" t="s">
        <v>177</v>
      </c>
      <c r="BK202" s="117">
        <f>SUM(BK203:BK205)</f>
        <v>0</v>
      </c>
    </row>
    <row r="203" spans="2:65" s="1" customFormat="1" ht="16.5" customHeight="1" x14ac:dyDescent="0.2">
      <c r="B203" s="120"/>
      <c r="C203" s="121" t="s">
        <v>657</v>
      </c>
      <c r="D203" s="121" t="s">
        <v>179</v>
      </c>
      <c r="E203" s="122" t="s">
        <v>1719</v>
      </c>
      <c r="F203" s="123" t="s">
        <v>1720</v>
      </c>
      <c r="G203" s="124" t="s">
        <v>387</v>
      </c>
      <c r="H203" s="125">
        <v>1</v>
      </c>
      <c r="I203" s="126"/>
      <c r="J203" s="127">
        <f>ROUND(I203*H203,2)</f>
        <v>0</v>
      </c>
      <c r="K203" s="123" t="s">
        <v>3</v>
      </c>
      <c r="L203" s="28"/>
      <c r="M203" s="128" t="s">
        <v>3</v>
      </c>
      <c r="N203" s="129" t="s">
        <v>46</v>
      </c>
      <c r="O203" s="276"/>
      <c r="P203" s="130">
        <f>O203*H203</f>
        <v>0</v>
      </c>
      <c r="Q203" s="130">
        <v>0</v>
      </c>
      <c r="R203" s="130">
        <f>Q203*H203</f>
        <v>0</v>
      </c>
      <c r="S203" s="130">
        <v>0</v>
      </c>
      <c r="T203" s="131">
        <f>S203*H203</f>
        <v>0</v>
      </c>
      <c r="U203" s="276"/>
      <c r="V203" s="276"/>
      <c r="W203" s="276"/>
      <c r="X203" s="276"/>
      <c r="Y203" s="276"/>
      <c r="Z203" s="276"/>
      <c r="AA203" s="276"/>
      <c r="AB203" s="276"/>
      <c r="AC203" s="276"/>
      <c r="AD203" s="276"/>
      <c r="AE203" s="276"/>
      <c r="AF203" s="276"/>
      <c r="AG203" s="276"/>
      <c r="AH203" s="276"/>
      <c r="AI203" s="276"/>
      <c r="AJ203" s="276"/>
      <c r="AK203" s="276"/>
      <c r="AL203" s="276"/>
      <c r="AM203" s="276"/>
      <c r="AN203" s="276"/>
      <c r="AO203" s="276"/>
      <c r="AP203" s="276"/>
      <c r="AQ203" s="276"/>
      <c r="AR203" s="132" t="s">
        <v>184</v>
      </c>
      <c r="AS203" s="276"/>
      <c r="AT203" s="132" t="s">
        <v>179</v>
      </c>
      <c r="AU203" s="132" t="s">
        <v>86</v>
      </c>
      <c r="AV203" s="276"/>
      <c r="AW203" s="276"/>
      <c r="AX203" s="276"/>
      <c r="AY203" s="17" t="s">
        <v>177</v>
      </c>
      <c r="AZ203" s="276"/>
      <c r="BA203" s="276"/>
      <c r="BB203" s="276"/>
      <c r="BC203" s="276"/>
      <c r="BD203" s="276"/>
      <c r="BE203" s="133">
        <f>IF(N203="základní",J203,0)</f>
        <v>0</v>
      </c>
      <c r="BF203" s="133">
        <f>IF(N203="snížená",J203,0)</f>
        <v>0</v>
      </c>
      <c r="BG203" s="133">
        <f>IF(N203="zákl. přenesená",J203,0)</f>
        <v>0</v>
      </c>
      <c r="BH203" s="133">
        <f>IF(N203="sníž. přenesená",J203,0)</f>
        <v>0</v>
      </c>
      <c r="BI203" s="133">
        <f>IF(N203="nulová",J203,0)</f>
        <v>0</v>
      </c>
      <c r="BJ203" s="17" t="s">
        <v>83</v>
      </c>
      <c r="BK203" s="133">
        <f>ROUND(I203*H203,2)</f>
        <v>0</v>
      </c>
      <c r="BL203" s="17" t="s">
        <v>184</v>
      </c>
      <c r="BM203" s="132" t="s">
        <v>1071</v>
      </c>
    </row>
    <row r="204" spans="2:65" s="1" customFormat="1" ht="16.5" customHeight="1" x14ac:dyDescent="0.2">
      <c r="B204" s="120"/>
      <c r="C204" s="121" t="s">
        <v>665</v>
      </c>
      <c r="D204" s="121" t="s">
        <v>179</v>
      </c>
      <c r="E204" s="122" t="s">
        <v>1721</v>
      </c>
      <c r="F204" s="123" t="s">
        <v>1722</v>
      </c>
      <c r="G204" s="124" t="s">
        <v>387</v>
      </c>
      <c r="H204" s="125">
        <v>1</v>
      </c>
      <c r="I204" s="126"/>
      <c r="J204" s="127">
        <f>ROUND(I204*H204,2)</f>
        <v>0</v>
      </c>
      <c r="K204" s="123" t="s">
        <v>3</v>
      </c>
      <c r="L204" s="28"/>
      <c r="M204" s="128" t="s">
        <v>3</v>
      </c>
      <c r="N204" s="129" t="s">
        <v>46</v>
      </c>
      <c r="O204" s="276"/>
      <c r="P204" s="130">
        <f>O204*H204</f>
        <v>0</v>
      </c>
      <c r="Q204" s="130">
        <v>0</v>
      </c>
      <c r="R204" s="130">
        <f>Q204*H204</f>
        <v>0</v>
      </c>
      <c r="S204" s="130">
        <v>0</v>
      </c>
      <c r="T204" s="131">
        <f>S204*H204</f>
        <v>0</v>
      </c>
      <c r="U204" s="276"/>
      <c r="V204" s="276"/>
      <c r="W204" s="276"/>
      <c r="X204" s="276"/>
      <c r="Y204" s="276"/>
      <c r="Z204" s="276"/>
      <c r="AA204" s="276"/>
      <c r="AB204" s="276"/>
      <c r="AC204" s="276"/>
      <c r="AD204" s="276"/>
      <c r="AE204" s="276"/>
      <c r="AF204" s="276"/>
      <c r="AG204" s="276"/>
      <c r="AH204" s="276"/>
      <c r="AI204" s="276"/>
      <c r="AJ204" s="276"/>
      <c r="AK204" s="276"/>
      <c r="AL204" s="276"/>
      <c r="AM204" s="276"/>
      <c r="AN204" s="276"/>
      <c r="AO204" s="276"/>
      <c r="AP204" s="276"/>
      <c r="AQ204" s="276"/>
      <c r="AR204" s="132" t="s">
        <v>184</v>
      </c>
      <c r="AS204" s="276"/>
      <c r="AT204" s="132" t="s">
        <v>179</v>
      </c>
      <c r="AU204" s="132" t="s">
        <v>86</v>
      </c>
      <c r="AV204" s="276"/>
      <c r="AW204" s="276"/>
      <c r="AX204" s="276"/>
      <c r="AY204" s="17" t="s">
        <v>177</v>
      </c>
      <c r="AZ204" s="276"/>
      <c r="BA204" s="276"/>
      <c r="BB204" s="276"/>
      <c r="BC204" s="276"/>
      <c r="BD204" s="276"/>
      <c r="BE204" s="133">
        <f>IF(N204="základní",J204,0)</f>
        <v>0</v>
      </c>
      <c r="BF204" s="133">
        <f>IF(N204="snížená",J204,0)</f>
        <v>0</v>
      </c>
      <c r="BG204" s="133">
        <f>IF(N204="zákl. přenesená",J204,0)</f>
        <v>0</v>
      </c>
      <c r="BH204" s="133">
        <f>IF(N204="sníž. přenesená",J204,0)</f>
        <v>0</v>
      </c>
      <c r="BI204" s="133">
        <f>IF(N204="nulová",J204,0)</f>
        <v>0</v>
      </c>
      <c r="BJ204" s="17" t="s">
        <v>83</v>
      </c>
      <c r="BK204" s="133">
        <f>ROUND(I204*H204,2)</f>
        <v>0</v>
      </c>
      <c r="BL204" s="17" t="s">
        <v>184</v>
      </c>
      <c r="BM204" s="132" t="s">
        <v>1082</v>
      </c>
    </row>
    <row r="205" spans="2:65" s="1" customFormat="1" ht="16.5" customHeight="1" x14ac:dyDescent="0.2">
      <c r="B205" s="120"/>
      <c r="C205" s="121" t="s">
        <v>674</v>
      </c>
      <c r="D205" s="121" t="s">
        <v>179</v>
      </c>
      <c r="E205" s="122" t="s">
        <v>1723</v>
      </c>
      <c r="F205" s="123" t="s">
        <v>1724</v>
      </c>
      <c r="G205" s="124" t="s">
        <v>279</v>
      </c>
      <c r="H205" s="125">
        <v>1100</v>
      </c>
      <c r="I205" s="126"/>
      <c r="J205" s="127">
        <f>ROUND(I205*H205,2)</f>
        <v>0</v>
      </c>
      <c r="K205" s="123" t="s">
        <v>3</v>
      </c>
      <c r="L205" s="28"/>
      <c r="M205" s="128" t="s">
        <v>3</v>
      </c>
      <c r="N205" s="129" t="s">
        <v>46</v>
      </c>
      <c r="O205" s="276"/>
      <c r="P205" s="130">
        <f>O205*H205</f>
        <v>0</v>
      </c>
      <c r="Q205" s="130">
        <v>0</v>
      </c>
      <c r="R205" s="130">
        <f>Q205*H205</f>
        <v>0</v>
      </c>
      <c r="S205" s="130">
        <v>0</v>
      </c>
      <c r="T205" s="131">
        <f>S205*H205</f>
        <v>0</v>
      </c>
      <c r="U205" s="276"/>
      <c r="V205" s="276"/>
      <c r="W205" s="276"/>
      <c r="X205" s="276"/>
      <c r="Y205" s="276"/>
      <c r="Z205" s="276"/>
      <c r="AA205" s="276"/>
      <c r="AB205" s="276"/>
      <c r="AC205" s="276"/>
      <c r="AD205" s="276"/>
      <c r="AE205" s="276"/>
      <c r="AF205" s="276"/>
      <c r="AG205" s="276"/>
      <c r="AH205" s="276"/>
      <c r="AI205" s="276"/>
      <c r="AJ205" s="276"/>
      <c r="AK205" s="276"/>
      <c r="AL205" s="276"/>
      <c r="AM205" s="276"/>
      <c r="AN205" s="276"/>
      <c r="AO205" s="276"/>
      <c r="AP205" s="276"/>
      <c r="AQ205" s="276"/>
      <c r="AR205" s="132" t="s">
        <v>184</v>
      </c>
      <c r="AS205" s="276"/>
      <c r="AT205" s="132" t="s">
        <v>179</v>
      </c>
      <c r="AU205" s="132" t="s">
        <v>86</v>
      </c>
      <c r="AV205" s="276"/>
      <c r="AW205" s="276"/>
      <c r="AX205" s="276"/>
      <c r="AY205" s="17" t="s">
        <v>177</v>
      </c>
      <c r="AZ205" s="276"/>
      <c r="BA205" s="276"/>
      <c r="BB205" s="276"/>
      <c r="BC205" s="276"/>
      <c r="BD205" s="276"/>
      <c r="BE205" s="133">
        <f>IF(N205="základní",J205,0)</f>
        <v>0</v>
      </c>
      <c r="BF205" s="133">
        <f>IF(N205="snížená",J205,0)</f>
        <v>0</v>
      </c>
      <c r="BG205" s="133">
        <f>IF(N205="zákl. přenesená",J205,0)</f>
        <v>0</v>
      </c>
      <c r="BH205" s="133">
        <f>IF(N205="sníž. přenesená",J205,0)</f>
        <v>0</v>
      </c>
      <c r="BI205" s="133">
        <f>IF(N205="nulová",J205,0)</f>
        <v>0</v>
      </c>
      <c r="BJ205" s="17" t="s">
        <v>83</v>
      </c>
      <c r="BK205" s="133">
        <f>ROUND(I205*H205,2)</f>
        <v>0</v>
      </c>
      <c r="BL205" s="17" t="s">
        <v>184</v>
      </c>
      <c r="BM205" s="132" t="s">
        <v>1096</v>
      </c>
    </row>
    <row r="206" spans="2:65" s="11" customFormat="1" ht="22.65" customHeight="1" x14ac:dyDescent="0.25">
      <c r="B206" s="108"/>
      <c r="D206" s="109" t="s">
        <v>74</v>
      </c>
      <c r="E206" s="118" t="s">
        <v>1725</v>
      </c>
      <c r="F206" s="118" t="s">
        <v>1726</v>
      </c>
      <c r="I206" s="111"/>
      <c r="J206" s="119">
        <f>BK206</f>
        <v>0</v>
      </c>
      <c r="L206" s="108"/>
      <c r="M206" s="113"/>
      <c r="P206" s="114">
        <f>P207</f>
        <v>0</v>
      </c>
      <c r="R206" s="114">
        <f>R207</f>
        <v>0</v>
      </c>
      <c r="T206" s="115">
        <f>T207</f>
        <v>0</v>
      </c>
      <c r="AR206" s="109" t="s">
        <v>83</v>
      </c>
      <c r="AT206" s="116" t="s">
        <v>74</v>
      </c>
      <c r="AU206" s="116" t="s">
        <v>83</v>
      </c>
      <c r="AY206" s="109" t="s">
        <v>177</v>
      </c>
      <c r="BK206" s="117">
        <f>BK207</f>
        <v>0</v>
      </c>
    </row>
    <row r="207" spans="2:65" s="1" customFormat="1" ht="90" customHeight="1" x14ac:dyDescent="0.2">
      <c r="B207" s="120"/>
      <c r="C207" s="121" t="s">
        <v>680</v>
      </c>
      <c r="D207" s="121" t="s">
        <v>179</v>
      </c>
      <c r="E207" s="122" t="s">
        <v>1727</v>
      </c>
      <c r="F207" s="123" t="s">
        <v>1728</v>
      </c>
      <c r="G207" s="124" t="s">
        <v>328</v>
      </c>
      <c r="H207" s="125">
        <v>142.15</v>
      </c>
      <c r="I207" s="126"/>
      <c r="J207" s="127">
        <f>ROUND(I207*H207,2)</f>
        <v>0</v>
      </c>
      <c r="K207" s="123" t="s">
        <v>3</v>
      </c>
      <c r="L207" s="28"/>
      <c r="M207" s="128" t="s">
        <v>3</v>
      </c>
      <c r="N207" s="129" t="s">
        <v>46</v>
      </c>
      <c r="O207" s="276"/>
      <c r="P207" s="130">
        <f>O207*H207</f>
        <v>0</v>
      </c>
      <c r="Q207" s="130">
        <v>0</v>
      </c>
      <c r="R207" s="130">
        <f>Q207*H207</f>
        <v>0</v>
      </c>
      <c r="S207" s="130">
        <v>0</v>
      </c>
      <c r="T207" s="131">
        <f>S207*H207</f>
        <v>0</v>
      </c>
      <c r="U207" s="276"/>
      <c r="V207" s="276"/>
      <c r="W207" s="276"/>
      <c r="X207" s="276"/>
      <c r="Y207" s="276"/>
      <c r="Z207" s="276"/>
      <c r="AA207" s="276"/>
      <c r="AB207" s="276"/>
      <c r="AC207" s="276"/>
      <c r="AD207" s="276"/>
      <c r="AE207" s="276"/>
      <c r="AF207" s="276"/>
      <c r="AG207" s="276"/>
      <c r="AH207" s="276"/>
      <c r="AI207" s="276"/>
      <c r="AJ207" s="276"/>
      <c r="AK207" s="276"/>
      <c r="AL207" s="276"/>
      <c r="AM207" s="276"/>
      <c r="AN207" s="276"/>
      <c r="AO207" s="276"/>
      <c r="AP207" s="276"/>
      <c r="AQ207" s="276"/>
      <c r="AR207" s="132" t="s">
        <v>184</v>
      </c>
      <c r="AS207" s="276"/>
      <c r="AT207" s="132" t="s">
        <v>179</v>
      </c>
      <c r="AU207" s="132" t="s">
        <v>86</v>
      </c>
      <c r="AV207" s="276"/>
      <c r="AW207" s="276"/>
      <c r="AX207" s="276"/>
      <c r="AY207" s="17" t="s">
        <v>177</v>
      </c>
      <c r="AZ207" s="276"/>
      <c r="BA207" s="276"/>
      <c r="BB207" s="276"/>
      <c r="BC207" s="276"/>
      <c r="BD207" s="276"/>
      <c r="BE207" s="133">
        <f>IF(N207="základní",J207,0)</f>
        <v>0</v>
      </c>
      <c r="BF207" s="133">
        <f>IF(N207="snížená",J207,0)</f>
        <v>0</v>
      </c>
      <c r="BG207" s="133">
        <f>IF(N207="zákl. přenesená",J207,0)</f>
        <v>0</v>
      </c>
      <c r="BH207" s="133">
        <f>IF(N207="sníž. přenesená",J207,0)</f>
        <v>0</v>
      </c>
      <c r="BI207" s="133">
        <f>IF(N207="nulová",J207,0)</f>
        <v>0</v>
      </c>
      <c r="BJ207" s="17" t="s">
        <v>83</v>
      </c>
      <c r="BK207" s="133">
        <f>ROUND(I207*H207,2)</f>
        <v>0</v>
      </c>
      <c r="BL207" s="17" t="s">
        <v>184</v>
      </c>
      <c r="BM207" s="132" t="s">
        <v>1106</v>
      </c>
    </row>
    <row r="208" spans="2:65" s="11" customFormat="1" ht="22.65" customHeight="1" x14ac:dyDescent="0.25">
      <c r="B208" s="108"/>
      <c r="D208" s="109" t="s">
        <v>74</v>
      </c>
      <c r="E208" s="118" t="s">
        <v>1729</v>
      </c>
      <c r="F208" s="118" t="s">
        <v>1730</v>
      </c>
      <c r="I208" s="111"/>
      <c r="J208" s="119">
        <f>BK208</f>
        <v>0</v>
      </c>
      <c r="L208" s="108"/>
      <c r="M208" s="113"/>
      <c r="P208" s="114">
        <f>SUM(P209:P216)</f>
        <v>0</v>
      </c>
      <c r="R208" s="114">
        <f>SUM(R209:R216)</f>
        <v>0</v>
      </c>
      <c r="T208" s="115">
        <f>SUM(T209:T216)</f>
        <v>0</v>
      </c>
      <c r="AR208" s="109" t="s">
        <v>83</v>
      </c>
      <c r="AT208" s="116" t="s">
        <v>74</v>
      </c>
      <c r="AU208" s="116" t="s">
        <v>83</v>
      </c>
      <c r="AY208" s="109" t="s">
        <v>177</v>
      </c>
      <c r="BK208" s="117">
        <f>SUM(BK209:BK216)</f>
        <v>0</v>
      </c>
    </row>
    <row r="209" spans="2:65" s="1" customFormat="1" ht="21.75" customHeight="1" x14ac:dyDescent="0.2">
      <c r="B209" s="120"/>
      <c r="C209" s="121" t="s">
        <v>685</v>
      </c>
      <c r="D209" s="121" t="s">
        <v>179</v>
      </c>
      <c r="E209" s="122" t="s">
        <v>1731</v>
      </c>
      <c r="F209" s="123" t="s">
        <v>1732</v>
      </c>
      <c r="G209" s="124" t="s">
        <v>227</v>
      </c>
      <c r="H209" s="125">
        <v>1.79</v>
      </c>
      <c r="I209" s="126"/>
      <c r="J209" s="127">
        <f>ROUND(I209*H209,2)</f>
        <v>0</v>
      </c>
      <c r="K209" s="123" t="s">
        <v>3</v>
      </c>
      <c r="L209" s="28"/>
      <c r="M209" s="128" t="s">
        <v>3</v>
      </c>
      <c r="N209" s="129" t="s">
        <v>46</v>
      </c>
      <c r="O209" s="276"/>
      <c r="P209" s="130">
        <f>O209*H209</f>
        <v>0</v>
      </c>
      <c r="Q209" s="130">
        <v>0</v>
      </c>
      <c r="R209" s="130">
        <f>Q209*H209</f>
        <v>0</v>
      </c>
      <c r="S209" s="130">
        <v>0</v>
      </c>
      <c r="T209" s="131">
        <f>S209*H209</f>
        <v>0</v>
      </c>
      <c r="U209" s="276"/>
      <c r="V209" s="276"/>
      <c r="W209" s="276"/>
      <c r="X209" s="276"/>
      <c r="Y209" s="276"/>
      <c r="Z209" s="276"/>
      <c r="AA209" s="276"/>
      <c r="AB209" s="276"/>
      <c r="AC209" s="276"/>
      <c r="AD209" s="276"/>
      <c r="AE209" s="276"/>
      <c r="AF209" s="276"/>
      <c r="AG209" s="276"/>
      <c r="AH209" s="276"/>
      <c r="AI209" s="276"/>
      <c r="AJ209" s="276"/>
      <c r="AK209" s="276"/>
      <c r="AL209" s="276"/>
      <c r="AM209" s="276"/>
      <c r="AN209" s="276"/>
      <c r="AO209" s="276"/>
      <c r="AP209" s="276"/>
      <c r="AQ209" s="276"/>
      <c r="AR209" s="132" t="s">
        <v>184</v>
      </c>
      <c r="AS209" s="276"/>
      <c r="AT209" s="132" t="s">
        <v>179</v>
      </c>
      <c r="AU209" s="132" t="s">
        <v>86</v>
      </c>
      <c r="AV209" s="276"/>
      <c r="AW209" s="276"/>
      <c r="AX209" s="276"/>
      <c r="AY209" s="17" t="s">
        <v>177</v>
      </c>
      <c r="AZ209" s="276"/>
      <c r="BA209" s="276"/>
      <c r="BB209" s="276"/>
      <c r="BC209" s="276"/>
      <c r="BD209" s="276"/>
      <c r="BE209" s="133">
        <f>IF(N209="základní",J209,0)</f>
        <v>0</v>
      </c>
      <c r="BF209" s="133">
        <f>IF(N209="snížená",J209,0)</f>
        <v>0</v>
      </c>
      <c r="BG209" s="133">
        <f>IF(N209="zákl. přenesená",J209,0)</f>
        <v>0</v>
      </c>
      <c r="BH209" s="133">
        <f>IF(N209="sníž. přenesená",J209,0)</f>
        <v>0</v>
      </c>
      <c r="BI209" s="133">
        <f>IF(N209="nulová",J209,0)</f>
        <v>0</v>
      </c>
      <c r="BJ209" s="17" t="s">
        <v>83</v>
      </c>
      <c r="BK209" s="133">
        <f>ROUND(I209*H209,2)</f>
        <v>0</v>
      </c>
      <c r="BL209" s="17" t="s">
        <v>184</v>
      </c>
      <c r="BM209" s="132" t="s">
        <v>1120</v>
      </c>
    </row>
    <row r="210" spans="2:65" s="1" customFormat="1" ht="24.15" customHeight="1" x14ac:dyDescent="0.2">
      <c r="B210" s="120"/>
      <c r="C210" s="121" t="s">
        <v>691</v>
      </c>
      <c r="D210" s="121" t="s">
        <v>179</v>
      </c>
      <c r="E210" s="122" t="s">
        <v>1733</v>
      </c>
      <c r="F210" s="123" t="s">
        <v>1734</v>
      </c>
      <c r="G210" s="124" t="s">
        <v>227</v>
      </c>
      <c r="H210" s="125">
        <v>35.799999999999997</v>
      </c>
      <c r="I210" s="126"/>
      <c r="J210" s="127">
        <f>ROUND(I210*H210,2)</f>
        <v>0</v>
      </c>
      <c r="K210" s="123" t="s">
        <v>3</v>
      </c>
      <c r="L210" s="28"/>
      <c r="M210" s="128" t="s">
        <v>3</v>
      </c>
      <c r="N210" s="129" t="s">
        <v>46</v>
      </c>
      <c r="O210" s="276"/>
      <c r="P210" s="130">
        <f>O210*H210</f>
        <v>0</v>
      </c>
      <c r="Q210" s="130">
        <v>0</v>
      </c>
      <c r="R210" s="130">
        <f>Q210*H210</f>
        <v>0</v>
      </c>
      <c r="S210" s="130">
        <v>0</v>
      </c>
      <c r="T210" s="131">
        <f>S210*H210</f>
        <v>0</v>
      </c>
      <c r="U210" s="276"/>
      <c r="V210" s="276"/>
      <c r="W210" s="276"/>
      <c r="X210" s="276"/>
      <c r="Y210" s="276"/>
      <c r="Z210" s="276"/>
      <c r="AA210" s="276"/>
      <c r="AB210" s="276"/>
      <c r="AC210" s="276"/>
      <c r="AD210" s="276"/>
      <c r="AE210" s="276"/>
      <c r="AF210" s="276"/>
      <c r="AG210" s="276"/>
      <c r="AH210" s="276"/>
      <c r="AI210" s="276"/>
      <c r="AJ210" s="276"/>
      <c r="AK210" s="276"/>
      <c r="AL210" s="276"/>
      <c r="AM210" s="276"/>
      <c r="AN210" s="276"/>
      <c r="AO210" s="276"/>
      <c r="AP210" s="276"/>
      <c r="AQ210" s="276"/>
      <c r="AR210" s="132" t="s">
        <v>184</v>
      </c>
      <c r="AS210" s="276"/>
      <c r="AT210" s="132" t="s">
        <v>179</v>
      </c>
      <c r="AU210" s="132" t="s">
        <v>86</v>
      </c>
      <c r="AV210" s="276"/>
      <c r="AW210" s="276"/>
      <c r="AX210" s="276"/>
      <c r="AY210" s="17" t="s">
        <v>177</v>
      </c>
      <c r="AZ210" s="276"/>
      <c r="BA210" s="276"/>
      <c r="BB210" s="276"/>
      <c r="BC210" s="276"/>
      <c r="BD210" s="276"/>
      <c r="BE210" s="133">
        <f>IF(N210="základní",J210,0)</f>
        <v>0</v>
      </c>
      <c r="BF210" s="133">
        <f>IF(N210="snížená",J210,0)</f>
        <v>0</v>
      </c>
      <c r="BG210" s="133">
        <f>IF(N210="zákl. přenesená",J210,0)</f>
        <v>0</v>
      </c>
      <c r="BH210" s="133">
        <f>IF(N210="sníž. přenesená",J210,0)</f>
        <v>0</v>
      </c>
      <c r="BI210" s="133">
        <f>IF(N210="nulová",J210,0)</f>
        <v>0</v>
      </c>
      <c r="BJ210" s="17" t="s">
        <v>83</v>
      </c>
      <c r="BK210" s="133">
        <f>ROUND(I210*H210,2)</f>
        <v>0</v>
      </c>
      <c r="BL210" s="17" t="s">
        <v>184</v>
      </c>
      <c r="BM210" s="132" t="s">
        <v>1132</v>
      </c>
    </row>
    <row r="211" spans="2:65" s="13" customFormat="1" x14ac:dyDescent="0.2">
      <c r="B211" s="145"/>
      <c r="D211" s="139" t="s">
        <v>188</v>
      </c>
      <c r="E211" s="146" t="s">
        <v>3</v>
      </c>
      <c r="F211" s="147" t="s">
        <v>1735</v>
      </c>
      <c r="H211" s="148">
        <v>35.799999999999997</v>
      </c>
      <c r="I211" s="149"/>
      <c r="L211" s="145"/>
      <c r="M211" s="150"/>
      <c r="T211" s="151"/>
      <c r="AT211" s="146" t="s">
        <v>188</v>
      </c>
      <c r="AU211" s="146" t="s">
        <v>86</v>
      </c>
      <c r="AV211" s="13" t="s">
        <v>86</v>
      </c>
      <c r="AW211" s="13" t="s">
        <v>36</v>
      </c>
      <c r="AX211" s="13" t="s">
        <v>75</v>
      </c>
      <c r="AY211" s="146" t="s">
        <v>177</v>
      </c>
    </row>
    <row r="212" spans="2:65" s="14" customFormat="1" x14ac:dyDescent="0.2">
      <c r="B212" s="152"/>
      <c r="D212" s="139" t="s">
        <v>188</v>
      </c>
      <c r="E212" s="153" t="s">
        <v>3</v>
      </c>
      <c r="F212" s="154" t="s">
        <v>199</v>
      </c>
      <c r="H212" s="155">
        <v>35.799999999999997</v>
      </c>
      <c r="I212" s="156"/>
      <c r="L212" s="152"/>
      <c r="M212" s="157"/>
      <c r="T212" s="158"/>
      <c r="AT212" s="153" t="s">
        <v>188</v>
      </c>
      <c r="AU212" s="153" t="s">
        <v>86</v>
      </c>
      <c r="AV212" s="14" t="s">
        <v>184</v>
      </c>
      <c r="AW212" s="14" t="s">
        <v>36</v>
      </c>
      <c r="AX212" s="14" t="s">
        <v>83</v>
      </c>
      <c r="AY212" s="153" t="s">
        <v>177</v>
      </c>
    </row>
    <row r="213" spans="2:65" s="1" customFormat="1" ht="24.15" customHeight="1" x14ac:dyDescent="0.2">
      <c r="B213" s="120"/>
      <c r="C213" s="121" t="s">
        <v>697</v>
      </c>
      <c r="D213" s="121" t="s">
        <v>179</v>
      </c>
      <c r="E213" s="122" t="s">
        <v>1736</v>
      </c>
      <c r="F213" s="123" t="s">
        <v>1737</v>
      </c>
      <c r="G213" s="124" t="s">
        <v>227</v>
      </c>
      <c r="H213" s="125">
        <v>1.79</v>
      </c>
      <c r="I213" s="126"/>
      <c r="J213" s="127">
        <f>ROUND(I213*H213,2)</f>
        <v>0</v>
      </c>
      <c r="K213" s="123" t="s">
        <v>3</v>
      </c>
      <c r="L213" s="28"/>
      <c r="M213" s="128" t="s">
        <v>3</v>
      </c>
      <c r="N213" s="129" t="s">
        <v>46</v>
      </c>
      <c r="O213" s="276"/>
      <c r="P213" s="130">
        <f>O213*H213</f>
        <v>0</v>
      </c>
      <c r="Q213" s="130">
        <v>0</v>
      </c>
      <c r="R213" s="130">
        <f>Q213*H213</f>
        <v>0</v>
      </c>
      <c r="S213" s="130">
        <v>0</v>
      </c>
      <c r="T213" s="131">
        <f>S213*H213</f>
        <v>0</v>
      </c>
      <c r="U213" s="276"/>
      <c r="V213" s="276"/>
      <c r="W213" s="276"/>
      <c r="X213" s="276"/>
      <c r="Y213" s="276"/>
      <c r="Z213" s="276"/>
      <c r="AA213" s="276"/>
      <c r="AB213" s="276"/>
      <c r="AC213" s="276"/>
      <c r="AD213" s="276"/>
      <c r="AE213" s="276"/>
      <c r="AF213" s="276"/>
      <c r="AG213" s="276"/>
      <c r="AH213" s="276"/>
      <c r="AI213" s="276"/>
      <c r="AJ213" s="276"/>
      <c r="AK213" s="276"/>
      <c r="AL213" s="276"/>
      <c r="AM213" s="276"/>
      <c r="AN213" s="276"/>
      <c r="AO213" s="276"/>
      <c r="AP213" s="276"/>
      <c r="AQ213" s="276"/>
      <c r="AR213" s="132" t="s">
        <v>184</v>
      </c>
      <c r="AS213" s="276"/>
      <c r="AT213" s="132" t="s">
        <v>179</v>
      </c>
      <c r="AU213" s="132" t="s">
        <v>86</v>
      </c>
      <c r="AV213" s="276"/>
      <c r="AW213" s="276"/>
      <c r="AX213" s="276"/>
      <c r="AY213" s="17" t="s">
        <v>177</v>
      </c>
      <c r="AZ213" s="276"/>
      <c r="BA213" s="276"/>
      <c r="BB213" s="276"/>
      <c r="BC213" s="276"/>
      <c r="BD213" s="276"/>
      <c r="BE213" s="133">
        <f>IF(N213="základní",J213,0)</f>
        <v>0</v>
      </c>
      <c r="BF213" s="133">
        <f>IF(N213="snížená",J213,0)</f>
        <v>0</v>
      </c>
      <c r="BG213" s="133">
        <f>IF(N213="zákl. přenesená",J213,0)</f>
        <v>0</v>
      </c>
      <c r="BH213" s="133">
        <f>IF(N213="sníž. přenesená",J213,0)</f>
        <v>0</v>
      </c>
      <c r="BI213" s="133">
        <f>IF(N213="nulová",J213,0)</f>
        <v>0</v>
      </c>
      <c r="BJ213" s="17" t="s">
        <v>83</v>
      </c>
      <c r="BK213" s="133">
        <f>ROUND(I213*H213,2)</f>
        <v>0</v>
      </c>
      <c r="BL213" s="17" t="s">
        <v>184</v>
      </c>
      <c r="BM213" s="132" t="s">
        <v>1144</v>
      </c>
    </row>
    <row r="214" spans="2:65" s="1" customFormat="1" ht="24.15" customHeight="1" x14ac:dyDescent="0.2">
      <c r="B214" s="120"/>
      <c r="C214" s="121" t="s">
        <v>702</v>
      </c>
      <c r="D214" s="121" t="s">
        <v>179</v>
      </c>
      <c r="E214" s="122" t="s">
        <v>1738</v>
      </c>
      <c r="F214" s="123" t="s">
        <v>1739</v>
      </c>
      <c r="G214" s="124" t="s">
        <v>227</v>
      </c>
      <c r="H214" s="125">
        <v>1.79</v>
      </c>
      <c r="I214" s="126"/>
      <c r="J214" s="127">
        <f>ROUND(I214*H214,2)</f>
        <v>0</v>
      </c>
      <c r="K214" s="123" t="s">
        <v>3</v>
      </c>
      <c r="L214" s="28"/>
      <c r="M214" s="128" t="s">
        <v>3</v>
      </c>
      <c r="N214" s="129" t="s">
        <v>46</v>
      </c>
      <c r="O214" s="276"/>
      <c r="P214" s="130">
        <f>O214*H214</f>
        <v>0</v>
      </c>
      <c r="Q214" s="130">
        <v>0</v>
      </c>
      <c r="R214" s="130">
        <f>Q214*H214</f>
        <v>0</v>
      </c>
      <c r="S214" s="130">
        <v>0</v>
      </c>
      <c r="T214" s="131">
        <f>S214*H214</f>
        <v>0</v>
      </c>
      <c r="U214" s="276"/>
      <c r="V214" s="276"/>
      <c r="W214" s="276"/>
      <c r="X214" s="276"/>
      <c r="Y214" s="276"/>
      <c r="Z214" s="276"/>
      <c r="AA214" s="276"/>
      <c r="AB214" s="276"/>
      <c r="AC214" s="276"/>
      <c r="AD214" s="276"/>
      <c r="AE214" s="276"/>
      <c r="AF214" s="276"/>
      <c r="AG214" s="276"/>
      <c r="AH214" s="276"/>
      <c r="AI214" s="276"/>
      <c r="AJ214" s="276"/>
      <c r="AK214" s="276"/>
      <c r="AL214" s="276"/>
      <c r="AM214" s="276"/>
      <c r="AN214" s="276"/>
      <c r="AO214" s="276"/>
      <c r="AP214" s="276"/>
      <c r="AQ214" s="276"/>
      <c r="AR214" s="132" t="s">
        <v>184</v>
      </c>
      <c r="AS214" s="276"/>
      <c r="AT214" s="132" t="s">
        <v>179</v>
      </c>
      <c r="AU214" s="132" t="s">
        <v>86</v>
      </c>
      <c r="AV214" s="276"/>
      <c r="AW214" s="276"/>
      <c r="AX214" s="276"/>
      <c r="AY214" s="17" t="s">
        <v>177</v>
      </c>
      <c r="AZ214" s="276"/>
      <c r="BA214" s="276"/>
      <c r="BB214" s="276"/>
      <c r="BC214" s="276"/>
      <c r="BD214" s="276"/>
      <c r="BE214" s="133">
        <f>IF(N214="základní",J214,0)</f>
        <v>0</v>
      </c>
      <c r="BF214" s="133">
        <f>IF(N214="snížená",J214,0)</f>
        <v>0</v>
      </c>
      <c r="BG214" s="133">
        <f>IF(N214="zákl. přenesená",J214,0)</f>
        <v>0</v>
      </c>
      <c r="BH214" s="133">
        <f>IF(N214="sníž. přenesená",J214,0)</f>
        <v>0</v>
      </c>
      <c r="BI214" s="133">
        <f>IF(N214="nulová",J214,0)</f>
        <v>0</v>
      </c>
      <c r="BJ214" s="17" t="s">
        <v>83</v>
      </c>
      <c r="BK214" s="133">
        <f>ROUND(I214*H214,2)</f>
        <v>0</v>
      </c>
      <c r="BL214" s="17" t="s">
        <v>184</v>
      </c>
      <c r="BM214" s="132" t="s">
        <v>1160</v>
      </c>
    </row>
    <row r="215" spans="2:65" s="1" customFormat="1" ht="16.5" customHeight="1" x14ac:dyDescent="0.2">
      <c r="B215" s="120"/>
      <c r="C215" s="121" t="s">
        <v>709</v>
      </c>
      <c r="D215" s="121" t="s">
        <v>179</v>
      </c>
      <c r="E215" s="122" t="s">
        <v>1740</v>
      </c>
      <c r="F215" s="123" t="s">
        <v>1741</v>
      </c>
      <c r="G215" s="124" t="s">
        <v>227</v>
      </c>
      <c r="H215" s="125">
        <v>1.79</v>
      </c>
      <c r="I215" s="126"/>
      <c r="J215" s="127">
        <f>ROUND(I215*H215,2)</f>
        <v>0</v>
      </c>
      <c r="K215" s="123" t="s">
        <v>3</v>
      </c>
      <c r="L215" s="28"/>
      <c r="M215" s="128" t="s">
        <v>3</v>
      </c>
      <c r="N215" s="129" t="s">
        <v>46</v>
      </c>
      <c r="O215" s="276"/>
      <c r="P215" s="130">
        <f>O215*H215</f>
        <v>0</v>
      </c>
      <c r="Q215" s="130">
        <v>0</v>
      </c>
      <c r="R215" s="130">
        <f>Q215*H215</f>
        <v>0</v>
      </c>
      <c r="S215" s="130">
        <v>0</v>
      </c>
      <c r="T215" s="131">
        <f>S215*H215</f>
        <v>0</v>
      </c>
      <c r="U215" s="276"/>
      <c r="V215" s="276"/>
      <c r="W215" s="276"/>
      <c r="X215" s="276"/>
      <c r="Y215" s="276"/>
      <c r="Z215" s="276"/>
      <c r="AA215" s="276"/>
      <c r="AB215" s="276"/>
      <c r="AC215" s="276"/>
      <c r="AD215" s="276"/>
      <c r="AE215" s="276"/>
      <c r="AF215" s="276"/>
      <c r="AG215" s="276"/>
      <c r="AH215" s="276"/>
      <c r="AI215" s="276"/>
      <c r="AJ215" s="276"/>
      <c r="AK215" s="276"/>
      <c r="AL215" s="276"/>
      <c r="AM215" s="276"/>
      <c r="AN215" s="276"/>
      <c r="AO215" s="276"/>
      <c r="AP215" s="276"/>
      <c r="AQ215" s="276"/>
      <c r="AR215" s="132" t="s">
        <v>184</v>
      </c>
      <c r="AS215" s="276"/>
      <c r="AT215" s="132" t="s">
        <v>179</v>
      </c>
      <c r="AU215" s="132" t="s">
        <v>86</v>
      </c>
      <c r="AV215" s="276"/>
      <c r="AW215" s="276"/>
      <c r="AX215" s="276"/>
      <c r="AY215" s="17" t="s">
        <v>177</v>
      </c>
      <c r="AZ215" s="276"/>
      <c r="BA215" s="276"/>
      <c r="BB215" s="276"/>
      <c r="BC215" s="276"/>
      <c r="BD215" s="276"/>
      <c r="BE215" s="133">
        <f>IF(N215="základní",J215,0)</f>
        <v>0</v>
      </c>
      <c r="BF215" s="133">
        <f>IF(N215="snížená",J215,0)</f>
        <v>0</v>
      </c>
      <c r="BG215" s="133">
        <f>IF(N215="zákl. přenesená",J215,0)</f>
        <v>0</v>
      </c>
      <c r="BH215" s="133">
        <f>IF(N215="sníž. přenesená",J215,0)</f>
        <v>0</v>
      </c>
      <c r="BI215" s="133">
        <f>IF(N215="nulová",J215,0)</f>
        <v>0</v>
      </c>
      <c r="BJ215" s="17" t="s">
        <v>83</v>
      </c>
      <c r="BK215" s="133">
        <f>ROUND(I215*H215,2)</f>
        <v>0</v>
      </c>
      <c r="BL215" s="17" t="s">
        <v>184</v>
      </c>
      <c r="BM215" s="132" t="s">
        <v>1179</v>
      </c>
    </row>
    <row r="216" spans="2:65" s="1" customFormat="1" ht="19.2" x14ac:dyDescent="0.2">
      <c r="B216" s="28"/>
      <c r="C216" s="276"/>
      <c r="D216" s="139" t="s">
        <v>1231</v>
      </c>
      <c r="E216" s="276"/>
      <c r="F216" s="172" t="s">
        <v>1742</v>
      </c>
      <c r="G216" s="276"/>
      <c r="H216" s="276"/>
      <c r="I216" s="136"/>
      <c r="J216" s="276"/>
      <c r="K216" s="276"/>
      <c r="L216" s="28"/>
      <c r="M216" s="137"/>
      <c r="N216" s="276"/>
      <c r="O216" s="276"/>
      <c r="P216" s="276"/>
      <c r="Q216" s="276"/>
      <c r="R216" s="276"/>
      <c r="S216" s="276"/>
      <c r="T216" s="44"/>
      <c r="U216" s="276"/>
      <c r="V216" s="276"/>
      <c r="W216" s="276"/>
      <c r="X216" s="276"/>
      <c r="Y216" s="276"/>
      <c r="Z216" s="276"/>
      <c r="AA216" s="276"/>
      <c r="AB216" s="276"/>
      <c r="AC216" s="276"/>
      <c r="AD216" s="276"/>
      <c r="AE216" s="276"/>
      <c r="AF216" s="276"/>
      <c r="AG216" s="276"/>
      <c r="AH216" s="276"/>
      <c r="AI216" s="276"/>
      <c r="AJ216" s="276"/>
      <c r="AK216" s="276"/>
      <c r="AL216" s="276"/>
      <c r="AM216" s="276"/>
      <c r="AN216" s="276"/>
      <c r="AO216" s="276"/>
      <c r="AP216" s="276"/>
      <c r="AQ216" s="276"/>
      <c r="AR216" s="276"/>
      <c r="AS216" s="276"/>
      <c r="AT216" s="17" t="s">
        <v>1231</v>
      </c>
      <c r="AU216" s="17" t="s">
        <v>86</v>
      </c>
      <c r="AV216" s="276"/>
      <c r="AW216" s="276"/>
      <c r="AX216" s="276"/>
      <c r="AY216" s="276"/>
      <c r="AZ216" s="276"/>
      <c r="BA216" s="276"/>
      <c r="BB216" s="276"/>
      <c r="BC216" s="276"/>
      <c r="BD216" s="276"/>
      <c r="BE216" s="276"/>
      <c r="BF216" s="276"/>
      <c r="BG216" s="276"/>
      <c r="BH216" s="276"/>
      <c r="BI216" s="276"/>
      <c r="BJ216" s="276"/>
      <c r="BK216" s="276"/>
      <c r="BL216" s="276"/>
      <c r="BM216" s="276"/>
    </row>
    <row r="217" spans="2:65" s="11" customFormat="1" ht="22.65" customHeight="1" x14ac:dyDescent="0.25">
      <c r="B217" s="108"/>
      <c r="D217" s="109" t="s">
        <v>74</v>
      </c>
      <c r="E217" s="118" t="s">
        <v>929</v>
      </c>
      <c r="F217" s="118" t="s">
        <v>930</v>
      </c>
      <c r="I217" s="111"/>
      <c r="J217" s="119">
        <f>BK217</f>
        <v>0</v>
      </c>
      <c r="L217" s="108"/>
      <c r="M217" s="113"/>
      <c r="P217" s="114">
        <f>SUM(P218:P220)</f>
        <v>0</v>
      </c>
      <c r="R217" s="114">
        <f>SUM(R218:R220)</f>
        <v>0</v>
      </c>
      <c r="T217" s="115">
        <f>SUM(T218:T220)</f>
        <v>0</v>
      </c>
      <c r="AR217" s="109" t="s">
        <v>86</v>
      </c>
      <c r="AT217" s="116" t="s">
        <v>74</v>
      </c>
      <c r="AU217" s="116" t="s">
        <v>83</v>
      </c>
      <c r="AY217" s="109" t="s">
        <v>177</v>
      </c>
      <c r="BK217" s="117">
        <f>SUM(BK218:BK220)</f>
        <v>0</v>
      </c>
    </row>
    <row r="218" spans="2:65" s="1" customFormat="1" ht="24.15" customHeight="1" x14ac:dyDescent="0.2">
      <c r="B218" s="120"/>
      <c r="C218" s="121" t="s">
        <v>716</v>
      </c>
      <c r="D218" s="121" t="s">
        <v>179</v>
      </c>
      <c r="E218" s="122" t="s">
        <v>1743</v>
      </c>
      <c r="F218" s="123" t="s">
        <v>1545</v>
      </c>
      <c r="G218" s="124" t="s">
        <v>387</v>
      </c>
      <c r="H218" s="125">
        <v>7</v>
      </c>
      <c r="I218" s="126"/>
      <c r="J218" s="127">
        <f>ROUND(I218*H218,2)</f>
        <v>0</v>
      </c>
      <c r="K218" s="123" t="s">
        <v>3</v>
      </c>
      <c r="L218" s="28"/>
      <c r="M218" s="128" t="s">
        <v>3</v>
      </c>
      <c r="N218" s="129" t="s">
        <v>46</v>
      </c>
      <c r="O218" s="276"/>
      <c r="P218" s="130">
        <f>O218*H218</f>
        <v>0</v>
      </c>
      <c r="Q218" s="130">
        <v>0</v>
      </c>
      <c r="R218" s="130">
        <f>Q218*H218</f>
        <v>0</v>
      </c>
      <c r="S218" s="130">
        <v>0</v>
      </c>
      <c r="T218" s="131">
        <f>S218*H218</f>
        <v>0</v>
      </c>
      <c r="U218" s="276"/>
      <c r="V218" s="276"/>
      <c r="W218" s="276"/>
      <c r="X218" s="276"/>
      <c r="Y218" s="276"/>
      <c r="Z218" s="276"/>
      <c r="AA218" s="276"/>
      <c r="AB218" s="276"/>
      <c r="AC218" s="276"/>
      <c r="AD218" s="276"/>
      <c r="AE218" s="276"/>
      <c r="AF218" s="276"/>
      <c r="AG218" s="276"/>
      <c r="AH218" s="276"/>
      <c r="AI218" s="276"/>
      <c r="AJ218" s="276"/>
      <c r="AK218" s="276"/>
      <c r="AL218" s="276"/>
      <c r="AM218" s="276"/>
      <c r="AN218" s="276"/>
      <c r="AO218" s="276"/>
      <c r="AP218" s="276"/>
      <c r="AQ218" s="276"/>
      <c r="AR218" s="132" t="s">
        <v>284</v>
      </c>
      <c r="AS218" s="276"/>
      <c r="AT218" s="132" t="s">
        <v>179</v>
      </c>
      <c r="AU218" s="132" t="s">
        <v>86</v>
      </c>
      <c r="AV218" s="276"/>
      <c r="AW218" s="276"/>
      <c r="AX218" s="276"/>
      <c r="AY218" s="17" t="s">
        <v>177</v>
      </c>
      <c r="AZ218" s="276"/>
      <c r="BA218" s="276"/>
      <c r="BB218" s="276"/>
      <c r="BC218" s="276"/>
      <c r="BD218" s="276"/>
      <c r="BE218" s="133">
        <f>IF(N218="základní",J218,0)</f>
        <v>0</v>
      </c>
      <c r="BF218" s="133">
        <f>IF(N218="snížená",J218,0)</f>
        <v>0</v>
      </c>
      <c r="BG218" s="133">
        <f>IF(N218="zákl. přenesená",J218,0)</f>
        <v>0</v>
      </c>
      <c r="BH218" s="133">
        <f>IF(N218="sníž. přenesená",J218,0)</f>
        <v>0</v>
      </c>
      <c r="BI218" s="133">
        <f>IF(N218="nulová",J218,0)</f>
        <v>0</v>
      </c>
      <c r="BJ218" s="17" t="s">
        <v>83</v>
      </c>
      <c r="BK218" s="133">
        <f>ROUND(I218*H218,2)</f>
        <v>0</v>
      </c>
      <c r="BL218" s="17" t="s">
        <v>284</v>
      </c>
      <c r="BM218" s="132" t="s">
        <v>1193</v>
      </c>
    </row>
    <row r="219" spans="2:65" s="1" customFormat="1" ht="24.15" customHeight="1" x14ac:dyDescent="0.2">
      <c r="B219" s="120"/>
      <c r="C219" s="121" t="s">
        <v>721</v>
      </c>
      <c r="D219" s="121" t="s">
        <v>179</v>
      </c>
      <c r="E219" s="122" t="s">
        <v>1744</v>
      </c>
      <c r="F219" s="123" t="s">
        <v>1745</v>
      </c>
      <c r="G219" s="124" t="s">
        <v>227</v>
      </c>
      <c r="H219" s="125">
        <v>0.248</v>
      </c>
      <c r="I219" s="126"/>
      <c r="J219" s="127">
        <f>ROUND(I219*H219,2)</f>
        <v>0</v>
      </c>
      <c r="K219" s="123" t="s">
        <v>3</v>
      </c>
      <c r="L219" s="28"/>
      <c r="M219" s="128" t="s">
        <v>3</v>
      </c>
      <c r="N219" s="129" t="s">
        <v>46</v>
      </c>
      <c r="O219" s="276"/>
      <c r="P219" s="130">
        <f>O219*H219</f>
        <v>0</v>
      </c>
      <c r="Q219" s="130">
        <v>0</v>
      </c>
      <c r="R219" s="130">
        <f>Q219*H219</f>
        <v>0</v>
      </c>
      <c r="S219" s="130">
        <v>0</v>
      </c>
      <c r="T219" s="131">
        <f>S219*H219</f>
        <v>0</v>
      </c>
      <c r="U219" s="276"/>
      <c r="V219" s="276"/>
      <c r="W219" s="276"/>
      <c r="X219" s="276"/>
      <c r="Y219" s="276"/>
      <c r="Z219" s="276"/>
      <c r="AA219" s="276"/>
      <c r="AB219" s="276"/>
      <c r="AC219" s="276"/>
      <c r="AD219" s="276"/>
      <c r="AE219" s="276"/>
      <c r="AF219" s="276"/>
      <c r="AG219" s="276"/>
      <c r="AH219" s="276"/>
      <c r="AI219" s="276"/>
      <c r="AJ219" s="276"/>
      <c r="AK219" s="276"/>
      <c r="AL219" s="276"/>
      <c r="AM219" s="276"/>
      <c r="AN219" s="276"/>
      <c r="AO219" s="276"/>
      <c r="AP219" s="276"/>
      <c r="AQ219" s="276"/>
      <c r="AR219" s="132" t="s">
        <v>284</v>
      </c>
      <c r="AS219" s="276"/>
      <c r="AT219" s="132" t="s">
        <v>179</v>
      </c>
      <c r="AU219" s="132" t="s">
        <v>86</v>
      </c>
      <c r="AV219" s="276"/>
      <c r="AW219" s="276"/>
      <c r="AX219" s="276"/>
      <c r="AY219" s="17" t="s">
        <v>177</v>
      </c>
      <c r="AZ219" s="276"/>
      <c r="BA219" s="276"/>
      <c r="BB219" s="276"/>
      <c r="BC219" s="276"/>
      <c r="BD219" s="276"/>
      <c r="BE219" s="133">
        <f>IF(N219="základní",J219,0)</f>
        <v>0</v>
      </c>
      <c r="BF219" s="133">
        <f>IF(N219="snížená",J219,0)</f>
        <v>0</v>
      </c>
      <c r="BG219" s="133">
        <f>IF(N219="zákl. přenesená",J219,0)</f>
        <v>0</v>
      </c>
      <c r="BH219" s="133">
        <f>IF(N219="sníž. přenesená",J219,0)</f>
        <v>0</v>
      </c>
      <c r="BI219" s="133">
        <f>IF(N219="nulová",J219,0)</f>
        <v>0</v>
      </c>
      <c r="BJ219" s="17" t="s">
        <v>83</v>
      </c>
      <c r="BK219" s="133">
        <f>ROUND(I219*H219,2)</f>
        <v>0</v>
      </c>
      <c r="BL219" s="17" t="s">
        <v>284</v>
      </c>
      <c r="BM219" s="132" t="s">
        <v>1203</v>
      </c>
    </row>
    <row r="220" spans="2:65" s="1" customFormat="1" ht="19.2" x14ac:dyDescent="0.2">
      <c r="B220" s="28"/>
      <c r="C220" s="276"/>
      <c r="D220" s="139" t="s">
        <v>1231</v>
      </c>
      <c r="E220" s="276"/>
      <c r="F220" s="172" t="s">
        <v>1391</v>
      </c>
      <c r="G220" s="276"/>
      <c r="H220" s="276"/>
      <c r="I220" s="136"/>
      <c r="J220" s="276"/>
      <c r="K220" s="276"/>
      <c r="L220" s="28"/>
      <c r="M220" s="137"/>
      <c r="N220" s="276"/>
      <c r="O220" s="276"/>
      <c r="P220" s="276"/>
      <c r="Q220" s="276"/>
      <c r="R220" s="276"/>
      <c r="S220" s="276"/>
      <c r="T220" s="44"/>
      <c r="U220" s="276"/>
      <c r="V220" s="276"/>
      <c r="W220" s="276"/>
      <c r="X220" s="276"/>
      <c r="Y220" s="276"/>
      <c r="Z220" s="276"/>
      <c r="AA220" s="276"/>
      <c r="AB220" s="276"/>
      <c r="AC220" s="276"/>
      <c r="AD220" s="276"/>
      <c r="AE220" s="276"/>
      <c r="AF220" s="276"/>
      <c r="AG220" s="276"/>
      <c r="AH220" s="276"/>
      <c r="AI220" s="276"/>
      <c r="AJ220" s="276"/>
      <c r="AK220" s="276"/>
      <c r="AL220" s="276"/>
      <c r="AM220" s="276"/>
      <c r="AN220" s="276"/>
      <c r="AO220" s="276"/>
      <c r="AP220" s="276"/>
      <c r="AQ220" s="276"/>
      <c r="AR220" s="276"/>
      <c r="AS220" s="276"/>
      <c r="AT220" s="17" t="s">
        <v>1231</v>
      </c>
      <c r="AU220" s="17" t="s">
        <v>86</v>
      </c>
      <c r="AV220" s="276"/>
      <c r="AW220" s="276"/>
      <c r="AX220" s="276"/>
      <c r="AY220" s="276"/>
      <c r="AZ220" s="276"/>
      <c r="BA220" s="276"/>
      <c r="BB220" s="276"/>
      <c r="BC220" s="276"/>
      <c r="BD220" s="276"/>
      <c r="BE220" s="276"/>
      <c r="BF220" s="276"/>
      <c r="BG220" s="276"/>
      <c r="BH220" s="276"/>
      <c r="BI220" s="276"/>
      <c r="BJ220" s="276"/>
      <c r="BK220" s="276"/>
      <c r="BL220" s="276"/>
      <c r="BM220" s="276"/>
    </row>
    <row r="221" spans="2:65" s="11" customFormat="1" ht="22.65" customHeight="1" x14ac:dyDescent="0.25">
      <c r="B221" s="108"/>
      <c r="D221" s="109" t="s">
        <v>74</v>
      </c>
      <c r="E221" s="118" t="s">
        <v>1617</v>
      </c>
      <c r="F221" s="118" t="s">
        <v>1618</v>
      </c>
      <c r="I221" s="111"/>
      <c r="J221" s="119">
        <f>BK221</f>
        <v>0</v>
      </c>
      <c r="L221" s="108"/>
      <c r="M221" s="113"/>
      <c r="P221" s="114">
        <f>P222</f>
        <v>0</v>
      </c>
      <c r="R221" s="114">
        <f>R222</f>
        <v>0</v>
      </c>
      <c r="T221" s="115">
        <f>T222</f>
        <v>0</v>
      </c>
      <c r="AR221" s="109" t="s">
        <v>86</v>
      </c>
      <c r="AT221" s="116" t="s">
        <v>74</v>
      </c>
      <c r="AU221" s="116" t="s">
        <v>83</v>
      </c>
      <c r="AY221" s="109" t="s">
        <v>177</v>
      </c>
      <c r="BK221" s="117">
        <f>BK222</f>
        <v>0</v>
      </c>
    </row>
    <row r="222" spans="2:65" s="1" customFormat="1" ht="24.15" customHeight="1" x14ac:dyDescent="0.2">
      <c r="B222" s="120"/>
      <c r="C222" s="121" t="s">
        <v>725</v>
      </c>
      <c r="D222" s="121" t="s">
        <v>179</v>
      </c>
      <c r="E222" s="122" t="s">
        <v>1746</v>
      </c>
      <c r="F222" s="123" t="s">
        <v>1747</v>
      </c>
      <c r="G222" s="124" t="s">
        <v>387</v>
      </c>
      <c r="H222" s="125">
        <v>1</v>
      </c>
      <c r="I222" s="126"/>
      <c r="J222" s="127">
        <f>ROUND(I222*H222,2)</f>
        <v>0</v>
      </c>
      <c r="K222" s="123" t="s">
        <v>3</v>
      </c>
      <c r="L222" s="28"/>
      <c r="M222" s="128" t="s">
        <v>3</v>
      </c>
      <c r="N222" s="129" t="s">
        <v>46</v>
      </c>
      <c r="O222" s="276"/>
      <c r="P222" s="130">
        <f>O222*H222</f>
        <v>0</v>
      </c>
      <c r="Q222" s="130">
        <v>0</v>
      </c>
      <c r="R222" s="130">
        <f>Q222*H222</f>
        <v>0</v>
      </c>
      <c r="S222" s="130">
        <v>0</v>
      </c>
      <c r="T222" s="131">
        <f>S222*H222</f>
        <v>0</v>
      </c>
      <c r="U222" s="276"/>
      <c r="V222" s="276"/>
      <c r="W222" s="276"/>
      <c r="X222" s="276"/>
      <c r="Y222" s="276"/>
      <c r="Z222" s="276"/>
      <c r="AA222" s="276"/>
      <c r="AB222" s="276"/>
      <c r="AC222" s="276"/>
      <c r="AD222" s="276"/>
      <c r="AE222" s="276"/>
      <c r="AF222" s="276"/>
      <c r="AG222" s="276"/>
      <c r="AH222" s="276"/>
      <c r="AI222" s="276"/>
      <c r="AJ222" s="276"/>
      <c r="AK222" s="276"/>
      <c r="AL222" s="276"/>
      <c r="AM222" s="276"/>
      <c r="AN222" s="276"/>
      <c r="AO222" s="276"/>
      <c r="AP222" s="276"/>
      <c r="AQ222" s="276"/>
      <c r="AR222" s="132" t="s">
        <v>284</v>
      </c>
      <c r="AS222" s="276"/>
      <c r="AT222" s="132" t="s">
        <v>179</v>
      </c>
      <c r="AU222" s="132" t="s">
        <v>86</v>
      </c>
      <c r="AV222" s="276"/>
      <c r="AW222" s="276"/>
      <c r="AX222" s="276"/>
      <c r="AY222" s="17" t="s">
        <v>177</v>
      </c>
      <c r="AZ222" s="276"/>
      <c r="BA222" s="276"/>
      <c r="BB222" s="276"/>
      <c r="BC222" s="276"/>
      <c r="BD222" s="276"/>
      <c r="BE222" s="133">
        <f>IF(N222="základní",J222,0)</f>
        <v>0</v>
      </c>
      <c r="BF222" s="133">
        <f>IF(N222="snížená",J222,0)</f>
        <v>0</v>
      </c>
      <c r="BG222" s="133">
        <f>IF(N222="zákl. přenesená",J222,0)</f>
        <v>0</v>
      </c>
      <c r="BH222" s="133">
        <f>IF(N222="sníž. přenesená",J222,0)</f>
        <v>0</v>
      </c>
      <c r="BI222" s="133">
        <f>IF(N222="nulová",J222,0)</f>
        <v>0</v>
      </c>
      <c r="BJ222" s="17" t="s">
        <v>83</v>
      </c>
      <c r="BK222" s="133">
        <f>ROUND(I222*H222,2)</f>
        <v>0</v>
      </c>
      <c r="BL222" s="17" t="s">
        <v>284</v>
      </c>
      <c r="BM222" s="132" t="s">
        <v>1546</v>
      </c>
    </row>
    <row r="223" spans="2:65" s="11" customFormat="1" ht="22.65" customHeight="1" x14ac:dyDescent="0.25">
      <c r="B223" s="108"/>
      <c r="D223" s="109" t="s">
        <v>74</v>
      </c>
      <c r="E223" s="118" t="s">
        <v>1087</v>
      </c>
      <c r="F223" s="118" t="s">
        <v>1748</v>
      </c>
      <c r="I223" s="111"/>
      <c r="J223" s="119">
        <f>BK223</f>
        <v>0</v>
      </c>
      <c r="L223" s="108"/>
      <c r="M223" s="113"/>
      <c r="P223" s="114">
        <f>SUM(P224:P225)</f>
        <v>0</v>
      </c>
      <c r="R223" s="114">
        <f>SUM(R224:R225)</f>
        <v>0</v>
      </c>
      <c r="T223" s="115">
        <f>SUM(T224:T225)</f>
        <v>0</v>
      </c>
      <c r="AR223" s="109" t="s">
        <v>86</v>
      </c>
      <c r="AT223" s="116" t="s">
        <v>74</v>
      </c>
      <c r="AU223" s="116" t="s">
        <v>83</v>
      </c>
      <c r="AY223" s="109" t="s">
        <v>177</v>
      </c>
      <c r="BK223" s="117">
        <f>SUM(BK224:BK225)</f>
        <v>0</v>
      </c>
    </row>
    <row r="224" spans="2:65" s="1" customFormat="1" ht="37.65" customHeight="1" x14ac:dyDescent="0.2">
      <c r="B224" s="120"/>
      <c r="C224" s="121" t="s">
        <v>729</v>
      </c>
      <c r="D224" s="121" t="s">
        <v>179</v>
      </c>
      <c r="E224" s="122" t="s">
        <v>1749</v>
      </c>
      <c r="F224" s="123" t="s">
        <v>1750</v>
      </c>
      <c r="G224" s="124" t="s">
        <v>328</v>
      </c>
      <c r="H224" s="125">
        <v>380</v>
      </c>
      <c r="I224" s="126"/>
      <c r="J224" s="127">
        <f>ROUND(I224*H224,2)</f>
        <v>0</v>
      </c>
      <c r="K224" s="123" t="s">
        <v>3</v>
      </c>
      <c r="L224" s="28"/>
      <c r="M224" s="128" t="s">
        <v>3</v>
      </c>
      <c r="N224" s="129" t="s">
        <v>46</v>
      </c>
      <c r="O224" s="276"/>
      <c r="P224" s="130">
        <f>O224*H224</f>
        <v>0</v>
      </c>
      <c r="Q224" s="130">
        <v>0</v>
      </c>
      <c r="R224" s="130">
        <f>Q224*H224</f>
        <v>0</v>
      </c>
      <c r="S224" s="130">
        <v>0</v>
      </c>
      <c r="T224" s="131">
        <f>S224*H224</f>
        <v>0</v>
      </c>
      <c r="U224" s="276"/>
      <c r="V224" s="276"/>
      <c r="W224" s="276"/>
      <c r="X224" s="276"/>
      <c r="Y224" s="276"/>
      <c r="Z224" s="276"/>
      <c r="AA224" s="276"/>
      <c r="AB224" s="276"/>
      <c r="AC224" s="276"/>
      <c r="AD224" s="276"/>
      <c r="AE224" s="276"/>
      <c r="AF224" s="276"/>
      <c r="AG224" s="276"/>
      <c r="AH224" s="276"/>
      <c r="AI224" s="276"/>
      <c r="AJ224" s="276"/>
      <c r="AK224" s="276"/>
      <c r="AL224" s="276"/>
      <c r="AM224" s="276"/>
      <c r="AN224" s="276"/>
      <c r="AO224" s="276"/>
      <c r="AP224" s="276"/>
      <c r="AQ224" s="276"/>
      <c r="AR224" s="132" t="s">
        <v>284</v>
      </c>
      <c r="AS224" s="276"/>
      <c r="AT224" s="132" t="s">
        <v>179</v>
      </c>
      <c r="AU224" s="132" t="s">
        <v>86</v>
      </c>
      <c r="AV224" s="276"/>
      <c r="AW224" s="276"/>
      <c r="AX224" s="276"/>
      <c r="AY224" s="17" t="s">
        <v>177</v>
      </c>
      <c r="AZ224" s="276"/>
      <c r="BA224" s="276"/>
      <c r="BB224" s="276"/>
      <c r="BC224" s="276"/>
      <c r="BD224" s="276"/>
      <c r="BE224" s="133">
        <f>IF(N224="základní",J224,0)</f>
        <v>0</v>
      </c>
      <c r="BF224" s="133">
        <f>IF(N224="snížená",J224,0)</f>
        <v>0</v>
      </c>
      <c r="BG224" s="133">
        <f>IF(N224="zákl. přenesená",J224,0)</f>
        <v>0</v>
      </c>
      <c r="BH224" s="133">
        <f>IF(N224="sníž. přenesená",J224,0)</f>
        <v>0</v>
      </c>
      <c r="BI224" s="133">
        <f>IF(N224="nulová",J224,0)</f>
        <v>0</v>
      </c>
      <c r="BJ224" s="17" t="s">
        <v>83</v>
      </c>
      <c r="BK224" s="133">
        <f>ROUND(I224*H224,2)</f>
        <v>0</v>
      </c>
      <c r="BL224" s="17" t="s">
        <v>284</v>
      </c>
      <c r="BM224" s="132" t="s">
        <v>1550</v>
      </c>
    </row>
    <row r="225" spans="2:63" s="1" customFormat="1" ht="19.2" x14ac:dyDescent="0.2">
      <c r="B225" s="28"/>
      <c r="C225" s="276"/>
      <c r="D225" s="139" t="s">
        <v>1231</v>
      </c>
      <c r="E225" s="276"/>
      <c r="F225" s="172" t="s">
        <v>1751</v>
      </c>
      <c r="G225" s="276"/>
      <c r="H225" s="276"/>
      <c r="I225" s="136"/>
      <c r="J225" s="276"/>
      <c r="K225" s="276"/>
      <c r="L225" s="28"/>
      <c r="M225" s="137"/>
      <c r="N225" s="276"/>
      <c r="O225" s="276"/>
      <c r="P225" s="276"/>
      <c r="Q225" s="276"/>
      <c r="R225" s="276"/>
      <c r="S225" s="276"/>
      <c r="T225" s="44"/>
      <c r="U225" s="276"/>
      <c r="V225" s="276"/>
      <c r="W225" s="276"/>
      <c r="X225" s="276"/>
      <c r="Y225" s="276"/>
      <c r="Z225" s="276"/>
      <c r="AA225" s="276"/>
      <c r="AB225" s="276"/>
      <c r="AC225" s="276"/>
      <c r="AD225" s="276"/>
      <c r="AE225" s="276"/>
      <c r="AF225" s="276"/>
      <c r="AG225" s="276"/>
      <c r="AH225" s="276"/>
      <c r="AI225" s="276"/>
      <c r="AJ225" s="276"/>
      <c r="AK225" s="276"/>
      <c r="AL225" s="276"/>
      <c r="AM225" s="276"/>
      <c r="AN225" s="276"/>
      <c r="AO225" s="276"/>
      <c r="AP225" s="276"/>
      <c r="AQ225" s="276"/>
      <c r="AR225" s="276"/>
      <c r="AS225" s="276"/>
      <c r="AT225" s="17" t="s">
        <v>1231</v>
      </c>
      <c r="AU225" s="17" t="s">
        <v>86</v>
      </c>
      <c r="AV225" s="276"/>
      <c r="AW225" s="276"/>
      <c r="AX225" s="276"/>
      <c r="AY225" s="276"/>
      <c r="AZ225" s="276"/>
      <c r="BA225" s="276"/>
      <c r="BB225" s="276"/>
      <c r="BC225" s="276"/>
      <c r="BD225" s="276"/>
      <c r="BE225" s="276"/>
      <c r="BF225" s="276"/>
      <c r="BG225" s="276"/>
      <c r="BH225" s="276"/>
      <c r="BI225" s="276"/>
      <c r="BJ225" s="276"/>
      <c r="BK225" s="276"/>
    </row>
    <row r="226" spans="2:63" s="11" customFormat="1" ht="22.65" customHeight="1" x14ac:dyDescent="0.25">
      <c r="B226" s="108"/>
      <c r="D226" s="109" t="s">
        <v>74</v>
      </c>
      <c r="E226" s="118" t="s">
        <v>1554</v>
      </c>
      <c r="F226" s="118" t="s">
        <v>1554</v>
      </c>
      <c r="I226" s="111"/>
      <c r="J226" s="119">
        <f>BK226</f>
        <v>0</v>
      </c>
      <c r="L226" s="108"/>
      <c r="M226" s="178"/>
      <c r="N226" s="179"/>
      <c r="O226" s="179"/>
      <c r="P226" s="180">
        <v>0</v>
      </c>
      <c r="Q226" s="179"/>
      <c r="R226" s="180">
        <v>0</v>
      </c>
      <c r="S226" s="179"/>
      <c r="T226" s="181">
        <v>0</v>
      </c>
      <c r="AR226" s="109" t="s">
        <v>83</v>
      </c>
      <c r="AT226" s="116" t="s">
        <v>74</v>
      </c>
      <c r="AU226" s="116" t="s">
        <v>83</v>
      </c>
      <c r="AY226" s="109" t="s">
        <v>177</v>
      </c>
      <c r="BK226" s="117">
        <v>0</v>
      </c>
    </row>
    <row r="227" spans="2:63" s="1" customFormat="1" ht="6.9" customHeight="1" x14ac:dyDescent="0.2">
      <c r="B227" s="34"/>
      <c r="C227" s="35"/>
      <c r="D227" s="35"/>
      <c r="E227" s="35"/>
      <c r="F227" s="35"/>
      <c r="G227" s="35"/>
      <c r="H227" s="35"/>
      <c r="I227" s="35"/>
      <c r="J227" s="35"/>
      <c r="K227" s="35"/>
      <c r="L227" s="28"/>
      <c r="M227" s="276"/>
      <c r="N227" s="276"/>
      <c r="O227" s="276"/>
      <c r="P227" s="276"/>
      <c r="Q227" s="276"/>
      <c r="R227" s="276"/>
      <c r="S227" s="276"/>
      <c r="T227" s="276"/>
      <c r="U227" s="276"/>
      <c r="V227" s="276"/>
      <c r="W227" s="276"/>
      <c r="X227" s="276"/>
      <c r="Y227" s="276"/>
      <c r="Z227" s="276"/>
      <c r="AA227" s="276"/>
      <c r="AB227" s="276"/>
      <c r="AC227" s="276"/>
      <c r="AD227" s="276"/>
      <c r="AE227" s="276"/>
      <c r="AF227" s="276"/>
      <c r="AG227" s="276"/>
      <c r="AH227" s="276"/>
      <c r="AI227" s="276"/>
      <c r="AJ227" s="276"/>
      <c r="AK227" s="276"/>
      <c r="AL227" s="276"/>
      <c r="AM227" s="276"/>
      <c r="AN227" s="276"/>
      <c r="AO227" s="276"/>
      <c r="AP227" s="276"/>
      <c r="AQ227" s="276"/>
      <c r="AR227" s="276"/>
      <c r="AS227" s="276"/>
      <c r="AT227" s="276"/>
      <c r="AU227" s="276"/>
      <c r="AV227" s="276"/>
      <c r="AW227" s="276"/>
      <c r="AX227" s="276"/>
      <c r="AY227" s="276"/>
      <c r="AZ227" s="276"/>
      <c r="BA227" s="276"/>
      <c r="BB227" s="276"/>
      <c r="BC227" s="276"/>
      <c r="BD227" s="276"/>
      <c r="BE227" s="276"/>
      <c r="BF227" s="276"/>
      <c r="BG227" s="276"/>
      <c r="BH227" s="276"/>
      <c r="BI227" s="276"/>
      <c r="BJ227" s="276"/>
      <c r="BK227" s="276"/>
    </row>
  </sheetData>
  <autoFilter ref="C92:K226"/>
  <mergeCells count="9">
    <mergeCell ref="E50:H50"/>
    <mergeCell ref="E83:H83"/>
    <mergeCell ref="E85:H85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109"/>
  <sheetViews>
    <sheetView showGridLines="0" topLeftCell="A78" workbookViewId="0"/>
  </sheetViews>
  <sheetFormatPr defaultColWidth="12" defaultRowHeight="10.199999999999999" x14ac:dyDescent="0.2"/>
  <cols>
    <col min="1" max="1" width="8.140625" customWidth="1"/>
    <col min="2" max="2" width="1.140625" customWidth="1"/>
    <col min="3" max="4" width="4.140625" customWidth="1"/>
    <col min="5" max="5" width="17.140625" customWidth="1"/>
    <col min="6" max="6" width="50.7109375" customWidth="1"/>
    <col min="7" max="7" width="7.42578125" customWidth="1"/>
    <col min="8" max="8" width="14" customWidth="1"/>
    <col min="9" max="9" width="15.7109375" customWidth="1"/>
    <col min="10" max="11" width="22.140625" customWidth="1"/>
    <col min="12" max="12" width="9.140625" customWidth="1"/>
    <col min="13" max="13" width="10.7109375" hidden="1" customWidth="1"/>
    <col min="14" max="14" width="9.140625" hidden="1"/>
    <col min="15" max="20" width="14.140625" hidden="1" customWidth="1"/>
    <col min="21" max="21" width="16.140625" hidden="1" customWidth="1"/>
    <col min="22" max="22" width="12.140625" customWidth="1"/>
    <col min="23" max="23" width="16.140625" customWidth="1"/>
    <col min="24" max="24" width="12.140625" customWidth="1"/>
    <col min="25" max="25" width="15" customWidth="1"/>
    <col min="26" max="26" width="11" customWidth="1"/>
    <col min="27" max="27" width="15" customWidth="1"/>
    <col min="28" max="28" width="16.140625" customWidth="1"/>
    <col min="29" max="29" width="11" customWidth="1"/>
    <col min="30" max="30" width="15" customWidth="1"/>
    <col min="31" max="31" width="16.140625" customWidth="1"/>
    <col min="44" max="65" width="9.140625" hidden="1"/>
  </cols>
  <sheetData>
    <row r="2" spans="2:46" ht="36.9" customHeight="1" x14ac:dyDescent="0.2">
      <c r="B2" s="262"/>
      <c r="C2" s="262"/>
      <c r="D2" s="262"/>
      <c r="E2" s="262"/>
      <c r="F2" s="262"/>
      <c r="G2" s="262"/>
      <c r="H2" s="262"/>
      <c r="I2" s="262"/>
      <c r="J2" s="262"/>
      <c r="K2" s="262"/>
      <c r="L2" s="292" t="s">
        <v>6</v>
      </c>
      <c r="M2" s="293"/>
      <c r="N2" s="293"/>
      <c r="O2" s="293"/>
      <c r="P2" s="293"/>
      <c r="Q2" s="293"/>
      <c r="R2" s="293"/>
      <c r="S2" s="293"/>
      <c r="T2" s="293"/>
      <c r="U2" s="293"/>
      <c r="V2" s="293"/>
      <c r="W2" s="262"/>
      <c r="X2" s="262"/>
      <c r="Y2" s="262"/>
      <c r="Z2" s="262"/>
      <c r="AA2" s="262"/>
      <c r="AB2" s="262"/>
      <c r="AC2" s="262"/>
      <c r="AD2" s="262"/>
      <c r="AE2" s="262"/>
      <c r="AF2" s="262"/>
      <c r="AG2" s="262"/>
      <c r="AH2" s="262"/>
      <c r="AI2" s="262"/>
      <c r="AJ2" s="262"/>
      <c r="AK2" s="262"/>
      <c r="AL2" s="262"/>
      <c r="AM2" s="262"/>
      <c r="AN2" s="262"/>
      <c r="AO2" s="262"/>
      <c r="AP2" s="262"/>
      <c r="AQ2" s="262"/>
      <c r="AR2" s="262"/>
      <c r="AS2" s="262"/>
      <c r="AT2" s="17" t="s">
        <v>101</v>
      </c>
    </row>
    <row r="3" spans="2:46" ht="6.9" customHeight="1" x14ac:dyDescent="0.2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M3" s="262"/>
      <c r="N3" s="262"/>
      <c r="O3" s="262"/>
      <c r="P3" s="262"/>
      <c r="Q3" s="262"/>
      <c r="R3" s="262"/>
      <c r="S3" s="262"/>
      <c r="T3" s="262"/>
      <c r="U3" s="262"/>
      <c r="V3" s="262"/>
      <c r="W3" s="262"/>
      <c r="X3" s="262"/>
      <c r="Y3" s="262"/>
      <c r="Z3" s="262"/>
      <c r="AA3" s="262"/>
      <c r="AB3" s="262"/>
      <c r="AC3" s="262"/>
      <c r="AD3" s="262"/>
      <c r="AE3" s="262"/>
      <c r="AF3" s="262"/>
      <c r="AG3" s="262"/>
      <c r="AH3" s="262"/>
      <c r="AI3" s="262"/>
      <c r="AJ3" s="262"/>
      <c r="AK3" s="262"/>
      <c r="AL3" s="262"/>
      <c r="AM3" s="262"/>
      <c r="AN3" s="262"/>
      <c r="AO3" s="262"/>
      <c r="AP3" s="262"/>
      <c r="AQ3" s="262"/>
      <c r="AR3" s="262"/>
      <c r="AS3" s="262"/>
      <c r="AT3" s="17" t="s">
        <v>86</v>
      </c>
    </row>
    <row r="4" spans="2:46" ht="24.9" customHeight="1" x14ac:dyDescent="0.2">
      <c r="B4" s="20"/>
      <c r="C4" s="262"/>
      <c r="D4" s="21" t="s">
        <v>132</v>
      </c>
      <c r="E4" s="262"/>
      <c r="F4" s="262"/>
      <c r="G4" s="262"/>
      <c r="H4" s="262"/>
      <c r="I4" s="262"/>
      <c r="J4" s="262"/>
      <c r="K4" s="262"/>
      <c r="L4" s="20"/>
      <c r="M4" s="79" t="s">
        <v>11</v>
      </c>
      <c r="N4" s="262"/>
      <c r="O4" s="262"/>
      <c r="P4" s="262"/>
      <c r="Q4" s="262"/>
      <c r="R4" s="262"/>
      <c r="S4" s="262"/>
      <c r="T4" s="262"/>
      <c r="U4" s="262"/>
      <c r="V4" s="262"/>
      <c r="W4" s="262"/>
      <c r="X4" s="262"/>
      <c r="Y4" s="262"/>
      <c r="Z4" s="262"/>
      <c r="AA4" s="262"/>
      <c r="AB4" s="262"/>
      <c r="AC4" s="262"/>
      <c r="AD4" s="262"/>
      <c r="AE4" s="262"/>
      <c r="AF4" s="262"/>
      <c r="AG4" s="262"/>
      <c r="AH4" s="262"/>
      <c r="AI4" s="262"/>
      <c r="AJ4" s="262"/>
      <c r="AK4" s="262"/>
      <c r="AL4" s="262"/>
      <c r="AM4" s="262"/>
      <c r="AN4" s="262"/>
      <c r="AO4" s="262"/>
      <c r="AP4" s="262"/>
      <c r="AQ4" s="262"/>
      <c r="AR4" s="262"/>
      <c r="AS4" s="262"/>
      <c r="AT4" s="17" t="s">
        <v>4</v>
      </c>
    </row>
    <row r="5" spans="2:46" ht="6.9" customHeight="1" x14ac:dyDescent="0.2">
      <c r="B5" s="20"/>
      <c r="C5" s="262"/>
      <c r="D5" s="262"/>
      <c r="E5" s="262"/>
      <c r="F5" s="262"/>
      <c r="G5" s="262"/>
      <c r="H5" s="262"/>
      <c r="I5" s="262"/>
      <c r="J5" s="262"/>
      <c r="K5" s="262"/>
      <c r="L5" s="20"/>
      <c r="M5" s="262"/>
      <c r="N5" s="262"/>
      <c r="O5" s="262"/>
      <c r="P5" s="262"/>
      <c r="Q5" s="262"/>
      <c r="R5" s="262"/>
      <c r="S5" s="262"/>
      <c r="T5" s="262"/>
      <c r="U5" s="262"/>
      <c r="V5" s="262"/>
      <c r="W5" s="262"/>
      <c r="X5" s="262"/>
      <c r="Y5" s="262"/>
      <c r="Z5" s="262"/>
      <c r="AA5" s="262"/>
      <c r="AB5" s="262"/>
      <c r="AC5" s="262"/>
      <c r="AD5" s="262"/>
      <c r="AE5" s="262"/>
      <c r="AF5" s="262"/>
      <c r="AG5" s="262"/>
      <c r="AH5" s="262"/>
      <c r="AI5" s="262"/>
      <c r="AJ5" s="262"/>
      <c r="AK5" s="262"/>
      <c r="AL5" s="262"/>
      <c r="AM5" s="262"/>
      <c r="AN5" s="262"/>
      <c r="AO5" s="262"/>
      <c r="AP5" s="262"/>
      <c r="AQ5" s="262"/>
      <c r="AR5" s="262"/>
      <c r="AS5" s="262"/>
      <c r="AT5" s="262"/>
    </row>
    <row r="6" spans="2:46" ht="12" customHeight="1" x14ac:dyDescent="0.2">
      <c r="B6" s="20"/>
      <c r="C6" s="262"/>
      <c r="D6" s="275" t="s">
        <v>17</v>
      </c>
      <c r="E6" s="262"/>
      <c r="F6" s="262"/>
      <c r="G6" s="262"/>
      <c r="H6" s="262"/>
      <c r="I6" s="262"/>
      <c r="J6" s="262"/>
      <c r="K6" s="262"/>
      <c r="L6" s="20"/>
      <c r="M6" s="262"/>
      <c r="N6" s="262"/>
      <c r="O6" s="262"/>
      <c r="P6" s="262"/>
      <c r="Q6" s="262"/>
      <c r="R6" s="262"/>
      <c r="S6" s="262"/>
      <c r="T6" s="262"/>
      <c r="U6" s="262"/>
      <c r="V6" s="262"/>
      <c r="W6" s="262"/>
      <c r="X6" s="262"/>
      <c r="Y6" s="262"/>
      <c r="Z6" s="262"/>
      <c r="AA6" s="262"/>
      <c r="AB6" s="262"/>
      <c r="AC6" s="262"/>
      <c r="AD6" s="262"/>
      <c r="AE6" s="262"/>
      <c r="AF6" s="262"/>
      <c r="AG6" s="262"/>
      <c r="AH6" s="262"/>
      <c r="AI6" s="262"/>
      <c r="AJ6" s="262"/>
      <c r="AK6" s="262"/>
      <c r="AL6" s="262"/>
      <c r="AM6" s="262"/>
      <c r="AN6" s="262"/>
      <c r="AO6" s="262"/>
      <c r="AP6" s="262"/>
      <c r="AQ6" s="262"/>
      <c r="AR6" s="262"/>
      <c r="AS6" s="262"/>
      <c r="AT6" s="262"/>
    </row>
    <row r="7" spans="2:46" ht="26.25" customHeight="1" x14ac:dyDescent="0.2">
      <c r="B7" s="20"/>
      <c r="C7" s="262"/>
      <c r="D7" s="262"/>
      <c r="E7" s="326" t="str">
        <f>'Rekapitulace stavby'!K6</f>
        <v>Stavební úpravy stávající budovy business centra VŠB - TUO II.etapa</v>
      </c>
      <c r="F7" s="327"/>
      <c r="G7" s="327"/>
      <c r="H7" s="327"/>
      <c r="I7" s="262"/>
      <c r="J7" s="262"/>
      <c r="K7" s="262"/>
      <c r="L7" s="20"/>
      <c r="M7" s="262"/>
      <c r="N7" s="262"/>
      <c r="O7" s="262"/>
      <c r="P7" s="262"/>
      <c r="Q7" s="262"/>
      <c r="R7" s="262"/>
      <c r="S7" s="262"/>
      <c r="T7" s="262"/>
      <c r="U7" s="262"/>
      <c r="V7" s="262"/>
      <c r="W7" s="262"/>
      <c r="X7" s="262"/>
      <c r="Y7" s="262"/>
      <c r="Z7" s="262"/>
      <c r="AA7" s="262"/>
      <c r="AB7" s="262"/>
      <c r="AC7" s="262"/>
      <c r="AD7" s="262"/>
      <c r="AE7" s="262"/>
      <c r="AF7" s="262"/>
      <c r="AG7" s="262"/>
      <c r="AH7" s="262"/>
      <c r="AI7" s="262"/>
      <c r="AJ7" s="262"/>
      <c r="AK7" s="262"/>
      <c r="AL7" s="262"/>
      <c r="AM7" s="262"/>
      <c r="AN7" s="262"/>
      <c r="AO7" s="262"/>
      <c r="AP7" s="262"/>
      <c r="AQ7" s="262"/>
      <c r="AR7" s="262"/>
      <c r="AS7" s="262"/>
      <c r="AT7" s="262"/>
    </row>
    <row r="8" spans="2:46" ht="12" customHeight="1" x14ac:dyDescent="0.2">
      <c r="B8" s="20"/>
      <c r="C8" s="262"/>
      <c r="D8" s="275" t="s">
        <v>133</v>
      </c>
      <c r="E8" s="262"/>
      <c r="F8" s="262"/>
      <c r="G8" s="262"/>
      <c r="H8" s="262"/>
      <c r="I8" s="262"/>
      <c r="J8" s="262"/>
      <c r="K8" s="262"/>
      <c r="L8" s="20"/>
      <c r="M8" s="262"/>
      <c r="N8" s="262"/>
      <c r="O8" s="262"/>
      <c r="P8" s="262"/>
      <c r="Q8" s="262"/>
      <c r="R8" s="262"/>
      <c r="S8" s="262"/>
      <c r="T8" s="262"/>
      <c r="U8" s="262"/>
      <c r="V8" s="262"/>
      <c r="W8" s="262"/>
      <c r="X8" s="262"/>
      <c r="Y8" s="262"/>
      <c r="Z8" s="262"/>
      <c r="AA8" s="262"/>
      <c r="AB8" s="262"/>
      <c r="AC8" s="262"/>
      <c r="AD8" s="262"/>
      <c r="AE8" s="262"/>
      <c r="AF8" s="262"/>
      <c r="AG8" s="262"/>
      <c r="AH8" s="262"/>
      <c r="AI8" s="262"/>
      <c r="AJ8" s="262"/>
      <c r="AK8" s="262"/>
      <c r="AL8" s="262"/>
      <c r="AM8" s="262"/>
      <c r="AN8" s="262"/>
      <c r="AO8" s="262"/>
      <c r="AP8" s="262"/>
      <c r="AQ8" s="262"/>
      <c r="AR8" s="262"/>
      <c r="AS8" s="262"/>
      <c r="AT8" s="262"/>
    </row>
    <row r="9" spans="2:46" s="1" customFormat="1" ht="16.5" customHeight="1" x14ac:dyDescent="0.2">
      <c r="B9" s="28"/>
      <c r="C9" s="276"/>
      <c r="D9" s="276"/>
      <c r="E9" s="326" t="s">
        <v>1752</v>
      </c>
      <c r="F9" s="325"/>
      <c r="G9" s="325"/>
      <c r="H9" s="325"/>
      <c r="I9" s="276"/>
      <c r="J9" s="276"/>
      <c r="K9" s="276"/>
      <c r="L9" s="28"/>
      <c r="M9" s="276"/>
      <c r="N9" s="276"/>
      <c r="O9" s="276"/>
      <c r="P9" s="276"/>
      <c r="Q9" s="276"/>
      <c r="R9" s="276"/>
      <c r="S9" s="276"/>
      <c r="T9" s="276"/>
      <c r="U9" s="276"/>
      <c r="V9" s="276"/>
      <c r="W9" s="276"/>
      <c r="X9" s="276"/>
      <c r="Y9" s="276"/>
      <c r="Z9" s="276"/>
      <c r="AA9" s="276"/>
      <c r="AB9" s="276"/>
      <c r="AC9" s="276"/>
      <c r="AD9" s="276"/>
      <c r="AE9" s="276"/>
      <c r="AF9" s="276"/>
      <c r="AG9" s="276"/>
      <c r="AH9" s="276"/>
      <c r="AI9" s="276"/>
      <c r="AJ9" s="276"/>
      <c r="AK9" s="276"/>
      <c r="AL9" s="276"/>
      <c r="AM9" s="276"/>
      <c r="AN9" s="276"/>
      <c r="AO9" s="276"/>
      <c r="AP9" s="276"/>
      <c r="AQ9" s="276"/>
      <c r="AR9" s="276"/>
      <c r="AS9" s="276"/>
      <c r="AT9" s="276"/>
    </row>
    <row r="10" spans="2:46" s="1" customFormat="1" ht="12" customHeight="1" x14ac:dyDescent="0.2">
      <c r="B10" s="28"/>
      <c r="C10" s="276"/>
      <c r="D10" s="275" t="s">
        <v>1753</v>
      </c>
      <c r="E10" s="276"/>
      <c r="F10" s="276"/>
      <c r="G10" s="276"/>
      <c r="H10" s="276"/>
      <c r="I10" s="276"/>
      <c r="J10" s="276"/>
      <c r="K10" s="276"/>
      <c r="L10" s="28"/>
      <c r="M10" s="276"/>
      <c r="N10" s="276"/>
      <c r="O10" s="276"/>
      <c r="P10" s="276"/>
      <c r="Q10" s="276"/>
      <c r="R10" s="276"/>
      <c r="S10" s="276"/>
      <c r="T10" s="276"/>
      <c r="U10" s="276"/>
      <c r="V10" s="276"/>
      <c r="W10" s="276"/>
      <c r="X10" s="276"/>
      <c r="Y10" s="276"/>
      <c r="Z10" s="276"/>
      <c r="AA10" s="276"/>
      <c r="AB10" s="276"/>
      <c r="AC10" s="276"/>
      <c r="AD10" s="276"/>
      <c r="AE10" s="276"/>
      <c r="AF10" s="276"/>
      <c r="AG10" s="276"/>
      <c r="AH10" s="276"/>
      <c r="AI10" s="276"/>
      <c r="AJ10" s="276"/>
      <c r="AK10" s="276"/>
      <c r="AL10" s="276"/>
      <c r="AM10" s="276"/>
      <c r="AN10" s="276"/>
      <c r="AO10" s="276"/>
      <c r="AP10" s="276"/>
      <c r="AQ10" s="276"/>
      <c r="AR10" s="276"/>
      <c r="AS10" s="276"/>
      <c r="AT10" s="276"/>
    </row>
    <row r="11" spans="2:46" s="1" customFormat="1" ht="16.5" customHeight="1" x14ac:dyDescent="0.2">
      <c r="B11" s="28"/>
      <c r="C11" s="276"/>
      <c r="D11" s="276"/>
      <c r="E11" s="323" t="s">
        <v>1754</v>
      </c>
      <c r="F11" s="325"/>
      <c r="G11" s="325"/>
      <c r="H11" s="325"/>
      <c r="I11" s="276"/>
      <c r="J11" s="276"/>
      <c r="K11" s="276"/>
      <c r="L11" s="28"/>
      <c r="M11" s="276"/>
      <c r="N11" s="276"/>
      <c r="O11" s="276"/>
      <c r="P11" s="276"/>
      <c r="Q11" s="276"/>
      <c r="R11" s="276"/>
      <c r="S11" s="276"/>
      <c r="T11" s="276"/>
      <c r="U11" s="276"/>
      <c r="V11" s="276"/>
      <c r="W11" s="276"/>
      <c r="X11" s="276"/>
      <c r="Y11" s="276"/>
      <c r="Z11" s="276"/>
      <c r="AA11" s="276"/>
      <c r="AB11" s="276"/>
      <c r="AC11" s="276"/>
      <c r="AD11" s="276"/>
      <c r="AE11" s="276"/>
      <c r="AF11" s="276"/>
      <c r="AG11" s="276"/>
      <c r="AH11" s="276"/>
      <c r="AI11" s="276"/>
      <c r="AJ11" s="276"/>
      <c r="AK11" s="276"/>
      <c r="AL11" s="276"/>
      <c r="AM11" s="276"/>
      <c r="AN11" s="276"/>
      <c r="AO11" s="276"/>
      <c r="AP11" s="276"/>
      <c r="AQ11" s="276"/>
      <c r="AR11" s="276"/>
      <c r="AS11" s="276"/>
      <c r="AT11" s="276"/>
    </row>
    <row r="12" spans="2:46" s="1" customFormat="1" x14ac:dyDescent="0.2">
      <c r="B12" s="28"/>
      <c r="C12" s="276"/>
      <c r="D12" s="276"/>
      <c r="E12" s="276"/>
      <c r="F12" s="276"/>
      <c r="G12" s="276"/>
      <c r="H12" s="276"/>
      <c r="I12" s="276"/>
      <c r="J12" s="276"/>
      <c r="K12" s="276"/>
      <c r="L12" s="28"/>
      <c r="M12" s="276"/>
      <c r="N12" s="276"/>
      <c r="O12" s="276"/>
      <c r="P12" s="276"/>
      <c r="Q12" s="276"/>
      <c r="R12" s="276"/>
      <c r="S12" s="276"/>
      <c r="T12" s="276"/>
      <c r="U12" s="276"/>
      <c r="V12" s="276"/>
      <c r="W12" s="276"/>
      <c r="X12" s="276"/>
      <c r="Y12" s="276"/>
      <c r="Z12" s="276"/>
      <c r="AA12" s="276"/>
      <c r="AB12" s="276"/>
      <c r="AC12" s="276"/>
      <c r="AD12" s="276"/>
      <c r="AE12" s="276"/>
      <c r="AF12" s="276"/>
      <c r="AG12" s="276"/>
      <c r="AH12" s="276"/>
      <c r="AI12" s="276"/>
      <c r="AJ12" s="276"/>
      <c r="AK12" s="276"/>
      <c r="AL12" s="276"/>
      <c r="AM12" s="276"/>
      <c r="AN12" s="276"/>
      <c r="AO12" s="276"/>
      <c r="AP12" s="276"/>
      <c r="AQ12" s="276"/>
      <c r="AR12" s="276"/>
      <c r="AS12" s="276"/>
      <c r="AT12" s="276"/>
    </row>
    <row r="13" spans="2:46" s="1" customFormat="1" ht="12" customHeight="1" x14ac:dyDescent="0.2">
      <c r="B13" s="28"/>
      <c r="C13" s="276"/>
      <c r="D13" s="275" t="s">
        <v>19</v>
      </c>
      <c r="E13" s="276"/>
      <c r="F13" s="261" t="s">
        <v>20</v>
      </c>
      <c r="G13" s="276"/>
      <c r="H13" s="276"/>
      <c r="I13" s="275" t="s">
        <v>21</v>
      </c>
      <c r="J13" s="261" t="s">
        <v>3</v>
      </c>
      <c r="K13" s="276"/>
      <c r="L13" s="28"/>
      <c r="M13" s="276"/>
      <c r="N13" s="276"/>
      <c r="O13" s="276"/>
      <c r="P13" s="276"/>
      <c r="Q13" s="276"/>
      <c r="R13" s="276"/>
      <c r="S13" s="276"/>
      <c r="T13" s="276"/>
      <c r="U13" s="276"/>
      <c r="V13" s="276"/>
      <c r="W13" s="276"/>
      <c r="X13" s="276"/>
      <c r="Y13" s="276"/>
      <c r="Z13" s="276"/>
      <c r="AA13" s="276"/>
      <c r="AB13" s="276"/>
      <c r="AC13" s="276"/>
      <c r="AD13" s="276"/>
      <c r="AE13" s="276"/>
      <c r="AF13" s="276"/>
      <c r="AG13" s="276"/>
      <c r="AH13" s="276"/>
      <c r="AI13" s="276"/>
      <c r="AJ13" s="276"/>
      <c r="AK13" s="276"/>
      <c r="AL13" s="276"/>
      <c r="AM13" s="276"/>
      <c r="AN13" s="276"/>
      <c r="AO13" s="276"/>
      <c r="AP13" s="276"/>
      <c r="AQ13" s="276"/>
      <c r="AR13" s="276"/>
      <c r="AS13" s="276"/>
      <c r="AT13" s="276"/>
    </row>
    <row r="14" spans="2:46" s="1" customFormat="1" ht="12" customHeight="1" x14ac:dyDescent="0.2">
      <c r="B14" s="28"/>
      <c r="C14" s="276"/>
      <c r="D14" s="275" t="s">
        <v>22</v>
      </c>
      <c r="E14" s="276"/>
      <c r="F14" s="261" t="s">
        <v>23</v>
      </c>
      <c r="G14" s="276"/>
      <c r="H14" s="276"/>
      <c r="I14" s="275" t="s">
        <v>24</v>
      </c>
      <c r="J14" s="271" t="str">
        <f>'Rekapitulace stavby'!AN8</f>
        <v>9. 6. 2024</v>
      </c>
      <c r="K14" s="276"/>
      <c r="L14" s="28"/>
      <c r="M14" s="276"/>
      <c r="N14" s="276"/>
      <c r="O14" s="276"/>
      <c r="P14" s="276"/>
      <c r="Q14" s="276"/>
      <c r="R14" s="276"/>
      <c r="S14" s="276"/>
      <c r="T14" s="276"/>
      <c r="U14" s="276"/>
      <c r="V14" s="276"/>
      <c r="W14" s="276"/>
      <c r="X14" s="276"/>
      <c r="Y14" s="276"/>
      <c r="Z14" s="276"/>
      <c r="AA14" s="276"/>
      <c r="AB14" s="276"/>
      <c r="AC14" s="276"/>
      <c r="AD14" s="276"/>
      <c r="AE14" s="276"/>
      <c r="AF14" s="276"/>
      <c r="AG14" s="276"/>
      <c r="AH14" s="276"/>
      <c r="AI14" s="276"/>
      <c r="AJ14" s="276"/>
      <c r="AK14" s="276"/>
      <c r="AL14" s="276"/>
      <c r="AM14" s="276"/>
      <c r="AN14" s="276"/>
      <c r="AO14" s="276"/>
      <c r="AP14" s="276"/>
      <c r="AQ14" s="276"/>
      <c r="AR14" s="276"/>
      <c r="AS14" s="276"/>
      <c r="AT14" s="276"/>
    </row>
    <row r="15" spans="2:46" s="1" customFormat="1" ht="10.65" customHeight="1" x14ac:dyDescent="0.2">
      <c r="B15" s="28"/>
      <c r="C15" s="276"/>
      <c r="D15" s="276"/>
      <c r="E15" s="276"/>
      <c r="F15" s="276"/>
      <c r="G15" s="276"/>
      <c r="H15" s="276"/>
      <c r="I15" s="276"/>
      <c r="J15" s="276"/>
      <c r="K15" s="276"/>
      <c r="L15" s="28"/>
      <c r="M15" s="276"/>
      <c r="N15" s="276"/>
      <c r="O15" s="276"/>
      <c r="P15" s="276"/>
      <c r="Q15" s="276"/>
      <c r="R15" s="276"/>
      <c r="S15" s="276"/>
      <c r="T15" s="276"/>
      <c r="U15" s="276"/>
      <c r="V15" s="276"/>
      <c r="W15" s="276"/>
      <c r="X15" s="276"/>
      <c r="Y15" s="276"/>
      <c r="Z15" s="276"/>
      <c r="AA15" s="276"/>
      <c r="AB15" s="276"/>
      <c r="AC15" s="276"/>
      <c r="AD15" s="276"/>
      <c r="AE15" s="276"/>
      <c r="AF15" s="276"/>
      <c r="AG15" s="276"/>
      <c r="AH15" s="276"/>
      <c r="AI15" s="276"/>
      <c r="AJ15" s="276"/>
      <c r="AK15" s="276"/>
      <c r="AL15" s="276"/>
      <c r="AM15" s="276"/>
      <c r="AN15" s="276"/>
      <c r="AO15" s="276"/>
      <c r="AP15" s="276"/>
      <c r="AQ15" s="276"/>
      <c r="AR15" s="276"/>
      <c r="AS15" s="276"/>
      <c r="AT15" s="276"/>
    </row>
    <row r="16" spans="2:46" s="1" customFormat="1" ht="12" customHeight="1" x14ac:dyDescent="0.2">
      <c r="B16" s="28"/>
      <c r="C16" s="276"/>
      <c r="D16" s="275" t="s">
        <v>28</v>
      </c>
      <c r="E16" s="276"/>
      <c r="F16" s="276"/>
      <c r="G16" s="276"/>
      <c r="H16" s="276"/>
      <c r="I16" s="275" t="s">
        <v>29</v>
      </c>
      <c r="J16" s="261" t="s">
        <v>3</v>
      </c>
      <c r="K16" s="276"/>
      <c r="L16" s="28"/>
      <c r="M16" s="276"/>
      <c r="N16" s="276"/>
      <c r="O16" s="276"/>
      <c r="P16" s="276"/>
      <c r="Q16" s="276"/>
      <c r="R16" s="276"/>
      <c r="S16" s="276"/>
      <c r="T16" s="276"/>
      <c r="U16" s="276"/>
      <c r="V16" s="276"/>
      <c r="W16" s="276"/>
      <c r="X16" s="276"/>
      <c r="Y16" s="276"/>
      <c r="Z16" s="276"/>
      <c r="AA16" s="276"/>
      <c r="AB16" s="276"/>
      <c r="AC16" s="276"/>
      <c r="AD16" s="276"/>
      <c r="AE16" s="276"/>
      <c r="AF16" s="276"/>
      <c r="AG16" s="276"/>
      <c r="AH16" s="276"/>
      <c r="AI16" s="276"/>
      <c r="AJ16" s="276"/>
      <c r="AK16" s="276"/>
      <c r="AL16" s="276"/>
      <c r="AM16" s="276"/>
      <c r="AN16" s="276"/>
      <c r="AO16" s="276"/>
      <c r="AP16" s="276"/>
      <c r="AQ16" s="276"/>
      <c r="AR16" s="276"/>
      <c r="AS16" s="276"/>
      <c r="AT16" s="276"/>
    </row>
    <row r="17" spans="2:12" s="1" customFormat="1" ht="18" customHeight="1" x14ac:dyDescent="0.2">
      <c r="B17" s="28"/>
      <c r="C17" s="276"/>
      <c r="D17" s="276"/>
      <c r="E17" s="261" t="s">
        <v>30</v>
      </c>
      <c r="F17" s="276"/>
      <c r="G17" s="276"/>
      <c r="H17" s="276"/>
      <c r="I17" s="275" t="s">
        <v>31</v>
      </c>
      <c r="J17" s="261" t="s">
        <v>3</v>
      </c>
      <c r="K17" s="276"/>
      <c r="L17" s="28"/>
    </row>
    <row r="18" spans="2:12" s="1" customFormat="1" ht="6.9" customHeight="1" x14ac:dyDescent="0.2">
      <c r="B18" s="28"/>
      <c r="C18" s="276"/>
      <c r="D18" s="276"/>
      <c r="E18" s="276"/>
      <c r="F18" s="276"/>
      <c r="G18" s="276"/>
      <c r="H18" s="276"/>
      <c r="I18" s="276"/>
      <c r="J18" s="276"/>
      <c r="K18" s="276"/>
      <c r="L18" s="28"/>
    </row>
    <row r="19" spans="2:12" s="1" customFormat="1" ht="12" customHeight="1" x14ac:dyDescent="0.2">
      <c r="B19" s="28"/>
      <c r="C19" s="276"/>
      <c r="D19" s="275" t="s">
        <v>32</v>
      </c>
      <c r="E19" s="276"/>
      <c r="F19" s="276"/>
      <c r="G19" s="276"/>
      <c r="H19" s="276"/>
      <c r="I19" s="275" t="s">
        <v>29</v>
      </c>
      <c r="J19" s="277" t="str">
        <f>'Rekapitulace stavby'!AN13</f>
        <v>Vyplň údaj</v>
      </c>
      <c r="K19" s="276"/>
      <c r="L19" s="28"/>
    </row>
    <row r="20" spans="2:12" s="1" customFormat="1" ht="18" customHeight="1" x14ac:dyDescent="0.2">
      <c r="B20" s="28"/>
      <c r="C20" s="276"/>
      <c r="D20" s="276"/>
      <c r="E20" s="328" t="str">
        <f>'Rekapitulace stavby'!E14</f>
        <v>Vyplň údaj</v>
      </c>
      <c r="F20" s="315"/>
      <c r="G20" s="315"/>
      <c r="H20" s="315"/>
      <c r="I20" s="275" t="s">
        <v>31</v>
      </c>
      <c r="J20" s="277" t="str">
        <f>'Rekapitulace stavby'!AN14</f>
        <v>Vyplň údaj</v>
      </c>
      <c r="K20" s="276"/>
      <c r="L20" s="28"/>
    </row>
    <row r="21" spans="2:12" s="1" customFormat="1" ht="6.9" customHeight="1" x14ac:dyDescent="0.2">
      <c r="B21" s="28"/>
      <c r="C21" s="276"/>
      <c r="D21" s="276"/>
      <c r="E21" s="276"/>
      <c r="F21" s="276"/>
      <c r="G21" s="276"/>
      <c r="H21" s="276"/>
      <c r="I21" s="276"/>
      <c r="J21" s="276"/>
      <c r="K21" s="276"/>
      <c r="L21" s="28"/>
    </row>
    <row r="22" spans="2:12" s="1" customFormat="1" ht="12" customHeight="1" x14ac:dyDescent="0.2">
      <c r="B22" s="28"/>
      <c r="C22" s="276"/>
      <c r="D22" s="275" t="s">
        <v>34</v>
      </c>
      <c r="E22" s="276"/>
      <c r="F22" s="276"/>
      <c r="G22" s="276"/>
      <c r="H22" s="276"/>
      <c r="I22" s="275" t="s">
        <v>29</v>
      </c>
      <c r="J22" s="261" t="s">
        <v>3</v>
      </c>
      <c r="K22" s="276"/>
      <c r="L22" s="28"/>
    </row>
    <row r="23" spans="2:12" s="1" customFormat="1" ht="18" customHeight="1" x14ac:dyDescent="0.2">
      <c r="B23" s="28"/>
      <c r="C23" s="276"/>
      <c r="D23" s="276"/>
      <c r="E23" s="261" t="s">
        <v>35</v>
      </c>
      <c r="F23" s="276"/>
      <c r="G23" s="276"/>
      <c r="H23" s="276"/>
      <c r="I23" s="275" t="s">
        <v>31</v>
      </c>
      <c r="J23" s="261" t="s">
        <v>3</v>
      </c>
      <c r="K23" s="276"/>
      <c r="L23" s="28"/>
    </row>
    <row r="24" spans="2:12" s="1" customFormat="1" ht="6.9" customHeight="1" x14ac:dyDescent="0.2">
      <c r="B24" s="28"/>
      <c r="C24" s="276"/>
      <c r="D24" s="276"/>
      <c r="E24" s="276"/>
      <c r="F24" s="276"/>
      <c r="G24" s="276"/>
      <c r="H24" s="276"/>
      <c r="I24" s="276"/>
      <c r="J24" s="276"/>
      <c r="K24" s="276"/>
      <c r="L24" s="28"/>
    </row>
    <row r="25" spans="2:12" s="1" customFormat="1" ht="12" customHeight="1" x14ac:dyDescent="0.2">
      <c r="B25" s="28"/>
      <c r="C25" s="276"/>
      <c r="D25" s="275" t="s">
        <v>37</v>
      </c>
      <c r="E25" s="276"/>
      <c r="F25" s="276"/>
      <c r="G25" s="276"/>
      <c r="H25" s="276"/>
      <c r="I25" s="275" t="s">
        <v>29</v>
      </c>
      <c r="J25" s="261" t="s">
        <v>3</v>
      </c>
      <c r="K25" s="276"/>
      <c r="L25" s="28"/>
    </row>
    <row r="26" spans="2:12" s="1" customFormat="1" ht="18" customHeight="1" x14ac:dyDescent="0.2">
      <c r="B26" s="28"/>
      <c r="C26" s="276"/>
      <c r="D26" s="276"/>
      <c r="E26" s="261" t="s">
        <v>38</v>
      </c>
      <c r="F26" s="276"/>
      <c r="G26" s="276"/>
      <c r="H26" s="276"/>
      <c r="I26" s="275" t="s">
        <v>31</v>
      </c>
      <c r="J26" s="261" t="s">
        <v>3</v>
      </c>
      <c r="K26" s="276"/>
      <c r="L26" s="28"/>
    </row>
    <row r="27" spans="2:12" s="1" customFormat="1" ht="6.9" customHeight="1" x14ac:dyDescent="0.2">
      <c r="B27" s="28"/>
      <c r="C27" s="276"/>
      <c r="D27" s="276"/>
      <c r="E27" s="276"/>
      <c r="F27" s="276"/>
      <c r="G27" s="276"/>
      <c r="H27" s="276"/>
      <c r="I27" s="276"/>
      <c r="J27" s="276"/>
      <c r="K27" s="276"/>
      <c r="L27" s="28"/>
    </row>
    <row r="28" spans="2:12" s="1" customFormat="1" ht="12" customHeight="1" x14ac:dyDescent="0.2">
      <c r="B28" s="28"/>
      <c r="C28" s="276"/>
      <c r="D28" s="275" t="s">
        <v>39</v>
      </c>
      <c r="E28" s="276"/>
      <c r="F28" s="276"/>
      <c r="G28" s="276"/>
      <c r="H28" s="276"/>
      <c r="I28" s="276"/>
      <c r="J28" s="276"/>
      <c r="K28" s="276"/>
      <c r="L28" s="28"/>
    </row>
    <row r="29" spans="2:12" s="7" customFormat="1" ht="16.5" customHeight="1" x14ac:dyDescent="0.2">
      <c r="B29" s="80"/>
      <c r="E29" s="319" t="s">
        <v>3</v>
      </c>
      <c r="F29" s="319"/>
      <c r="G29" s="319"/>
      <c r="H29" s="319"/>
      <c r="L29" s="80"/>
    </row>
    <row r="30" spans="2:12" s="1" customFormat="1" ht="6.9" customHeight="1" x14ac:dyDescent="0.2">
      <c r="B30" s="28"/>
      <c r="C30" s="276"/>
      <c r="D30" s="276"/>
      <c r="E30" s="276"/>
      <c r="F30" s="276"/>
      <c r="G30" s="276"/>
      <c r="H30" s="276"/>
      <c r="I30" s="276"/>
      <c r="J30" s="276"/>
      <c r="K30" s="276"/>
      <c r="L30" s="28"/>
    </row>
    <row r="31" spans="2:12" s="1" customFormat="1" ht="6.9" customHeight="1" x14ac:dyDescent="0.2">
      <c r="B31" s="28"/>
      <c r="C31" s="276"/>
      <c r="D31" s="42"/>
      <c r="E31" s="42"/>
      <c r="F31" s="42"/>
      <c r="G31" s="42"/>
      <c r="H31" s="42"/>
      <c r="I31" s="42"/>
      <c r="J31" s="42"/>
      <c r="K31" s="42"/>
      <c r="L31" s="28"/>
    </row>
    <row r="32" spans="2:12" s="1" customFormat="1" ht="25.5" customHeight="1" x14ac:dyDescent="0.2">
      <c r="B32" s="28"/>
      <c r="C32" s="276"/>
      <c r="D32" s="81" t="s">
        <v>41</v>
      </c>
      <c r="E32" s="276"/>
      <c r="F32" s="276"/>
      <c r="G32" s="276"/>
      <c r="H32" s="276"/>
      <c r="I32" s="276"/>
      <c r="J32" s="274">
        <f>ROUND(J86, 2)</f>
        <v>0</v>
      </c>
      <c r="K32" s="276"/>
      <c r="L32" s="28"/>
    </row>
    <row r="33" spans="2:12" s="1" customFormat="1" ht="6.9" customHeight="1" x14ac:dyDescent="0.2">
      <c r="B33" s="28"/>
      <c r="C33" s="276"/>
      <c r="D33" s="42"/>
      <c r="E33" s="42"/>
      <c r="F33" s="42"/>
      <c r="G33" s="42"/>
      <c r="H33" s="42"/>
      <c r="I33" s="42"/>
      <c r="J33" s="42"/>
      <c r="K33" s="42"/>
      <c r="L33" s="28"/>
    </row>
    <row r="34" spans="2:12" s="1" customFormat="1" ht="14.4" customHeight="1" x14ac:dyDescent="0.2">
      <c r="B34" s="28"/>
      <c r="C34" s="276"/>
      <c r="D34" s="276"/>
      <c r="E34" s="276"/>
      <c r="F34" s="266" t="s">
        <v>43</v>
      </c>
      <c r="G34" s="276"/>
      <c r="H34" s="276"/>
      <c r="I34" s="266" t="s">
        <v>42</v>
      </c>
      <c r="J34" s="266" t="s">
        <v>44</v>
      </c>
      <c r="K34" s="276"/>
      <c r="L34" s="28"/>
    </row>
    <row r="35" spans="2:12" s="1" customFormat="1" ht="14.4" customHeight="1" x14ac:dyDescent="0.2">
      <c r="B35" s="28"/>
      <c r="C35" s="276"/>
      <c r="D35" s="273" t="s">
        <v>45</v>
      </c>
      <c r="E35" s="275" t="s">
        <v>46</v>
      </c>
      <c r="F35" s="72">
        <f>ROUND((SUM(BE86:BE108)),  2)</f>
        <v>0</v>
      </c>
      <c r="G35" s="276"/>
      <c r="H35" s="276"/>
      <c r="I35" s="82">
        <v>0.21</v>
      </c>
      <c r="J35" s="72">
        <f>ROUND(((SUM(BE86:BE108))*I35),  2)</f>
        <v>0</v>
      </c>
      <c r="K35" s="276"/>
      <c r="L35" s="28"/>
    </row>
    <row r="36" spans="2:12" s="1" customFormat="1" ht="14.4" customHeight="1" x14ac:dyDescent="0.2">
      <c r="B36" s="28"/>
      <c r="C36" s="276"/>
      <c r="D36" s="276"/>
      <c r="E36" s="275" t="s">
        <v>47</v>
      </c>
      <c r="F36" s="72">
        <f>ROUND((SUM(BF86:BF108)),  2)</f>
        <v>0</v>
      </c>
      <c r="G36" s="276"/>
      <c r="H36" s="276"/>
      <c r="I36" s="82">
        <v>0.12</v>
      </c>
      <c r="J36" s="72">
        <f>ROUND(((SUM(BF86:BF108))*I36),  2)</f>
        <v>0</v>
      </c>
      <c r="K36" s="276"/>
      <c r="L36" s="28"/>
    </row>
    <row r="37" spans="2:12" s="1" customFormat="1" ht="14.4" hidden="1" customHeight="1" x14ac:dyDescent="0.2">
      <c r="B37" s="28"/>
      <c r="C37" s="276"/>
      <c r="D37" s="276"/>
      <c r="E37" s="275" t="s">
        <v>48</v>
      </c>
      <c r="F37" s="72">
        <f>ROUND((SUM(BG86:BG108)),  2)</f>
        <v>0</v>
      </c>
      <c r="G37" s="276"/>
      <c r="H37" s="276"/>
      <c r="I37" s="82">
        <v>0.21</v>
      </c>
      <c r="J37" s="72">
        <f>0</f>
        <v>0</v>
      </c>
      <c r="K37" s="276"/>
      <c r="L37" s="28"/>
    </row>
    <row r="38" spans="2:12" s="1" customFormat="1" ht="14.4" hidden="1" customHeight="1" x14ac:dyDescent="0.2">
      <c r="B38" s="28"/>
      <c r="C38" s="276"/>
      <c r="D38" s="276"/>
      <c r="E38" s="275" t="s">
        <v>49</v>
      </c>
      <c r="F38" s="72">
        <f>ROUND((SUM(BH86:BH108)),  2)</f>
        <v>0</v>
      </c>
      <c r="G38" s="276"/>
      <c r="H38" s="276"/>
      <c r="I38" s="82">
        <v>0.12</v>
      </c>
      <c r="J38" s="72">
        <f>0</f>
        <v>0</v>
      </c>
      <c r="K38" s="276"/>
      <c r="L38" s="28"/>
    </row>
    <row r="39" spans="2:12" s="1" customFormat="1" ht="14.4" hidden="1" customHeight="1" x14ac:dyDescent="0.2">
      <c r="B39" s="28"/>
      <c r="C39" s="276"/>
      <c r="D39" s="276"/>
      <c r="E39" s="275" t="s">
        <v>50</v>
      </c>
      <c r="F39" s="72">
        <f>ROUND((SUM(BI86:BI108)),  2)</f>
        <v>0</v>
      </c>
      <c r="G39" s="276"/>
      <c r="H39" s="276"/>
      <c r="I39" s="82">
        <v>0</v>
      </c>
      <c r="J39" s="72">
        <f>0</f>
        <v>0</v>
      </c>
      <c r="K39" s="276"/>
      <c r="L39" s="28"/>
    </row>
    <row r="40" spans="2:12" s="1" customFormat="1" ht="6.9" customHeight="1" x14ac:dyDescent="0.2">
      <c r="B40" s="28"/>
      <c r="C40" s="276"/>
      <c r="D40" s="276"/>
      <c r="E40" s="276"/>
      <c r="F40" s="276"/>
      <c r="G40" s="276"/>
      <c r="H40" s="276"/>
      <c r="I40" s="276"/>
      <c r="J40" s="276"/>
      <c r="K40" s="276"/>
      <c r="L40" s="28"/>
    </row>
    <row r="41" spans="2:12" s="1" customFormat="1" ht="25.5" customHeight="1" x14ac:dyDescent="0.2">
      <c r="B41" s="28"/>
      <c r="C41" s="83"/>
      <c r="D41" s="84" t="s">
        <v>51</v>
      </c>
      <c r="E41" s="45"/>
      <c r="F41" s="45"/>
      <c r="G41" s="85" t="s">
        <v>52</v>
      </c>
      <c r="H41" s="86" t="s">
        <v>53</v>
      </c>
      <c r="I41" s="45"/>
      <c r="J41" s="87">
        <f>SUM(J32:J39)</f>
        <v>0</v>
      </c>
      <c r="K41" s="88"/>
      <c r="L41" s="28"/>
    </row>
    <row r="42" spans="2:12" s="1" customFormat="1" ht="14.4" customHeight="1" x14ac:dyDescent="0.2">
      <c r="B42" s="34"/>
      <c r="C42" s="35"/>
      <c r="D42" s="35"/>
      <c r="E42" s="35"/>
      <c r="F42" s="35"/>
      <c r="G42" s="35"/>
      <c r="H42" s="35"/>
      <c r="I42" s="35"/>
      <c r="J42" s="35"/>
      <c r="K42" s="35"/>
      <c r="L42" s="28"/>
    </row>
    <row r="46" spans="2:12" s="1" customFormat="1" ht="6.9" customHeight="1" x14ac:dyDescent="0.2">
      <c r="B46" s="36"/>
      <c r="C46" s="37"/>
      <c r="D46" s="37"/>
      <c r="E46" s="37"/>
      <c r="F46" s="37"/>
      <c r="G46" s="37"/>
      <c r="H46" s="37"/>
      <c r="I46" s="37"/>
      <c r="J46" s="37"/>
      <c r="K46" s="37"/>
      <c r="L46" s="28"/>
    </row>
    <row r="47" spans="2:12" s="1" customFormat="1" ht="24.9" customHeight="1" x14ac:dyDescent="0.2">
      <c r="B47" s="28"/>
      <c r="C47" s="21" t="s">
        <v>136</v>
      </c>
      <c r="D47" s="276"/>
      <c r="E47" s="276"/>
      <c r="F47" s="276"/>
      <c r="G47" s="276"/>
      <c r="H47" s="276"/>
      <c r="I47" s="276"/>
      <c r="J47" s="276"/>
      <c r="K47" s="276"/>
      <c r="L47" s="28"/>
    </row>
    <row r="48" spans="2:12" s="1" customFormat="1" ht="6.9" customHeight="1" x14ac:dyDescent="0.2">
      <c r="B48" s="28"/>
      <c r="C48" s="276"/>
      <c r="D48" s="276"/>
      <c r="E48" s="276"/>
      <c r="F48" s="276"/>
      <c r="G48" s="276"/>
      <c r="H48" s="276"/>
      <c r="I48" s="276"/>
      <c r="J48" s="276"/>
      <c r="K48" s="276"/>
      <c r="L48" s="28"/>
    </row>
    <row r="49" spans="2:47" s="1" customFormat="1" ht="12" customHeight="1" x14ac:dyDescent="0.2">
      <c r="B49" s="28"/>
      <c r="C49" s="275" t="s">
        <v>17</v>
      </c>
      <c r="D49" s="276"/>
      <c r="E49" s="276"/>
      <c r="F49" s="276"/>
      <c r="G49" s="276"/>
      <c r="H49" s="276"/>
      <c r="I49" s="276"/>
      <c r="J49" s="276"/>
      <c r="K49" s="276"/>
      <c r="L49" s="28"/>
      <c r="M49" s="276"/>
      <c r="N49" s="276"/>
      <c r="O49" s="276"/>
      <c r="P49" s="276"/>
      <c r="Q49" s="276"/>
      <c r="R49" s="276"/>
      <c r="S49" s="276"/>
      <c r="T49" s="276"/>
      <c r="U49" s="276"/>
      <c r="V49" s="276"/>
      <c r="W49" s="276"/>
      <c r="X49" s="276"/>
      <c r="Y49" s="276"/>
      <c r="Z49" s="276"/>
      <c r="AA49" s="276"/>
      <c r="AB49" s="276"/>
      <c r="AC49" s="276"/>
      <c r="AD49" s="276"/>
      <c r="AE49" s="276"/>
      <c r="AF49" s="276"/>
      <c r="AG49" s="276"/>
      <c r="AH49" s="276"/>
      <c r="AI49" s="276"/>
      <c r="AJ49" s="276"/>
      <c r="AK49" s="276"/>
      <c r="AL49" s="276"/>
      <c r="AM49" s="276"/>
      <c r="AN49" s="276"/>
      <c r="AO49" s="276"/>
      <c r="AP49" s="276"/>
      <c r="AQ49" s="276"/>
      <c r="AR49" s="276"/>
      <c r="AS49" s="276"/>
      <c r="AT49" s="276"/>
      <c r="AU49" s="276"/>
    </row>
    <row r="50" spans="2:47" s="1" customFormat="1" ht="26.25" customHeight="1" x14ac:dyDescent="0.2">
      <c r="B50" s="28"/>
      <c r="C50" s="276"/>
      <c r="D50" s="276"/>
      <c r="E50" s="326" t="str">
        <f>E7</f>
        <v>Stavební úpravy stávající budovy business centra VŠB - TUO II.etapa</v>
      </c>
      <c r="F50" s="327"/>
      <c r="G50" s="327"/>
      <c r="H50" s="327"/>
      <c r="I50" s="276"/>
      <c r="J50" s="276"/>
      <c r="K50" s="276"/>
      <c r="L50" s="28"/>
      <c r="M50" s="276"/>
      <c r="N50" s="276"/>
      <c r="O50" s="276"/>
      <c r="P50" s="276"/>
      <c r="Q50" s="276"/>
      <c r="R50" s="276"/>
      <c r="S50" s="276"/>
      <c r="T50" s="276"/>
      <c r="U50" s="276"/>
      <c r="V50" s="276"/>
      <c r="W50" s="276"/>
      <c r="X50" s="276"/>
      <c r="Y50" s="276"/>
      <c r="Z50" s="276"/>
      <c r="AA50" s="276"/>
      <c r="AB50" s="276"/>
      <c r="AC50" s="276"/>
      <c r="AD50" s="276"/>
      <c r="AE50" s="276"/>
      <c r="AF50" s="276"/>
      <c r="AG50" s="276"/>
      <c r="AH50" s="276"/>
      <c r="AI50" s="276"/>
      <c r="AJ50" s="276"/>
      <c r="AK50" s="276"/>
      <c r="AL50" s="276"/>
      <c r="AM50" s="276"/>
      <c r="AN50" s="276"/>
      <c r="AO50" s="276"/>
      <c r="AP50" s="276"/>
      <c r="AQ50" s="276"/>
      <c r="AR50" s="276"/>
      <c r="AS50" s="276"/>
      <c r="AT50" s="276"/>
      <c r="AU50" s="276"/>
    </row>
    <row r="51" spans="2:47" ht="12" customHeight="1" x14ac:dyDescent="0.2">
      <c r="B51" s="20"/>
      <c r="C51" s="275" t="s">
        <v>133</v>
      </c>
      <c r="D51" s="262"/>
      <c r="E51" s="262"/>
      <c r="F51" s="262"/>
      <c r="G51" s="262"/>
      <c r="H51" s="262"/>
      <c r="I51" s="262"/>
      <c r="J51" s="262"/>
      <c r="K51" s="262"/>
      <c r="L51" s="20"/>
      <c r="M51" s="262"/>
      <c r="N51" s="262"/>
      <c r="O51" s="262"/>
      <c r="P51" s="262"/>
      <c r="Q51" s="262"/>
      <c r="R51" s="262"/>
      <c r="S51" s="262"/>
      <c r="T51" s="262"/>
      <c r="U51" s="262"/>
      <c r="V51" s="262"/>
      <c r="W51" s="262"/>
      <c r="X51" s="262"/>
      <c r="Y51" s="262"/>
      <c r="Z51" s="262"/>
      <c r="AA51" s="262"/>
      <c r="AB51" s="262"/>
      <c r="AC51" s="262"/>
      <c r="AD51" s="262"/>
      <c r="AE51" s="262"/>
      <c r="AF51" s="262"/>
      <c r="AG51" s="262"/>
      <c r="AH51" s="262"/>
      <c r="AI51" s="262"/>
      <c r="AJ51" s="262"/>
      <c r="AK51" s="262"/>
      <c r="AL51" s="262"/>
      <c r="AM51" s="262"/>
      <c r="AN51" s="262"/>
      <c r="AO51" s="262"/>
      <c r="AP51" s="262"/>
      <c r="AQ51" s="262"/>
      <c r="AR51" s="262"/>
      <c r="AS51" s="262"/>
      <c r="AT51" s="262"/>
      <c r="AU51" s="262"/>
    </row>
    <row r="52" spans="2:47" s="1" customFormat="1" ht="16.5" customHeight="1" x14ac:dyDescent="0.2">
      <c r="B52" s="28"/>
      <c r="C52" s="276"/>
      <c r="D52" s="276"/>
      <c r="E52" s="326" t="s">
        <v>1752</v>
      </c>
      <c r="F52" s="325"/>
      <c r="G52" s="325"/>
      <c r="H52" s="325"/>
      <c r="I52" s="276"/>
      <c r="J52" s="276"/>
      <c r="K52" s="276"/>
      <c r="L52" s="28"/>
      <c r="M52" s="276"/>
      <c r="N52" s="276"/>
      <c r="O52" s="276"/>
      <c r="P52" s="276"/>
      <c r="Q52" s="276"/>
      <c r="R52" s="276"/>
      <c r="S52" s="276"/>
      <c r="T52" s="276"/>
      <c r="U52" s="276"/>
      <c r="V52" s="276"/>
      <c r="W52" s="276"/>
      <c r="X52" s="276"/>
      <c r="Y52" s="276"/>
      <c r="Z52" s="276"/>
      <c r="AA52" s="276"/>
      <c r="AB52" s="276"/>
      <c r="AC52" s="276"/>
      <c r="AD52" s="276"/>
      <c r="AE52" s="276"/>
      <c r="AF52" s="276"/>
      <c r="AG52" s="276"/>
      <c r="AH52" s="276"/>
      <c r="AI52" s="276"/>
      <c r="AJ52" s="276"/>
      <c r="AK52" s="276"/>
      <c r="AL52" s="276"/>
      <c r="AM52" s="276"/>
      <c r="AN52" s="276"/>
      <c r="AO52" s="276"/>
      <c r="AP52" s="276"/>
      <c r="AQ52" s="276"/>
      <c r="AR52" s="276"/>
      <c r="AS52" s="276"/>
      <c r="AT52" s="276"/>
      <c r="AU52" s="276"/>
    </row>
    <row r="53" spans="2:47" s="1" customFormat="1" ht="12" customHeight="1" x14ac:dyDescent="0.2">
      <c r="B53" s="28"/>
      <c r="C53" s="275" t="s">
        <v>1753</v>
      </c>
      <c r="D53" s="276"/>
      <c r="E53" s="276"/>
      <c r="F53" s="276"/>
      <c r="G53" s="276"/>
      <c r="H53" s="276"/>
      <c r="I53" s="276"/>
      <c r="J53" s="276"/>
      <c r="K53" s="276"/>
      <c r="L53" s="28"/>
      <c r="M53" s="276"/>
      <c r="N53" s="276"/>
      <c r="O53" s="276"/>
      <c r="P53" s="276"/>
      <c r="Q53" s="276"/>
      <c r="R53" s="276"/>
      <c r="S53" s="276"/>
      <c r="T53" s="276"/>
      <c r="U53" s="276"/>
      <c r="V53" s="276"/>
      <c r="W53" s="276"/>
      <c r="X53" s="276"/>
      <c r="Y53" s="276"/>
      <c r="Z53" s="276"/>
      <c r="AA53" s="276"/>
      <c r="AB53" s="276"/>
      <c r="AC53" s="276"/>
      <c r="AD53" s="276"/>
      <c r="AE53" s="276"/>
      <c r="AF53" s="276"/>
      <c r="AG53" s="276"/>
      <c r="AH53" s="276"/>
      <c r="AI53" s="276"/>
      <c r="AJ53" s="276"/>
      <c r="AK53" s="276"/>
      <c r="AL53" s="276"/>
      <c r="AM53" s="276"/>
      <c r="AN53" s="276"/>
      <c r="AO53" s="276"/>
      <c r="AP53" s="276"/>
      <c r="AQ53" s="276"/>
      <c r="AR53" s="276"/>
      <c r="AS53" s="276"/>
      <c r="AT53" s="276"/>
      <c r="AU53" s="276"/>
    </row>
    <row r="54" spans="2:47" s="1" customFormat="1" ht="16.5" customHeight="1" x14ac:dyDescent="0.2">
      <c r="B54" s="28"/>
      <c r="C54" s="276"/>
      <c r="D54" s="276"/>
      <c r="E54" s="323" t="str">
        <f>E11</f>
        <v>24011051 - 1.NP budova B</v>
      </c>
      <c r="F54" s="325"/>
      <c r="G54" s="325"/>
      <c r="H54" s="325"/>
      <c r="I54" s="276"/>
      <c r="J54" s="276"/>
      <c r="K54" s="276"/>
      <c r="L54" s="28"/>
      <c r="M54" s="276"/>
      <c r="N54" s="276"/>
      <c r="O54" s="276"/>
      <c r="P54" s="276"/>
      <c r="Q54" s="276"/>
      <c r="R54" s="276"/>
      <c r="S54" s="276"/>
      <c r="T54" s="276"/>
      <c r="U54" s="276"/>
      <c r="V54" s="276"/>
      <c r="W54" s="276"/>
      <c r="X54" s="276"/>
      <c r="Y54" s="276"/>
      <c r="Z54" s="276"/>
      <c r="AA54" s="276"/>
      <c r="AB54" s="276"/>
      <c r="AC54" s="276"/>
      <c r="AD54" s="276"/>
      <c r="AE54" s="276"/>
      <c r="AF54" s="276"/>
      <c r="AG54" s="276"/>
      <c r="AH54" s="276"/>
      <c r="AI54" s="276"/>
      <c r="AJ54" s="276"/>
      <c r="AK54" s="276"/>
      <c r="AL54" s="276"/>
      <c r="AM54" s="276"/>
      <c r="AN54" s="276"/>
      <c r="AO54" s="276"/>
      <c r="AP54" s="276"/>
      <c r="AQ54" s="276"/>
      <c r="AR54" s="276"/>
      <c r="AS54" s="276"/>
      <c r="AT54" s="276"/>
      <c r="AU54" s="276"/>
    </row>
    <row r="55" spans="2:47" s="1" customFormat="1" ht="6.9" customHeight="1" x14ac:dyDescent="0.2">
      <c r="B55" s="28"/>
      <c r="C55" s="276"/>
      <c r="D55" s="276"/>
      <c r="E55" s="276"/>
      <c r="F55" s="276"/>
      <c r="G55" s="276"/>
      <c r="H55" s="276"/>
      <c r="I55" s="276"/>
      <c r="J55" s="276"/>
      <c r="K55" s="276"/>
      <c r="L55" s="28"/>
      <c r="M55" s="276"/>
      <c r="N55" s="276"/>
      <c r="O55" s="276"/>
      <c r="P55" s="276"/>
      <c r="Q55" s="276"/>
      <c r="R55" s="276"/>
      <c r="S55" s="276"/>
      <c r="T55" s="276"/>
      <c r="U55" s="276"/>
      <c r="V55" s="276"/>
      <c r="W55" s="276"/>
      <c r="X55" s="276"/>
      <c r="Y55" s="276"/>
      <c r="Z55" s="276"/>
      <c r="AA55" s="276"/>
      <c r="AB55" s="276"/>
      <c r="AC55" s="276"/>
      <c r="AD55" s="276"/>
      <c r="AE55" s="276"/>
      <c r="AF55" s="276"/>
      <c r="AG55" s="276"/>
      <c r="AH55" s="276"/>
      <c r="AI55" s="276"/>
      <c r="AJ55" s="276"/>
      <c r="AK55" s="276"/>
      <c r="AL55" s="276"/>
      <c r="AM55" s="276"/>
      <c r="AN55" s="276"/>
      <c r="AO55" s="276"/>
      <c r="AP55" s="276"/>
      <c r="AQ55" s="276"/>
      <c r="AR55" s="276"/>
      <c r="AS55" s="276"/>
      <c r="AT55" s="276"/>
      <c r="AU55" s="276"/>
    </row>
    <row r="56" spans="2:47" s="1" customFormat="1" ht="12" customHeight="1" x14ac:dyDescent="0.2">
      <c r="B56" s="28"/>
      <c r="C56" s="275" t="s">
        <v>22</v>
      </c>
      <c r="D56" s="276"/>
      <c r="E56" s="276"/>
      <c r="F56" s="261" t="str">
        <f>F14</f>
        <v>Ostrava</v>
      </c>
      <c r="G56" s="276"/>
      <c r="H56" s="276"/>
      <c r="I56" s="275" t="s">
        <v>24</v>
      </c>
      <c r="J56" s="271" t="str">
        <f>IF(J14="","",J14)</f>
        <v>9. 6. 2024</v>
      </c>
      <c r="K56" s="276"/>
      <c r="L56" s="28"/>
      <c r="M56" s="276"/>
      <c r="N56" s="276"/>
      <c r="O56" s="276"/>
      <c r="P56" s="276"/>
      <c r="Q56" s="276"/>
      <c r="R56" s="276"/>
      <c r="S56" s="276"/>
      <c r="T56" s="276"/>
      <c r="U56" s="276"/>
      <c r="V56" s="276"/>
      <c r="W56" s="276"/>
      <c r="X56" s="276"/>
      <c r="Y56" s="276"/>
      <c r="Z56" s="276"/>
      <c r="AA56" s="276"/>
      <c r="AB56" s="276"/>
      <c r="AC56" s="276"/>
      <c r="AD56" s="276"/>
      <c r="AE56" s="276"/>
      <c r="AF56" s="276"/>
      <c r="AG56" s="276"/>
      <c r="AH56" s="276"/>
      <c r="AI56" s="276"/>
      <c r="AJ56" s="276"/>
      <c r="AK56" s="276"/>
      <c r="AL56" s="276"/>
      <c r="AM56" s="276"/>
      <c r="AN56" s="276"/>
      <c r="AO56" s="276"/>
      <c r="AP56" s="276"/>
      <c r="AQ56" s="276"/>
      <c r="AR56" s="276"/>
      <c r="AS56" s="276"/>
      <c r="AT56" s="276"/>
      <c r="AU56" s="276"/>
    </row>
    <row r="57" spans="2:47" s="1" customFormat="1" ht="6.9" customHeight="1" x14ac:dyDescent="0.2">
      <c r="B57" s="28"/>
      <c r="C57" s="276"/>
      <c r="D57" s="276"/>
      <c r="E57" s="276"/>
      <c r="F57" s="276"/>
      <c r="G57" s="276"/>
      <c r="H57" s="276"/>
      <c r="I57" s="276"/>
      <c r="J57" s="276"/>
      <c r="K57" s="276"/>
      <c r="L57" s="28"/>
      <c r="M57" s="276"/>
      <c r="N57" s="276"/>
      <c r="O57" s="276"/>
      <c r="P57" s="276"/>
      <c r="Q57" s="276"/>
      <c r="R57" s="276"/>
      <c r="S57" s="276"/>
      <c r="T57" s="276"/>
      <c r="U57" s="276"/>
      <c r="V57" s="276"/>
      <c r="W57" s="276"/>
      <c r="X57" s="276"/>
      <c r="Y57" s="276"/>
      <c r="Z57" s="276"/>
      <c r="AA57" s="276"/>
      <c r="AB57" s="276"/>
      <c r="AC57" s="276"/>
      <c r="AD57" s="276"/>
      <c r="AE57" s="276"/>
      <c r="AF57" s="276"/>
      <c r="AG57" s="276"/>
      <c r="AH57" s="276"/>
      <c r="AI57" s="276"/>
      <c r="AJ57" s="276"/>
      <c r="AK57" s="276"/>
      <c r="AL57" s="276"/>
      <c r="AM57" s="276"/>
      <c r="AN57" s="276"/>
      <c r="AO57" s="276"/>
      <c r="AP57" s="276"/>
      <c r="AQ57" s="276"/>
      <c r="AR57" s="276"/>
      <c r="AS57" s="276"/>
      <c r="AT57" s="276"/>
      <c r="AU57" s="276"/>
    </row>
    <row r="58" spans="2:47" s="1" customFormat="1" ht="15.15" customHeight="1" x14ac:dyDescent="0.2">
      <c r="B58" s="28"/>
      <c r="C58" s="275" t="s">
        <v>28</v>
      </c>
      <c r="D58" s="276"/>
      <c r="E58" s="276"/>
      <c r="F58" s="261" t="str">
        <f>E17</f>
        <v>VŠB TU, Ostrava</v>
      </c>
      <c r="G58" s="276"/>
      <c r="H58" s="276"/>
      <c r="I58" s="275" t="s">
        <v>34</v>
      </c>
      <c r="J58" s="264" t="str">
        <f>E23</f>
        <v>ARCHI BIM</v>
      </c>
      <c r="K58" s="276"/>
      <c r="L58" s="28"/>
      <c r="M58" s="276"/>
      <c r="N58" s="276"/>
      <c r="O58" s="276"/>
      <c r="P58" s="276"/>
      <c r="Q58" s="276"/>
      <c r="R58" s="276"/>
      <c r="S58" s="276"/>
      <c r="T58" s="276"/>
      <c r="U58" s="276"/>
      <c r="V58" s="276"/>
      <c r="W58" s="276"/>
      <c r="X58" s="276"/>
      <c r="Y58" s="276"/>
      <c r="Z58" s="276"/>
      <c r="AA58" s="276"/>
      <c r="AB58" s="276"/>
      <c r="AC58" s="276"/>
      <c r="AD58" s="276"/>
      <c r="AE58" s="276"/>
      <c r="AF58" s="276"/>
      <c r="AG58" s="276"/>
      <c r="AH58" s="276"/>
      <c r="AI58" s="276"/>
      <c r="AJ58" s="276"/>
      <c r="AK58" s="276"/>
      <c r="AL58" s="276"/>
      <c r="AM58" s="276"/>
      <c r="AN58" s="276"/>
      <c r="AO58" s="276"/>
      <c r="AP58" s="276"/>
      <c r="AQ58" s="276"/>
      <c r="AR58" s="276"/>
      <c r="AS58" s="276"/>
      <c r="AT58" s="276"/>
      <c r="AU58" s="276"/>
    </row>
    <row r="59" spans="2:47" s="1" customFormat="1" ht="15.15" customHeight="1" x14ac:dyDescent="0.2">
      <c r="B59" s="28"/>
      <c r="C59" s="275" t="s">
        <v>32</v>
      </c>
      <c r="D59" s="276"/>
      <c r="E59" s="276"/>
      <c r="F59" s="261" t="str">
        <f>IF(E20="","",E20)</f>
        <v>Vyplň údaj</v>
      </c>
      <c r="G59" s="276"/>
      <c r="H59" s="276"/>
      <c r="I59" s="275" t="s">
        <v>37</v>
      </c>
      <c r="J59" s="264" t="str">
        <f>E26</f>
        <v>Anna Mužná</v>
      </c>
      <c r="K59" s="276"/>
      <c r="L59" s="28"/>
      <c r="M59" s="276"/>
      <c r="N59" s="276"/>
      <c r="O59" s="276"/>
      <c r="P59" s="276"/>
      <c r="Q59" s="276"/>
      <c r="R59" s="276"/>
      <c r="S59" s="276"/>
      <c r="T59" s="276"/>
      <c r="U59" s="276"/>
      <c r="V59" s="276"/>
      <c r="W59" s="276"/>
      <c r="X59" s="276"/>
      <c r="Y59" s="276"/>
      <c r="Z59" s="276"/>
      <c r="AA59" s="276"/>
      <c r="AB59" s="276"/>
      <c r="AC59" s="276"/>
      <c r="AD59" s="276"/>
      <c r="AE59" s="276"/>
      <c r="AF59" s="276"/>
      <c r="AG59" s="276"/>
      <c r="AH59" s="276"/>
      <c r="AI59" s="276"/>
      <c r="AJ59" s="276"/>
      <c r="AK59" s="276"/>
      <c r="AL59" s="276"/>
      <c r="AM59" s="276"/>
      <c r="AN59" s="276"/>
      <c r="AO59" s="276"/>
      <c r="AP59" s="276"/>
      <c r="AQ59" s="276"/>
      <c r="AR59" s="276"/>
      <c r="AS59" s="276"/>
      <c r="AT59" s="276"/>
      <c r="AU59" s="276"/>
    </row>
    <row r="60" spans="2:47" s="1" customFormat="1" ht="10.35" customHeight="1" x14ac:dyDescent="0.2">
      <c r="B60" s="28"/>
      <c r="C60" s="276"/>
      <c r="D60" s="276"/>
      <c r="E60" s="276"/>
      <c r="F60" s="276"/>
      <c r="G60" s="276"/>
      <c r="H60" s="276"/>
      <c r="I60" s="276"/>
      <c r="J60" s="276"/>
      <c r="K60" s="276"/>
      <c r="L60" s="28"/>
      <c r="M60" s="276"/>
      <c r="N60" s="276"/>
      <c r="O60" s="276"/>
      <c r="P60" s="276"/>
      <c r="Q60" s="276"/>
      <c r="R60" s="276"/>
      <c r="S60" s="276"/>
      <c r="T60" s="276"/>
      <c r="U60" s="276"/>
      <c r="V60" s="276"/>
      <c r="W60" s="276"/>
      <c r="X60" s="276"/>
      <c r="Y60" s="276"/>
      <c r="Z60" s="276"/>
      <c r="AA60" s="276"/>
      <c r="AB60" s="276"/>
      <c r="AC60" s="276"/>
      <c r="AD60" s="276"/>
      <c r="AE60" s="276"/>
      <c r="AF60" s="276"/>
      <c r="AG60" s="276"/>
      <c r="AH60" s="276"/>
      <c r="AI60" s="276"/>
      <c r="AJ60" s="276"/>
      <c r="AK60" s="276"/>
      <c r="AL60" s="276"/>
      <c r="AM60" s="276"/>
      <c r="AN60" s="276"/>
      <c r="AO60" s="276"/>
      <c r="AP60" s="276"/>
      <c r="AQ60" s="276"/>
      <c r="AR60" s="276"/>
      <c r="AS60" s="276"/>
      <c r="AT60" s="276"/>
      <c r="AU60" s="276"/>
    </row>
    <row r="61" spans="2:47" s="1" customFormat="1" ht="29.25" customHeight="1" x14ac:dyDescent="0.2">
      <c r="B61" s="28"/>
      <c r="C61" s="89" t="s">
        <v>137</v>
      </c>
      <c r="D61" s="83"/>
      <c r="E61" s="83"/>
      <c r="F61" s="83"/>
      <c r="G61" s="83"/>
      <c r="H61" s="83"/>
      <c r="I61" s="83"/>
      <c r="J61" s="90" t="s">
        <v>138</v>
      </c>
      <c r="K61" s="83"/>
      <c r="L61" s="28"/>
      <c r="M61" s="276"/>
      <c r="N61" s="276"/>
      <c r="O61" s="276"/>
      <c r="P61" s="276"/>
      <c r="Q61" s="276"/>
      <c r="R61" s="276"/>
      <c r="S61" s="276"/>
      <c r="T61" s="276"/>
      <c r="U61" s="276"/>
      <c r="V61" s="276"/>
      <c r="W61" s="276"/>
      <c r="X61" s="276"/>
      <c r="Y61" s="276"/>
      <c r="Z61" s="276"/>
      <c r="AA61" s="276"/>
      <c r="AB61" s="276"/>
      <c r="AC61" s="276"/>
      <c r="AD61" s="276"/>
      <c r="AE61" s="276"/>
      <c r="AF61" s="276"/>
      <c r="AG61" s="276"/>
      <c r="AH61" s="276"/>
      <c r="AI61" s="276"/>
      <c r="AJ61" s="276"/>
      <c r="AK61" s="276"/>
      <c r="AL61" s="276"/>
      <c r="AM61" s="276"/>
      <c r="AN61" s="276"/>
      <c r="AO61" s="276"/>
      <c r="AP61" s="276"/>
      <c r="AQ61" s="276"/>
      <c r="AR61" s="276"/>
      <c r="AS61" s="276"/>
      <c r="AT61" s="276"/>
      <c r="AU61" s="276"/>
    </row>
    <row r="62" spans="2:47" s="1" customFormat="1" ht="10.35" customHeight="1" x14ac:dyDescent="0.2">
      <c r="B62" s="28"/>
      <c r="C62" s="276"/>
      <c r="D62" s="276"/>
      <c r="E62" s="276"/>
      <c r="F62" s="276"/>
      <c r="G62" s="276"/>
      <c r="H62" s="276"/>
      <c r="I62" s="276"/>
      <c r="J62" s="276"/>
      <c r="K62" s="276"/>
      <c r="L62" s="28"/>
      <c r="M62" s="276"/>
      <c r="N62" s="276"/>
      <c r="O62" s="276"/>
      <c r="P62" s="276"/>
      <c r="Q62" s="276"/>
      <c r="R62" s="276"/>
      <c r="S62" s="276"/>
      <c r="T62" s="276"/>
      <c r="U62" s="276"/>
      <c r="V62" s="276"/>
      <c r="W62" s="276"/>
      <c r="X62" s="276"/>
      <c r="Y62" s="276"/>
      <c r="Z62" s="276"/>
      <c r="AA62" s="276"/>
      <c r="AB62" s="276"/>
      <c r="AC62" s="276"/>
      <c r="AD62" s="276"/>
      <c r="AE62" s="276"/>
      <c r="AF62" s="276"/>
      <c r="AG62" s="276"/>
      <c r="AH62" s="276"/>
      <c r="AI62" s="276"/>
      <c r="AJ62" s="276"/>
      <c r="AK62" s="276"/>
      <c r="AL62" s="276"/>
      <c r="AM62" s="276"/>
      <c r="AN62" s="276"/>
      <c r="AO62" s="276"/>
      <c r="AP62" s="276"/>
      <c r="AQ62" s="276"/>
      <c r="AR62" s="276"/>
      <c r="AS62" s="276"/>
      <c r="AT62" s="276"/>
      <c r="AU62" s="276"/>
    </row>
    <row r="63" spans="2:47" s="1" customFormat="1" ht="22.65" customHeight="1" x14ac:dyDescent="0.2">
      <c r="B63" s="28"/>
      <c r="C63" s="91" t="s">
        <v>73</v>
      </c>
      <c r="D63" s="276"/>
      <c r="E63" s="276"/>
      <c r="F63" s="276"/>
      <c r="G63" s="276"/>
      <c r="H63" s="276"/>
      <c r="I63" s="276"/>
      <c r="J63" s="274">
        <f>J86</f>
        <v>0</v>
      </c>
      <c r="K63" s="276"/>
      <c r="L63" s="28"/>
      <c r="M63" s="276"/>
      <c r="N63" s="276"/>
      <c r="O63" s="276"/>
      <c r="P63" s="276"/>
      <c r="Q63" s="276"/>
      <c r="R63" s="276"/>
      <c r="S63" s="276"/>
      <c r="T63" s="276"/>
      <c r="U63" s="276"/>
      <c r="V63" s="276"/>
      <c r="W63" s="276"/>
      <c r="X63" s="276"/>
      <c r="Y63" s="276"/>
      <c r="Z63" s="276"/>
      <c r="AA63" s="276"/>
      <c r="AB63" s="276"/>
      <c r="AC63" s="276"/>
      <c r="AD63" s="276"/>
      <c r="AE63" s="276"/>
      <c r="AF63" s="276"/>
      <c r="AG63" s="276"/>
      <c r="AH63" s="276"/>
      <c r="AI63" s="276"/>
      <c r="AJ63" s="276"/>
      <c r="AK63" s="276"/>
      <c r="AL63" s="276"/>
      <c r="AM63" s="276"/>
      <c r="AN63" s="276"/>
      <c r="AO63" s="276"/>
      <c r="AP63" s="276"/>
      <c r="AQ63" s="276"/>
      <c r="AR63" s="276"/>
      <c r="AS63" s="276"/>
      <c r="AT63" s="276"/>
      <c r="AU63" s="17" t="s">
        <v>139</v>
      </c>
    </row>
    <row r="64" spans="2:47" s="8" customFormat="1" ht="24.9" customHeight="1" x14ac:dyDescent="0.2">
      <c r="B64" s="92"/>
      <c r="D64" s="93" t="s">
        <v>1755</v>
      </c>
      <c r="E64" s="94"/>
      <c r="F64" s="94"/>
      <c r="G64" s="94"/>
      <c r="H64" s="94"/>
      <c r="I64" s="94"/>
      <c r="J64" s="95">
        <f>J87</f>
        <v>0</v>
      </c>
      <c r="L64" s="92"/>
    </row>
    <row r="65" spans="2:12" s="1" customFormat="1" ht="21.75" customHeight="1" x14ac:dyDescent="0.2">
      <c r="B65" s="28"/>
      <c r="C65" s="276"/>
      <c r="D65" s="276"/>
      <c r="E65" s="276"/>
      <c r="F65" s="276"/>
      <c r="G65" s="276"/>
      <c r="H65" s="276"/>
      <c r="I65" s="276"/>
      <c r="J65" s="276"/>
      <c r="K65" s="276"/>
      <c r="L65" s="28"/>
    </row>
    <row r="66" spans="2:12" s="1" customFormat="1" ht="6.9" customHeight="1" x14ac:dyDescent="0.2">
      <c r="B66" s="34"/>
      <c r="C66" s="35"/>
      <c r="D66" s="35"/>
      <c r="E66" s="35"/>
      <c r="F66" s="35"/>
      <c r="G66" s="35"/>
      <c r="H66" s="35"/>
      <c r="I66" s="35"/>
      <c r="J66" s="35"/>
      <c r="K66" s="35"/>
      <c r="L66" s="28"/>
    </row>
    <row r="70" spans="2:12" s="1" customFormat="1" ht="6.9" customHeight="1" x14ac:dyDescent="0.2">
      <c r="B70" s="36"/>
      <c r="C70" s="37"/>
      <c r="D70" s="37"/>
      <c r="E70" s="37"/>
      <c r="F70" s="37"/>
      <c r="G70" s="37"/>
      <c r="H70" s="37"/>
      <c r="I70" s="37"/>
      <c r="J70" s="37"/>
      <c r="K70" s="37"/>
      <c r="L70" s="28"/>
    </row>
    <row r="71" spans="2:12" s="1" customFormat="1" ht="24.9" customHeight="1" x14ac:dyDescent="0.2">
      <c r="B71" s="28"/>
      <c r="C71" s="21" t="s">
        <v>162</v>
      </c>
      <c r="D71" s="276"/>
      <c r="E71" s="276"/>
      <c r="F71" s="276"/>
      <c r="G71" s="276"/>
      <c r="H71" s="276"/>
      <c r="I71" s="276"/>
      <c r="J71" s="276"/>
      <c r="K71" s="276"/>
      <c r="L71" s="28"/>
    </row>
    <row r="72" spans="2:12" s="1" customFormat="1" ht="6.9" customHeight="1" x14ac:dyDescent="0.2">
      <c r="B72" s="28"/>
      <c r="C72" s="276"/>
      <c r="D72" s="276"/>
      <c r="E72" s="276"/>
      <c r="F72" s="276"/>
      <c r="G72" s="276"/>
      <c r="H72" s="276"/>
      <c r="I72" s="276"/>
      <c r="J72" s="276"/>
      <c r="K72" s="276"/>
      <c r="L72" s="28"/>
    </row>
    <row r="73" spans="2:12" s="1" customFormat="1" ht="12" customHeight="1" x14ac:dyDescent="0.2">
      <c r="B73" s="28"/>
      <c r="C73" s="275" t="s">
        <v>17</v>
      </c>
      <c r="D73" s="276"/>
      <c r="E73" s="276"/>
      <c r="F73" s="276"/>
      <c r="G73" s="276"/>
      <c r="H73" s="276"/>
      <c r="I73" s="276"/>
      <c r="J73" s="276"/>
      <c r="K73" s="276"/>
      <c r="L73" s="28"/>
    </row>
    <row r="74" spans="2:12" s="1" customFormat="1" ht="26.25" customHeight="1" x14ac:dyDescent="0.2">
      <c r="B74" s="28"/>
      <c r="C74" s="276"/>
      <c r="D74" s="276"/>
      <c r="E74" s="326" t="str">
        <f>E7</f>
        <v>Stavební úpravy stávající budovy business centra VŠB - TUO II.etapa</v>
      </c>
      <c r="F74" s="327"/>
      <c r="G74" s="327"/>
      <c r="H74" s="327"/>
      <c r="I74" s="276"/>
      <c r="J74" s="276"/>
      <c r="K74" s="276"/>
      <c r="L74" s="28"/>
    </row>
    <row r="75" spans="2:12" ht="12" customHeight="1" x14ac:dyDescent="0.2">
      <c r="B75" s="20"/>
      <c r="C75" s="275" t="s">
        <v>133</v>
      </c>
      <c r="D75" s="262"/>
      <c r="E75" s="262"/>
      <c r="F75" s="262"/>
      <c r="G75" s="262"/>
      <c r="H75" s="262"/>
      <c r="I75" s="262"/>
      <c r="J75" s="262"/>
      <c r="K75" s="262"/>
      <c r="L75" s="20"/>
    </row>
    <row r="76" spans="2:12" s="1" customFormat="1" ht="16.5" customHeight="1" x14ac:dyDescent="0.2">
      <c r="B76" s="28"/>
      <c r="C76" s="276"/>
      <c r="D76" s="276"/>
      <c r="E76" s="326" t="s">
        <v>1752</v>
      </c>
      <c r="F76" s="325"/>
      <c r="G76" s="325"/>
      <c r="H76" s="325"/>
      <c r="I76" s="276"/>
      <c r="J76" s="276"/>
      <c r="K76" s="276"/>
      <c r="L76" s="28"/>
    </row>
    <row r="77" spans="2:12" s="1" customFormat="1" ht="12" customHeight="1" x14ac:dyDescent="0.2">
      <c r="B77" s="28"/>
      <c r="C77" s="275" t="s">
        <v>1753</v>
      </c>
      <c r="D77" s="276"/>
      <c r="E77" s="276"/>
      <c r="F77" s="276"/>
      <c r="G77" s="276"/>
      <c r="H77" s="276"/>
      <c r="I77" s="276"/>
      <c r="J77" s="276"/>
      <c r="K77" s="276"/>
      <c r="L77" s="28"/>
    </row>
    <row r="78" spans="2:12" s="1" customFormat="1" ht="16.5" customHeight="1" x14ac:dyDescent="0.2">
      <c r="B78" s="28"/>
      <c r="C78" s="276"/>
      <c r="D78" s="276"/>
      <c r="E78" s="323" t="str">
        <f>E11</f>
        <v>24011051 - 1.NP budova B</v>
      </c>
      <c r="F78" s="325"/>
      <c r="G78" s="325"/>
      <c r="H78" s="325"/>
      <c r="I78" s="276"/>
      <c r="J78" s="276"/>
      <c r="K78" s="276"/>
      <c r="L78" s="28"/>
    </row>
    <row r="79" spans="2:12" s="1" customFormat="1" ht="6.9" customHeight="1" x14ac:dyDescent="0.2">
      <c r="B79" s="28"/>
      <c r="C79" s="276"/>
      <c r="D79" s="276"/>
      <c r="E79" s="276"/>
      <c r="F79" s="276"/>
      <c r="G79" s="276"/>
      <c r="H79" s="276"/>
      <c r="I79" s="276"/>
      <c r="J79" s="276"/>
      <c r="K79" s="276"/>
      <c r="L79" s="28"/>
    </row>
    <row r="80" spans="2:12" s="1" customFormat="1" ht="12" customHeight="1" x14ac:dyDescent="0.2">
      <c r="B80" s="28"/>
      <c r="C80" s="275" t="s">
        <v>22</v>
      </c>
      <c r="D80" s="276"/>
      <c r="E80" s="276"/>
      <c r="F80" s="261" t="str">
        <f>F14</f>
        <v>Ostrava</v>
      </c>
      <c r="G80" s="276"/>
      <c r="H80" s="276"/>
      <c r="I80" s="275" t="s">
        <v>24</v>
      </c>
      <c r="J80" s="271" t="str">
        <f>IF(J14="","",J14)</f>
        <v>9. 6. 2024</v>
      </c>
      <c r="K80" s="276"/>
      <c r="L80" s="28"/>
    </row>
    <row r="81" spans="2:65" s="1" customFormat="1" ht="6.9" customHeight="1" x14ac:dyDescent="0.2">
      <c r="B81" s="28"/>
      <c r="C81" s="276"/>
      <c r="D81" s="276"/>
      <c r="E81" s="276"/>
      <c r="F81" s="276"/>
      <c r="G81" s="276"/>
      <c r="H81" s="276"/>
      <c r="I81" s="276"/>
      <c r="J81" s="276"/>
      <c r="K81" s="276"/>
      <c r="L81" s="28"/>
      <c r="M81" s="276"/>
      <c r="N81" s="276"/>
      <c r="O81" s="276"/>
      <c r="P81" s="276"/>
      <c r="Q81" s="276"/>
      <c r="R81" s="276"/>
      <c r="S81" s="276"/>
      <c r="T81" s="276"/>
      <c r="U81" s="276"/>
      <c r="V81" s="276"/>
      <c r="W81" s="276"/>
      <c r="X81" s="276"/>
      <c r="Y81" s="276"/>
      <c r="Z81" s="276"/>
      <c r="AA81" s="276"/>
      <c r="AB81" s="276"/>
      <c r="AC81" s="276"/>
      <c r="AD81" s="276"/>
      <c r="AE81" s="276"/>
      <c r="AF81" s="276"/>
      <c r="AG81" s="276"/>
      <c r="AH81" s="276"/>
      <c r="AI81" s="276"/>
      <c r="AJ81" s="276"/>
      <c r="AK81" s="276"/>
      <c r="AL81" s="276"/>
      <c r="AM81" s="276"/>
      <c r="AN81" s="276"/>
      <c r="AO81" s="276"/>
      <c r="AP81" s="276"/>
      <c r="AQ81" s="276"/>
      <c r="AR81" s="276"/>
      <c r="AS81" s="276"/>
      <c r="AT81" s="276"/>
      <c r="AU81" s="276"/>
      <c r="AV81" s="276"/>
      <c r="AW81" s="276"/>
      <c r="AX81" s="276"/>
      <c r="AY81" s="276"/>
      <c r="AZ81" s="276"/>
      <c r="BA81" s="276"/>
      <c r="BB81" s="276"/>
      <c r="BC81" s="276"/>
      <c r="BD81" s="276"/>
      <c r="BE81" s="276"/>
      <c r="BF81" s="276"/>
      <c r="BG81" s="276"/>
      <c r="BH81" s="276"/>
      <c r="BI81" s="276"/>
      <c r="BJ81" s="276"/>
      <c r="BK81" s="276"/>
      <c r="BL81" s="276"/>
      <c r="BM81" s="276"/>
    </row>
    <row r="82" spans="2:65" s="1" customFormat="1" ht="15.15" customHeight="1" x14ac:dyDescent="0.2">
      <c r="B82" s="28"/>
      <c r="C82" s="275" t="s">
        <v>28</v>
      </c>
      <c r="D82" s="276"/>
      <c r="E82" s="276"/>
      <c r="F82" s="261" t="str">
        <f>E17</f>
        <v>VŠB TU, Ostrava</v>
      </c>
      <c r="G82" s="276"/>
      <c r="H82" s="276"/>
      <c r="I82" s="275" t="s">
        <v>34</v>
      </c>
      <c r="J82" s="264" t="str">
        <f>E23</f>
        <v>ARCHI BIM</v>
      </c>
      <c r="K82" s="276"/>
      <c r="L82" s="28"/>
      <c r="M82" s="276"/>
      <c r="N82" s="276"/>
      <c r="O82" s="276"/>
      <c r="P82" s="276"/>
      <c r="Q82" s="276"/>
      <c r="R82" s="276"/>
      <c r="S82" s="276"/>
      <c r="T82" s="276"/>
      <c r="U82" s="276"/>
      <c r="V82" s="276"/>
      <c r="W82" s="276"/>
      <c r="X82" s="276"/>
      <c r="Y82" s="276"/>
      <c r="Z82" s="276"/>
      <c r="AA82" s="276"/>
      <c r="AB82" s="276"/>
      <c r="AC82" s="276"/>
      <c r="AD82" s="276"/>
      <c r="AE82" s="276"/>
      <c r="AF82" s="276"/>
      <c r="AG82" s="276"/>
      <c r="AH82" s="276"/>
      <c r="AI82" s="276"/>
      <c r="AJ82" s="276"/>
      <c r="AK82" s="276"/>
      <c r="AL82" s="276"/>
      <c r="AM82" s="276"/>
      <c r="AN82" s="276"/>
      <c r="AO82" s="276"/>
      <c r="AP82" s="276"/>
      <c r="AQ82" s="276"/>
      <c r="AR82" s="276"/>
      <c r="AS82" s="276"/>
      <c r="AT82" s="276"/>
      <c r="AU82" s="276"/>
      <c r="AV82" s="276"/>
      <c r="AW82" s="276"/>
      <c r="AX82" s="276"/>
      <c r="AY82" s="276"/>
      <c r="AZ82" s="276"/>
      <c r="BA82" s="276"/>
      <c r="BB82" s="276"/>
      <c r="BC82" s="276"/>
      <c r="BD82" s="276"/>
      <c r="BE82" s="276"/>
      <c r="BF82" s="276"/>
      <c r="BG82" s="276"/>
      <c r="BH82" s="276"/>
      <c r="BI82" s="276"/>
      <c r="BJ82" s="276"/>
      <c r="BK82" s="276"/>
      <c r="BL82" s="276"/>
      <c r="BM82" s="276"/>
    </row>
    <row r="83" spans="2:65" s="1" customFormat="1" ht="15.15" customHeight="1" x14ac:dyDescent="0.2">
      <c r="B83" s="28"/>
      <c r="C83" s="275" t="s">
        <v>32</v>
      </c>
      <c r="D83" s="276"/>
      <c r="E83" s="276"/>
      <c r="F83" s="261" t="str">
        <f>IF(E20="","",E20)</f>
        <v>Vyplň údaj</v>
      </c>
      <c r="G83" s="276"/>
      <c r="H83" s="276"/>
      <c r="I83" s="275" t="s">
        <v>37</v>
      </c>
      <c r="J83" s="264" t="str">
        <f>E26</f>
        <v>Anna Mužná</v>
      </c>
      <c r="K83" s="276"/>
      <c r="L83" s="28"/>
      <c r="M83" s="276"/>
      <c r="N83" s="276"/>
      <c r="O83" s="276"/>
      <c r="P83" s="276"/>
      <c r="Q83" s="276"/>
      <c r="R83" s="276"/>
      <c r="S83" s="276"/>
      <c r="T83" s="276"/>
      <c r="U83" s="276"/>
      <c r="V83" s="276"/>
      <c r="W83" s="276"/>
      <c r="X83" s="276"/>
      <c r="Y83" s="276"/>
      <c r="Z83" s="276"/>
      <c r="AA83" s="276"/>
      <c r="AB83" s="276"/>
      <c r="AC83" s="276"/>
      <c r="AD83" s="276"/>
      <c r="AE83" s="276"/>
      <c r="AF83" s="276"/>
      <c r="AG83" s="276"/>
      <c r="AH83" s="276"/>
      <c r="AI83" s="276"/>
      <c r="AJ83" s="276"/>
      <c r="AK83" s="276"/>
      <c r="AL83" s="276"/>
      <c r="AM83" s="276"/>
      <c r="AN83" s="276"/>
      <c r="AO83" s="276"/>
      <c r="AP83" s="276"/>
      <c r="AQ83" s="276"/>
      <c r="AR83" s="276"/>
      <c r="AS83" s="276"/>
      <c r="AT83" s="276"/>
      <c r="AU83" s="276"/>
      <c r="AV83" s="276"/>
      <c r="AW83" s="276"/>
      <c r="AX83" s="276"/>
      <c r="AY83" s="276"/>
      <c r="AZ83" s="276"/>
      <c r="BA83" s="276"/>
      <c r="BB83" s="276"/>
      <c r="BC83" s="276"/>
      <c r="BD83" s="276"/>
      <c r="BE83" s="276"/>
      <c r="BF83" s="276"/>
      <c r="BG83" s="276"/>
      <c r="BH83" s="276"/>
      <c r="BI83" s="276"/>
      <c r="BJ83" s="276"/>
      <c r="BK83" s="276"/>
      <c r="BL83" s="276"/>
      <c r="BM83" s="276"/>
    </row>
    <row r="84" spans="2:65" s="1" customFormat="1" ht="10.35" customHeight="1" x14ac:dyDescent="0.2">
      <c r="B84" s="28"/>
      <c r="C84" s="276"/>
      <c r="D84" s="276"/>
      <c r="E84" s="276"/>
      <c r="F84" s="276"/>
      <c r="G84" s="276"/>
      <c r="H84" s="276"/>
      <c r="I84" s="276"/>
      <c r="J84" s="276"/>
      <c r="K84" s="276"/>
      <c r="L84" s="28"/>
      <c r="M84" s="276"/>
      <c r="N84" s="276"/>
      <c r="O84" s="276"/>
      <c r="P84" s="276"/>
      <c r="Q84" s="276"/>
      <c r="R84" s="276"/>
      <c r="S84" s="276"/>
      <c r="T84" s="276"/>
      <c r="U84" s="276"/>
      <c r="V84" s="276"/>
      <c r="W84" s="276"/>
      <c r="X84" s="276"/>
      <c r="Y84" s="276"/>
      <c r="Z84" s="276"/>
      <c r="AA84" s="276"/>
      <c r="AB84" s="276"/>
      <c r="AC84" s="276"/>
      <c r="AD84" s="276"/>
      <c r="AE84" s="276"/>
      <c r="AF84" s="276"/>
      <c r="AG84" s="276"/>
      <c r="AH84" s="276"/>
      <c r="AI84" s="276"/>
      <c r="AJ84" s="276"/>
      <c r="AK84" s="276"/>
      <c r="AL84" s="276"/>
      <c r="AM84" s="276"/>
      <c r="AN84" s="276"/>
      <c r="AO84" s="276"/>
      <c r="AP84" s="276"/>
      <c r="AQ84" s="276"/>
      <c r="AR84" s="276"/>
      <c r="AS84" s="276"/>
      <c r="AT84" s="276"/>
      <c r="AU84" s="276"/>
      <c r="AV84" s="276"/>
      <c r="AW84" s="276"/>
      <c r="AX84" s="276"/>
      <c r="AY84" s="276"/>
      <c r="AZ84" s="276"/>
      <c r="BA84" s="276"/>
      <c r="BB84" s="276"/>
      <c r="BC84" s="276"/>
      <c r="BD84" s="276"/>
      <c r="BE84" s="276"/>
      <c r="BF84" s="276"/>
      <c r="BG84" s="276"/>
      <c r="BH84" s="276"/>
      <c r="BI84" s="276"/>
      <c r="BJ84" s="276"/>
      <c r="BK84" s="276"/>
      <c r="BL84" s="276"/>
      <c r="BM84" s="276"/>
    </row>
    <row r="85" spans="2:65" s="10" customFormat="1" ht="29.25" customHeight="1" x14ac:dyDescent="0.2">
      <c r="B85" s="100"/>
      <c r="C85" s="101" t="s">
        <v>163</v>
      </c>
      <c r="D85" s="102" t="s">
        <v>60</v>
      </c>
      <c r="E85" s="102" t="s">
        <v>56</v>
      </c>
      <c r="F85" s="102" t="s">
        <v>57</v>
      </c>
      <c r="G85" s="102" t="s">
        <v>164</v>
      </c>
      <c r="H85" s="102" t="s">
        <v>165</v>
      </c>
      <c r="I85" s="102" t="s">
        <v>166</v>
      </c>
      <c r="J85" s="102" t="s">
        <v>138</v>
      </c>
      <c r="K85" s="103" t="s">
        <v>167</v>
      </c>
      <c r="L85" s="100"/>
      <c r="M85" s="47" t="s">
        <v>3</v>
      </c>
      <c r="N85" s="48" t="s">
        <v>45</v>
      </c>
      <c r="O85" s="48" t="s">
        <v>168</v>
      </c>
      <c r="P85" s="48" t="s">
        <v>169</v>
      </c>
      <c r="Q85" s="48" t="s">
        <v>170</v>
      </c>
      <c r="R85" s="48" t="s">
        <v>171</v>
      </c>
      <c r="S85" s="48" t="s">
        <v>172</v>
      </c>
      <c r="T85" s="49" t="s">
        <v>173</v>
      </c>
    </row>
    <row r="86" spans="2:65" s="1" customFormat="1" ht="22.65" customHeight="1" x14ac:dyDescent="0.3">
      <c r="B86" s="28"/>
      <c r="C86" s="52" t="s">
        <v>174</v>
      </c>
      <c r="D86" s="276"/>
      <c r="E86" s="276"/>
      <c r="F86" s="276"/>
      <c r="G86" s="276"/>
      <c r="H86" s="276"/>
      <c r="I86" s="276"/>
      <c r="J86" s="104">
        <f>BK86</f>
        <v>0</v>
      </c>
      <c r="K86" s="276"/>
      <c r="L86" s="28"/>
      <c r="M86" s="50"/>
      <c r="N86" s="42"/>
      <c r="O86" s="42"/>
      <c r="P86" s="105">
        <f>P87</f>
        <v>0</v>
      </c>
      <c r="Q86" s="42"/>
      <c r="R86" s="105">
        <f>R87</f>
        <v>0</v>
      </c>
      <c r="S86" s="42"/>
      <c r="T86" s="106">
        <f>T87</f>
        <v>0</v>
      </c>
      <c r="U86" s="276"/>
      <c r="V86" s="276"/>
      <c r="W86" s="276"/>
      <c r="X86" s="276"/>
      <c r="Y86" s="276"/>
      <c r="Z86" s="276"/>
      <c r="AA86" s="276"/>
      <c r="AB86" s="276"/>
      <c r="AC86" s="276"/>
      <c r="AD86" s="276"/>
      <c r="AE86" s="276"/>
      <c r="AF86" s="276"/>
      <c r="AG86" s="276"/>
      <c r="AH86" s="276"/>
      <c r="AI86" s="276"/>
      <c r="AJ86" s="276"/>
      <c r="AK86" s="276"/>
      <c r="AL86" s="276"/>
      <c r="AM86" s="276"/>
      <c r="AN86" s="276"/>
      <c r="AO86" s="276"/>
      <c r="AP86" s="276"/>
      <c r="AQ86" s="276"/>
      <c r="AR86" s="276"/>
      <c r="AS86" s="276"/>
      <c r="AT86" s="17" t="s">
        <v>74</v>
      </c>
      <c r="AU86" s="17" t="s">
        <v>139</v>
      </c>
      <c r="AV86" s="276"/>
      <c r="AW86" s="276"/>
      <c r="AX86" s="276"/>
      <c r="AY86" s="276"/>
      <c r="AZ86" s="276"/>
      <c r="BA86" s="276"/>
      <c r="BB86" s="276"/>
      <c r="BC86" s="276"/>
      <c r="BD86" s="276"/>
      <c r="BE86" s="276"/>
      <c r="BF86" s="276"/>
      <c r="BG86" s="276"/>
      <c r="BH86" s="276"/>
      <c r="BI86" s="276"/>
      <c r="BJ86" s="276"/>
      <c r="BK86" s="107">
        <f>BK87</f>
        <v>0</v>
      </c>
      <c r="BL86" s="276"/>
      <c r="BM86" s="276"/>
    </row>
    <row r="87" spans="2:65" s="11" customFormat="1" ht="26.1" customHeight="1" x14ac:dyDescent="0.25">
      <c r="B87" s="108"/>
      <c r="D87" s="109" t="s">
        <v>74</v>
      </c>
      <c r="E87" s="110" t="s">
        <v>1756</v>
      </c>
      <c r="F87" s="110" t="s">
        <v>1757</v>
      </c>
      <c r="I87" s="111"/>
      <c r="J87" s="112">
        <f>BK87</f>
        <v>0</v>
      </c>
      <c r="L87" s="108"/>
      <c r="M87" s="113"/>
      <c r="P87" s="114">
        <f>SUM(P88:P108)</f>
        <v>0</v>
      </c>
      <c r="R87" s="114">
        <f>SUM(R88:R108)</f>
        <v>0</v>
      </c>
      <c r="T87" s="115">
        <f>SUM(T88:T108)</f>
        <v>0</v>
      </c>
      <c r="AR87" s="109" t="s">
        <v>83</v>
      </c>
      <c r="AT87" s="116" t="s">
        <v>74</v>
      </c>
      <c r="AU87" s="116" t="s">
        <v>75</v>
      </c>
      <c r="AY87" s="109" t="s">
        <v>177</v>
      </c>
      <c r="BK87" s="117">
        <f>SUM(BK88:BK108)</f>
        <v>0</v>
      </c>
    </row>
    <row r="88" spans="2:65" s="1" customFormat="1" ht="16.5" customHeight="1" x14ac:dyDescent="0.2">
      <c r="B88" s="120"/>
      <c r="C88" s="121" t="s">
        <v>83</v>
      </c>
      <c r="D88" s="121" t="s">
        <v>179</v>
      </c>
      <c r="E88" s="122" t="s">
        <v>1758</v>
      </c>
      <c r="F88" s="123" t="s">
        <v>1759</v>
      </c>
      <c r="G88" s="124" t="s">
        <v>328</v>
      </c>
      <c r="H88" s="125">
        <v>10.5</v>
      </c>
      <c r="I88" s="126"/>
      <c r="J88" s="127">
        <f t="shared" ref="J88:J108" si="0">ROUND(I88*H88,2)</f>
        <v>0</v>
      </c>
      <c r="K88" s="123" t="s">
        <v>338</v>
      </c>
      <c r="L88" s="28"/>
      <c r="M88" s="128" t="s">
        <v>3</v>
      </c>
      <c r="N88" s="129" t="s">
        <v>46</v>
      </c>
      <c r="O88" s="276"/>
      <c r="P88" s="130">
        <f t="shared" ref="P88:P108" si="1">O88*H88</f>
        <v>0</v>
      </c>
      <c r="Q88" s="130">
        <v>0</v>
      </c>
      <c r="R88" s="130">
        <f t="shared" ref="R88:R108" si="2">Q88*H88</f>
        <v>0</v>
      </c>
      <c r="S88" s="130">
        <v>0</v>
      </c>
      <c r="T88" s="131">
        <f t="shared" ref="T88:T108" si="3">S88*H88</f>
        <v>0</v>
      </c>
      <c r="U88" s="276"/>
      <c r="V88" s="276"/>
      <c r="W88" s="276"/>
      <c r="X88" s="276"/>
      <c r="Y88" s="276"/>
      <c r="Z88" s="276"/>
      <c r="AA88" s="276"/>
      <c r="AB88" s="276"/>
      <c r="AC88" s="276"/>
      <c r="AD88" s="276"/>
      <c r="AE88" s="276"/>
      <c r="AF88" s="276"/>
      <c r="AG88" s="276"/>
      <c r="AH88" s="276"/>
      <c r="AI88" s="276"/>
      <c r="AJ88" s="276"/>
      <c r="AK88" s="276"/>
      <c r="AL88" s="276"/>
      <c r="AM88" s="276"/>
      <c r="AN88" s="276"/>
      <c r="AO88" s="276"/>
      <c r="AP88" s="276"/>
      <c r="AQ88" s="276"/>
      <c r="AR88" s="132" t="s">
        <v>184</v>
      </c>
      <c r="AS88" s="276"/>
      <c r="AT88" s="132" t="s">
        <v>179</v>
      </c>
      <c r="AU88" s="132" t="s">
        <v>83</v>
      </c>
      <c r="AV88" s="276"/>
      <c r="AW88" s="276"/>
      <c r="AX88" s="276"/>
      <c r="AY88" s="17" t="s">
        <v>177</v>
      </c>
      <c r="AZ88" s="276"/>
      <c r="BA88" s="276"/>
      <c r="BB88" s="276"/>
      <c r="BC88" s="276"/>
      <c r="BD88" s="276"/>
      <c r="BE88" s="133">
        <f t="shared" ref="BE88:BE108" si="4">IF(N88="základní",J88,0)</f>
        <v>0</v>
      </c>
      <c r="BF88" s="133">
        <f t="shared" ref="BF88:BF108" si="5">IF(N88="snížená",J88,0)</f>
        <v>0</v>
      </c>
      <c r="BG88" s="133">
        <f t="shared" ref="BG88:BG108" si="6">IF(N88="zákl. přenesená",J88,0)</f>
        <v>0</v>
      </c>
      <c r="BH88" s="133">
        <f t="shared" ref="BH88:BH108" si="7">IF(N88="sníž. přenesená",J88,0)</f>
        <v>0</v>
      </c>
      <c r="BI88" s="133">
        <f t="shared" ref="BI88:BI108" si="8">IF(N88="nulová",J88,0)</f>
        <v>0</v>
      </c>
      <c r="BJ88" s="17" t="s">
        <v>83</v>
      </c>
      <c r="BK88" s="133">
        <f t="shared" ref="BK88:BK108" si="9">ROUND(I88*H88,2)</f>
        <v>0</v>
      </c>
      <c r="BL88" s="17" t="s">
        <v>184</v>
      </c>
      <c r="BM88" s="132" t="s">
        <v>1760</v>
      </c>
    </row>
    <row r="89" spans="2:65" s="1" customFormat="1" ht="21.75" customHeight="1" x14ac:dyDescent="0.2">
      <c r="B89" s="120"/>
      <c r="C89" s="121" t="s">
        <v>200</v>
      </c>
      <c r="D89" s="121" t="s">
        <v>179</v>
      </c>
      <c r="E89" s="122" t="s">
        <v>1761</v>
      </c>
      <c r="F89" s="123" t="s">
        <v>1762</v>
      </c>
      <c r="G89" s="124" t="s">
        <v>917</v>
      </c>
      <c r="H89" s="125">
        <v>3</v>
      </c>
      <c r="I89" s="126"/>
      <c r="J89" s="127">
        <f t="shared" si="0"/>
        <v>0</v>
      </c>
      <c r="K89" s="123" t="s">
        <v>338</v>
      </c>
      <c r="L89" s="28"/>
      <c r="M89" s="128" t="s">
        <v>3</v>
      </c>
      <c r="N89" s="129" t="s">
        <v>46</v>
      </c>
      <c r="O89" s="276"/>
      <c r="P89" s="130">
        <f t="shared" si="1"/>
        <v>0</v>
      </c>
      <c r="Q89" s="130">
        <v>0</v>
      </c>
      <c r="R89" s="130">
        <f t="shared" si="2"/>
        <v>0</v>
      </c>
      <c r="S89" s="130">
        <v>0</v>
      </c>
      <c r="T89" s="131">
        <f t="shared" si="3"/>
        <v>0</v>
      </c>
      <c r="U89" s="276"/>
      <c r="V89" s="276"/>
      <c r="W89" s="276"/>
      <c r="X89" s="276"/>
      <c r="Y89" s="276"/>
      <c r="Z89" s="276"/>
      <c r="AA89" s="276"/>
      <c r="AB89" s="276"/>
      <c r="AC89" s="276"/>
      <c r="AD89" s="276"/>
      <c r="AE89" s="276"/>
      <c r="AF89" s="276"/>
      <c r="AG89" s="276"/>
      <c r="AH89" s="276"/>
      <c r="AI89" s="276"/>
      <c r="AJ89" s="276"/>
      <c r="AK89" s="276"/>
      <c r="AL89" s="276"/>
      <c r="AM89" s="276"/>
      <c r="AN89" s="276"/>
      <c r="AO89" s="276"/>
      <c r="AP89" s="276"/>
      <c r="AQ89" s="276"/>
      <c r="AR89" s="132" t="s">
        <v>184</v>
      </c>
      <c r="AS89" s="276"/>
      <c r="AT89" s="132" t="s">
        <v>179</v>
      </c>
      <c r="AU89" s="132" t="s">
        <v>83</v>
      </c>
      <c r="AV89" s="276"/>
      <c r="AW89" s="276"/>
      <c r="AX89" s="276"/>
      <c r="AY89" s="17" t="s">
        <v>177</v>
      </c>
      <c r="AZ89" s="276"/>
      <c r="BA89" s="276"/>
      <c r="BB89" s="276"/>
      <c r="BC89" s="276"/>
      <c r="BD89" s="276"/>
      <c r="BE89" s="133">
        <f t="shared" si="4"/>
        <v>0</v>
      </c>
      <c r="BF89" s="133">
        <f t="shared" si="5"/>
        <v>0</v>
      </c>
      <c r="BG89" s="133">
        <f t="shared" si="6"/>
        <v>0</v>
      </c>
      <c r="BH89" s="133">
        <f t="shared" si="7"/>
        <v>0</v>
      </c>
      <c r="BI89" s="133">
        <f t="shared" si="8"/>
        <v>0</v>
      </c>
      <c r="BJ89" s="17" t="s">
        <v>83</v>
      </c>
      <c r="BK89" s="133">
        <f t="shared" si="9"/>
        <v>0</v>
      </c>
      <c r="BL89" s="17" t="s">
        <v>184</v>
      </c>
      <c r="BM89" s="132" t="s">
        <v>1763</v>
      </c>
    </row>
    <row r="90" spans="2:65" s="1" customFormat="1" ht="16.5" customHeight="1" x14ac:dyDescent="0.2">
      <c r="B90" s="120"/>
      <c r="C90" s="121" t="s">
        <v>86</v>
      </c>
      <c r="D90" s="121" t="s">
        <v>179</v>
      </c>
      <c r="E90" s="122" t="s">
        <v>1764</v>
      </c>
      <c r="F90" s="123" t="s">
        <v>1765</v>
      </c>
      <c r="G90" s="124" t="s">
        <v>328</v>
      </c>
      <c r="H90" s="125">
        <v>2</v>
      </c>
      <c r="I90" s="126"/>
      <c r="J90" s="127">
        <f t="shared" si="0"/>
        <v>0</v>
      </c>
      <c r="K90" s="123" t="s">
        <v>338</v>
      </c>
      <c r="L90" s="28"/>
      <c r="M90" s="128" t="s">
        <v>3</v>
      </c>
      <c r="N90" s="129" t="s">
        <v>46</v>
      </c>
      <c r="O90" s="276"/>
      <c r="P90" s="130">
        <f t="shared" si="1"/>
        <v>0</v>
      </c>
      <c r="Q90" s="130">
        <v>0</v>
      </c>
      <c r="R90" s="130">
        <f t="shared" si="2"/>
        <v>0</v>
      </c>
      <c r="S90" s="130">
        <v>0</v>
      </c>
      <c r="T90" s="131">
        <f t="shared" si="3"/>
        <v>0</v>
      </c>
      <c r="U90" s="276"/>
      <c r="V90" s="276"/>
      <c r="W90" s="276"/>
      <c r="X90" s="276"/>
      <c r="Y90" s="276"/>
      <c r="Z90" s="276"/>
      <c r="AA90" s="276"/>
      <c r="AB90" s="276"/>
      <c r="AC90" s="276"/>
      <c r="AD90" s="276"/>
      <c r="AE90" s="276"/>
      <c r="AF90" s="276"/>
      <c r="AG90" s="276"/>
      <c r="AH90" s="276"/>
      <c r="AI90" s="276"/>
      <c r="AJ90" s="276"/>
      <c r="AK90" s="276"/>
      <c r="AL90" s="276"/>
      <c r="AM90" s="276"/>
      <c r="AN90" s="276"/>
      <c r="AO90" s="276"/>
      <c r="AP90" s="276"/>
      <c r="AQ90" s="276"/>
      <c r="AR90" s="132" t="s">
        <v>184</v>
      </c>
      <c r="AS90" s="276"/>
      <c r="AT90" s="132" t="s">
        <v>179</v>
      </c>
      <c r="AU90" s="132" t="s">
        <v>83</v>
      </c>
      <c r="AV90" s="276"/>
      <c r="AW90" s="276"/>
      <c r="AX90" s="276"/>
      <c r="AY90" s="17" t="s">
        <v>177</v>
      </c>
      <c r="AZ90" s="276"/>
      <c r="BA90" s="276"/>
      <c r="BB90" s="276"/>
      <c r="BC90" s="276"/>
      <c r="BD90" s="276"/>
      <c r="BE90" s="133">
        <f t="shared" si="4"/>
        <v>0</v>
      </c>
      <c r="BF90" s="133">
        <f t="shared" si="5"/>
        <v>0</v>
      </c>
      <c r="BG90" s="133">
        <f t="shared" si="6"/>
        <v>0</v>
      </c>
      <c r="BH90" s="133">
        <f t="shared" si="7"/>
        <v>0</v>
      </c>
      <c r="BI90" s="133">
        <f t="shared" si="8"/>
        <v>0</v>
      </c>
      <c r="BJ90" s="17" t="s">
        <v>83</v>
      </c>
      <c r="BK90" s="133">
        <f t="shared" si="9"/>
        <v>0</v>
      </c>
      <c r="BL90" s="17" t="s">
        <v>184</v>
      </c>
      <c r="BM90" s="132" t="s">
        <v>1766</v>
      </c>
    </row>
    <row r="91" spans="2:65" s="1" customFormat="1" ht="16.5" customHeight="1" x14ac:dyDescent="0.2">
      <c r="B91" s="120"/>
      <c r="C91" s="121" t="s">
        <v>184</v>
      </c>
      <c r="D91" s="121" t="s">
        <v>179</v>
      </c>
      <c r="E91" s="122" t="s">
        <v>1767</v>
      </c>
      <c r="F91" s="123" t="s">
        <v>1768</v>
      </c>
      <c r="G91" s="124" t="s">
        <v>917</v>
      </c>
      <c r="H91" s="125">
        <v>2</v>
      </c>
      <c r="I91" s="126"/>
      <c r="J91" s="127">
        <f t="shared" si="0"/>
        <v>0</v>
      </c>
      <c r="K91" s="123" t="s">
        <v>338</v>
      </c>
      <c r="L91" s="28"/>
      <c r="M91" s="128" t="s">
        <v>3</v>
      </c>
      <c r="N91" s="129" t="s">
        <v>46</v>
      </c>
      <c r="O91" s="276"/>
      <c r="P91" s="130">
        <f t="shared" si="1"/>
        <v>0</v>
      </c>
      <c r="Q91" s="130">
        <v>0</v>
      </c>
      <c r="R91" s="130">
        <f t="shared" si="2"/>
        <v>0</v>
      </c>
      <c r="S91" s="130">
        <v>0</v>
      </c>
      <c r="T91" s="131">
        <f t="shared" si="3"/>
        <v>0</v>
      </c>
      <c r="U91" s="276"/>
      <c r="V91" s="276"/>
      <c r="W91" s="276"/>
      <c r="X91" s="276"/>
      <c r="Y91" s="276"/>
      <c r="Z91" s="276"/>
      <c r="AA91" s="276"/>
      <c r="AB91" s="276"/>
      <c r="AC91" s="276"/>
      <c r="AD91" s="276"/>
      <c r="AE91" s="276"/>
      <c r="AF91" s="276"/>
      <c r="AG91" s="276"/>
      <c r="AH91" s="276"/>
      <c r="AI91" s="276"/>
      <c r="AJ91" s="276"/>
      <c r="AK91" s="276"/>
      <c r="AL91" s="276"/>
      <c r="AM91" s="276"/>
      <c r="AN91" s="276"/>
      <c r="AO91" s="276"/>
      <c r="AP91" s="276"/>
      <c r="AQ91" s="276"/>
      <c r="AR91" s="132" t="s">
        <v>184</v>
      </c>
      <c r="AS91" s="276"/>
      <c r="AT91" s="132" t="s">
        <v>179</v>
      </c>
      <c r="AU91" s="132" t="s">
        <v>83</v>
      </c>
      <c r="AV91" s="276"/>
      <c r="AW91" s="276"/>
      <c r="AX91" s="276"/>
      <c r="AY91" s="17" t="s">
        <v>177</v>
      </c>
      <c r="AZ91" s="276"/>
      <c r="BA91" s="276"/>
      <c r="BB91" s="276"/>
      <c r="BC91" s="276"/>
      <c r="BD91" s="276"/>
      <c r="BE91" s="133">
        <f t="shared" si="4"/>
        <v>0</v>
      </c>
      <c r="BF91" s="133">
        <f t="shared" si="5"/>
        <v>0</v>
      </c>
      <c r="BG91" s="133">
        <f t="shared" si="6"/>
        <v>0</v>
      </c>
      <c r="BH91" s="133">
        <f t="shared" si="7"/>
        <v>0</v>
      </c>
      <c r="BI91" s="133">
        <f t="shared" si="8"/>
        <v>0</v>
      </c>
      <c r="BJ91" s="17" t="s">
        <v>83</v>
      </c>
      <c r="BK91" s="133">
        <f t="shared" si="9"/>
        <v>0</v>
      </c>
      <c r="BL91" s="17" t="s">
        <v>184</v>
      </c>
      <c r="BM91" s="132" t="s">
        <v>1769</v>
      </c>
    </row>
    <row r="92" spans="2:65" s="1" customFormat="1" ht="16.5" customHeight="1" x14ac:dyDescent="0.2">
      <c r="B92" s="120"/>
      <c r="C92" s="121" t="s">
        <v>211</v>
      </c>
      <c r="D92" s="121" t="s">
        <v>179</v>
      </c>
      <c r="E92" s="122" t="s">
        <v>1770</v>
      </c>
      <c r="F92" s="123" t="s">
        <v>1771</v>
      </c>
      <c r="G92" s="124" t="s">
        <v>917</v>
      </c>
      <c r="H92" s="125">
        <v>2</v>
      </c>
      <c r="I92" s="126"/>
      <c r="J92" s="127">
        <f t="shared" si="0"/>
        <v>0</v>
      </c>
      <c r="K92" s="123" t="s">
        <v>338</v>
      </c>
      <c r="L92" s="28"/>
      <c r="M92" s="128" t="s">
        <v>3</v>
      </c>
      <c r="N92" s="129" t="s">
        <v>46</v>
      </c>
      <c r="O92" s="276"/>
      <c r="P92" s="130">
        <f t="shared" si="1"/>
        <v>0</v>
      </c>
      <c r="Q92" s="130">
        <v>0</v>
      </c>
      <c r="R92" s="130">
        <f t="shared" si="2"/>
        <v>0</v>
      </c>
      <c r="S92" s="130">
        <v>0</v>
      </c>
      <c r="T92" s="131">
        <f t="shared" si="3"/>
        <v>0</v>
      </c>
      <c r="U92" s="276"/>
      <c r="V92" s="276"/>
      <c r="W92" s="276"/>
      <c r="X92" s="276"/>
      <c r="Y92" s="276"/>
      <c r="Z92" s="276"/>
      <c r="AA92" s="276"/>
      <c r="AB92" s="276"/>
      <c r="AC92" s="276"/>
      <c r="AD92" s="276"/>
      <c r="AE92" s="276"/>
      <c r="AF92" s="276"/>
      <c r="AG92" s="276"/>
      <c r="AH92" s="276"/>
      <c r="AI92" s="276"/>
      <c r="AJ92" s="276"/>
      <c r="AK92" s="276"/>
      <c r="AL92" s="276"/>
      <c r="AM92" s="276"/>
      <c r="AN92" s="276"/>
      <c r="AO92" s="276"/>
      <c r="AP92" s="276"/>
      <c r="AQ92" s="276"/>
      <c r="AR92" s="132" t="s">
        <v>184</v>
      </c>
      <c r="AS92" s="276"/>
      <c r="AT92" s="132" t="s">
        <v>179</v>
      </c>
      <c r="AU92" s="132" t="s">
        <v>83</v>
      </c>
      <c r="AV92" s="276"/>
      <c r="AW92" s="276"/>
      <c r="AX92" s="276"/>
      <c r="AY92" s="17" t="s">
        <v>177</v>
      </c>
      <c r="AZ92" s="276"/>
      <c r="BA92" s="276"/>
      <c r="BB92" s="276"/>
      <c r="BC92" s="276"/>
      <c r="BD92" s="276"/>
      <c r="BE92" s="133">
        <f t="shared" si="4"/>
        <v>0</v>
      </c>
      <c r="BF92" s="133">
        <f t="shared" si="5"/>
        <v>0</v>
      </c>
      <c r="BG92" s="133">
        <f t="shared" si="6"/>
        <v>0</v>
      </c>
      <c r="BH92" s="133">
        <f t="shared" si="7"/>
        <v>0</v>
      </c>
      <c r="BI92" s="133">
        <f t="shared" si="8"/>
        <v>0</v>
      </c>
      <c r="BJ92" s="17" t="s">
        <v>83</v>
      </c>
      <c r="BK92" s="133">
        <f t="shared" si="9"/>
        <v>0</v>
      </c>
      <c r="BL92" s="17" t="s">
        <v>184</v>
      </c>
      <c r="BM92" s="132" t="s">
        <v>1772</v>
      </c>
    </row>
    <row r="93" spans="2:65" s="1" customFormat="1" ht="21.75" customHeight="1" x14ac:dyDescent="0.2">
      <c r="B93" s="120"/>
      <c r="C93" s="121" t="s">
        <v>218</v>
      </c>
      <c r="D93" s="121" t="s">
        <v>179</v>
      </c>
      <c r="E93" s="122" t="s">
        <v>1773</v>
      </c>
      <c r="F93" s="123" t="s">
        <v>1774</v>
      </c>
      <c r="G93" s="124" t="s">
        <v>917</v>
      </c>
      <c r="H93" s="125">
        <v>1</v>
      </c>
      <c r="I93" s="126"/>
      <c r="J93" s="127">
        <f t="shared" si="0"/>
        <v>0</v>
      </c>
      <c r="K93" s="123" t="s">
        <v>338</v>
      </c>
      <c r="L93" s="28"/>
      <c r="M93" s="128" t="s">
        <v>3</v>
      </c>
      <c r="N93" s="129" t="s">
        <v>46</v>
      </c>
      <c r="O93" s="276"/>
      <c r="P93" s="130">
        <f t="shared" si="1"/>
        <v>0</v>
      </c>
      <c r="Q93" s="130">
        <v>0</v>
      </c>
      <c r="R93" s="130">
        <f t="shared" si="2"/>
        <v>0</v>
      </c>
      <c r="S93" s="130">
        <v>0</v>
      </c>
      <c r="T93" s="131">
        <f t="shared" si="3"/>
        <v>0</v>
      </c>
      <c r="U93" s="276"/>
      <c r="V93" s="276"/>
      <c r="W93" s="276"/>
      <c r="X93" s="276"/>
      <c r="Y93" s="276"/>
      <c r="Z93" s="276"/>
      <c r="AA93" s="276"/>
      <c r="AB93" s="276"/>
      <c r="AC93" s="276"/>
      <c r="AD93" s="276"/>
      <c r="AE93" s="276"/>
      <c r="AF93" s="276"/>
      <c r="AG93" s="276"/>
      <c r="AH93" s="276"/>
      <c r="AI93" s="276"/>
      <c r="AJ93" s="276"/>
      <c r="AK93" s="276"/>
      <c r="AL93" s="276"/>
      <c r="AM93" s="276"/>
      <c r="AN93" s="276"/>
      <c r="AO93" s="276"/>
      <c r="AP93" s="276"/>
      <c r="AQ93" s="276"/>
      <c r="AR93" s="132" t="s">
        <v>184</v>
      </c>
      <c r="AS93" s="276"/>
      <c r="AT93" s="132" t="s">
        <v>179</v>
      </c>
      <c r="AU93" s="132" t="s">
        <v>83</v>
      </c>
      <c r="AV93" s="276"/>
      <c r="AW93" s="276"/>
      <c r="AX93" s="276"/>
      <c r="AY93" s="17" t="s">
        <v>177</v>
      </c>
      <c r="AZ93" s="276"/>
      <c r="BA93" s="276"/>
      <c r="BB93" s="276"/>
      <c r="BC93" s="276"/>
      <c r="BD93" s="276"/>
      <c r="BE93" s="133">
        <f t="shared" si="4"/>
        <v>0</v>
      </c>
      <c r="BF93" s="133">
        <f t="shared" si="5"/>
        <v>0</v>
      </c>
      <c r="BG93" s="133">
        <f t="shared" si="6"/>
        <v>0</v>
      </c>
      <c r="BH93" s="133">
        <f t="shared" si="7"/>
        <v>0</v>
      </c>
      <c r="BI93" s="133">
        <f t="shared" si="8"/>
        <v>0</v>
      </c>
      <c r="BJ93" s="17" t="s">
        <v>83</v>
      </c>
      <c r="BK93" s="133">
        <f t="shared" si="9"/>
        <v>0</v>
      </c>
      <c r="BL93" s="17" t="s">
        <v>184</v>
      </c>
      <c r="BM93" s="132" t="s">
        <v>1775</v>
      </c>
    </row>
    <row r="94" spans="2:65" s="1" customFormat="1" ht="16.5" customHeight="1" x14ac:dyDescent="0.2">
      <c r="B94" s="120"/>
      <c r="C94" s="121" t="s">
        <v>301</v>
      </c>
      <c r="D94" s="121" t="s">
        <v>179</v>
      </c>
      <c r="E94" s="122" t="s">
        <v>1776</v>
      </c>
      <c r="F94" s="123" t="s">
        <v>1777</v>
      </c>
      <c r="G94" s="124" t="s">
        <v>917</v>
      </c>
      <c r="H94" s="125">
        <v>1</v>
      </c>
      <c r="I94" s="126"/>
      <c r="J94" s="127">
        <f t="shared" si="0"/>
        <v>0</v>
      </c>
      <c r="K94" s="123" t="s">
        <v>338</v>
      </c>
      <c r="L94" s="28"/>
      <c r="M94" s="128" t="s">
        <v>3</v>
      </c>
      <c r="N94" s="129" t="s">
        <v>46</v>
      </c>
      <c r="O94" s="276"/>
      <c r="P94" s="130">
        <f t="shared" si="1"/>
        <v>0</v>
      </c>
      <c r="Q94" s="130">
        <v>0</v>
      </c>
      <c r="R94" s="130">
        <f t="shared" si="2"/>
        <v>0</v>
      </c>
      <c r="S94" s="130">
        <v>0</v>
      </c>
      <c r="T94" s="131">
        <f t="shared" si="3"/>
        <v>0</v>
      </c>
      <c r="U94" s="276"/>
      <c r="V94" s="276"/>
      <c r="W94" s="276"/>
      <c r="X94" s="276"/>
      <c r="Y94" s="276"/>
      <c r="Z94" s="276"/>
      <c r="AA94" s="276"/>
      <c r="AB94" s="276"/>
      <c r="AC94" s="276"/>
      <c r="AD94" s="276"/>
      <c r="AE94" s="276"/>
      <c r="AF94" s="276"/>
      <c r="AG94" s="276"/>
      <c r="AH94" s="276"/>
      <c r="AI94" s="276"/>
      <c r="AJ94" s="276"/>
      <c r="AK94" s="276"/>
      <c r="AL94" s="276"/>
      <c r="AM94" s="276"/>
      <c r="AN94" s="276"/>
      <c r="AO94" s="276"/>
      <c r="AP94" s="276"/>
      <c r="AQ94" s="276"/>
      <c r="AR94" s="132" t="s">
        <v>184</v>
      </c>
      <c r="AS94" s="276"/>
      <c r="AT94" s="132" t="s">
        <v>179</v>
      </c>
      <c r="AU94" s="132" t="s">
        <v>83</v>
      </c>
      <c r="AV94" s="276"/>
      <c r="AW94" s="276"/>
      <c r="AX94" s="276"/>
      <c r="AY94" s="17" t="s">
        <v>177</v>
      </c>
      <c r="AZ94" s="276"/>
      <c r="BA94" s="276"/>
      <c r="BB94" s="276"/>
      <c r="BC94" s="276"/>
      <c r="BD94" s="276"/>
      <c r="BE94" s="133">
        <f t="shared" si="4"/>
        <v>0</v>
      </c>
      <c r="BF94" s="133">
        <f t="shared" si="5"/>
        <v>0</v>
      </c>
      <c r="BG94" s="133">
        <f t="shared" si="6"/>
        <v>0</v>
      </c>
      <c r="BH94" s="133">
        <f t="shared" si="7"/>
        <v>0</v>
      </c>
      <c r="BI94" s="133">
        <f t="shared" si="8"/>
        <v>0</v>
      </c>
      <c r="BJ94" s="17" t="s">
        <v>83</v>
      </c>
      <c r="BK94" s="133">
        <f t="shared" si="9"/>
        <v>0</v>
      </c>
      <c r="BL94" s="17" t="s">
        <v>184</v>
      </c>
      <c r="BM94" s="132" t="s">
        <v>1778</v>
      </c>
    </row>
    <row r="95" spans="2:65" s="1" customFormat="1" ht="16.5" customHeight="1" x14ac:dyDescent="0.2">
      <c r="B95" s="120"/>
      <c r="C95" s="121" t="s">
        <v>224</v>
      </c>
      <c r="D95" s="121" t="s">
        <v>179</v>
      </c>
      <c r="E95" s="122" t="s">
        <v>1779</v>
      </c>
      <c r="F95" s="123" t="s">
        <v>1780</v>
      </c>
      <c r="G95" s="124" t="s">
        <v>917</v>
      </c>
      <c r="H95" s="125">
        <v>15</v>
      </c>
      <c r="I95" s="126"/>
      <c r="J95" s="127">
        <f t="shared" si="0"/>
        <v>0</v>
      </c>
      <c r="K95" s="123" t="s">
        <v>338</v>
      </c>
      <c r="L95" s="28"/>
      <c r="M95" s="128" t="s">
        <v>3</v>
      </c>
      <c r="N95" s="129" t="s">
        <v>46</v>
      </c>
      <c r="O95" s="276"/>
      <c r="P95" s="130">
        <f t="shared" si="1"/>
        <v>0</v>
      </c>
      <c r="Q95" s="130">
        <v>0</v>
      </c>
      <c r="R95" s="130">
        <f t="shared" si="2"/>
        <v>0</v>
      </c>
      <c r="S95" s="130">
        <v>0</v>
      </c>
      <c r="T95" s="131">
        <f t="shared" si="3"/>
        <v>0</v>
      </c>
      <c r="U95" s="276"/>
      <c r="V95" s="276"/>
      <c r="W95" s="276"/>
      <c r="X95" s="276"/>
      <c r="Y95" s="276"/>
      <c r="Z95" s="276"/>
      <c r="AA95" s="276"/>
      <c r="AB95" s="276"/>
      <c r="AC95" s="276"/>
      <c r="AD95" s="276"/>
      <c r="AE95" s="276"/>
      <c r="AF95" s="276"/>
      <c r="AG95" s="276"/>
      <c r="AH95" s="276"/>
      <c r="AI95" s="276"/>
      <c r="AJ95" s="276"/>
      <c r="AK95" s="276"/>
      <c r="AL95" s="276"/>
      <c r="AM95" s="276"/>
      <c r="AN95" s="276"/>
      <c r="AO95" s="276"/>
      <c r="AP95" s="276"/>
      <c r="AQ95" s="276"/>
      <c r="AR95" s="132" t="s">
        <v>184</v>
      </c>
      <c r="AS95" s="276"/>
      <c r="AT95" s="132" t="s">
        <v>179</v>
      </c>
      <c r="AU95" s="132" t="s">
        <v>83</v>
      </c>
      <c r="AV95" s="276"/>
      <c r="AW95" s="276"/>
      <c r="AX95" s="276"/>
      <c r="AY95" s="17" t="s">
        <v>177</v>
      </c>
      <c r="AZ95" s="276"/>
      <c r="BA95" s="276"/>
      <c r="BB95" s="276"/>
      <c r="BC95" s="276"/>
      <c r="BD95" s="276"/>
      <c r="BE95" s="133">
        <f t="shared" si="4"/>
        <v>0</v>
      </c>
      <c r="BF95" s="133">
        <f t="shared" si="5"/>
        <v>0</v>
      </c>
      <c r="BG95" s="133">
        <f t="shared" si="6"/>
        <v>0</v>
      </c>
      <c r="BH95" s="133">
        <f t="shared" si="7"/>
        <v>0</v>
      </c>
      <c r="BI95" s="133">
        <f t="shared" si="8"/>
        <v>0</v>
      </c>
      <c r="BJ95" s="17" t="s">
        <v>83</v>
      </c>
      <c r="BK95" s="133">
        <f t="shared" si="9"/>
        <v>0</v>
      </c>
      <c r="BL95" s="17" t="s">
        <v>184</v>
      </c>
      <c r="BM95" s="132" t="s">
        <v>1781</v>
      </c>
    </row>
    <row r="96" spans="2:65" s="1" customFormat="1" ht="16.5" customHeight="1" x14ac:dyDescent="0.2">
      <c r="B96" s="120"/>
      <c r="C96" s="121" t="s">
        <v>231</v>
      </c>
      <c r="D96" s="121" t="s">
        <v>179</v>
      </c>
      <c r="E96" s="122" t="s">
        <v>1782</v>
      </c>
      <c r="F96" s="123" t="s">
        <v>1783</v>
      </c>
      <c r="G96" s="124" t="s">
        <v>917</v>
      </c>
      <c r="H96" s="125">
        <v>15</v>
      </c>
      <c r="I96" s="126"/>
      <c r="J96" s="127">
        <f t="shared" si="0"/>
        <v>0</v>
      </c>
      <c r="K96" s="123" t="s">
        <v>338</v>
      </c>
      <c r="L96" s="28"/>
      <c r="M96" s="128" t="s">
        <v>3</v>
      </c>
      <c r="N96" s="129" t="s">
        <v>46</v>
      </c>
      <c r="O96" s="276"/>
      <c r="P96" s="130">
        <f t="shared" si="1"/>
        <v>0</v>
      </c>
      <c r="Q96" s="130">
        <v>0</v>
      </c>
      <c r="R96" s="130">
        <f t="shared" si="2"/>
        <v>0</v>
      </c>
      <c r="S96" s="130">
        <v>0</v>
      </c>
      <c r="T96" s="131">
        <f t="shared" si="3"/>
        <v>0</v>
      </c>
      <c r="U96" s="276"/>
      <c r="V96" s="276"/>
      <c r="W96" s="276"/>
      <c r="X96" s="276"/>
      <c r="Y96" s="276"/>
      <c r="Z96" s="276"/>
      <c r="AA96" s="276"/>
      <c r="AB96" s="276"/>
      <c r="AC96" s="276"/>
      <c r="AD96" s="276"/>
      <c r="AE96" s="276"/>
      <c r="AF96" s="276"/>
      <c r="AG96" s="276"/>
      <c r="AH96" s="276"/>
      <c r="AI96" s="276"/>
      <c r="AJ96" s="276"/>
      <c r="AK96" s="276"/>
      <c r="AL96" s="276"/>
      <c r="AM96" s="276"/>
      <c r="AN96" s="276"/>
      <c r="AO96" s="276"/>
      <c r="AP96" s="276"/>
      <c r="AQ96" s="276"/>
      <c r="AR96" s="132" t="s">
        <v>184</v>
      </c>
      <c r="AS96" s="276"/>
      <c r="AT96" s="132" t="s">
        <v>179</v>
      </c>
      <c r="AU96" s="132" t="s">
        <v>83</v>
      </c>
      <c r="AV96" s="276"/>
      <c r="AW96" s="276"/>
      <c r="AX96" s="276"/>
      <c r="AY96" s="17" t="s">
        <v>177</v>
      </c>
      <c r="AZ96" s="276"/>
      <c r="BA96" s="276"/>
      <c r="BB96" s="276"/>
      <c r="BC96" s="276"/>
      <c r="BD96" s="276"/>
      <c r="BE96" s="133">
        <f t="shared" si="4"/>
        <v>0</v>
      </c>
      <c r="BF96" s="133">
        <f t="shared" si="5"/>
        <v>0</v>
      </c>
      <c r="BG96" s="133">
        <f t="shared" si="6"/>
        <v>0</v>
      </c>
      <c r="BH96" s="133">
        <f t="shared" si="7"/>
        <v>0</v>
      </c>
      <c r="BI96" s="133">
        <f t="shared" si="8"/>
        <v>0</v>
      </c>
      <c r="BJ96" s="17" t="s">
        <v>83</v>
      </c>
      <c r="BK96" s="133">
        <f t="shared" si="9"/>
        <v>0</v>
      </c>
      <c r="BL96" s="17" t="s">
        <v>184</v>
      </c>
      <c r="BM96" s="132" t="s">
        <v>1784</v>
      </c>
    </row>
    <row r="97" spans="2:65" s="1" customFormat="1" ht="16.5" customHeight="1" x14ac:dyDescent="0.2">
      <c r="B97" s="120"/>
      <c r="C97" s="121" t="s">
        <v>237</v>
      </c>
      <c r="D97" s="121" t="s">
        <v>179</v>
      </c>
      <c r="E97" s="122" t="s">
        <v>1785</v>
      </c>
      <c r="F97" s="123" t="s">
        <v>1786</v>
      </c>
      <c r="G97" s="124" t="s">
        <v>917</v>
      </c>
      <c r="H97" s="125">
        <v>2</v>
      </c>
      <c r="I97" s="126"/>
      <c r="J97" s="127">
        <f t="shared" si="0"/>
        <v>0</v>
      </c>
      <c r="K97" s="123" t="s">
        <v>338</v>
      </c>
      <c r="L97" s="28"/>
      <c r="M97" s="128" t="s">
        <v>3</v>
      </c>
      <c r="N97" s="129" t="s">
        <v>46</v>
      </c>
      <c r="O97" s="276"/>
      <c r="P97" s="130">
        <f t="shared" si="1"/>
        <v>0</v>
      </c>
      <c r="Q97" s="130">
        <v>0</v>
      </c>
      <c r="R97" s="130">
        <f t="shared" si="2"/>
        <v>0</v>
      </c>
      <c r="S97" s="130">
        <v>0</v>
      </c>
      <c r="T97" s="131">
        <f t="shared" si="3"/>
        <v>0</v>
      </c>
      <c r="U97" s="276"/>
      <c r="V97" s="276"/>
      <c r="W97" s="276"/>
      <c r="X97" s="276"/>
      <c r="Y97" s="276"/>
      <c r="Z97" s="276"/>
      <c r="AA97" s="276"/>
      <c r="AB97" s="276"/>
      <c r="AC97" s="276"/>
      <c r="AD97" s="276"/>
      <c r="AE97" s="276"/>
      <c r="AF97" s="276"/>
      <c r="AG97" s="276"/>
      <c r="AH97" s="276"/>
      <c r="AI97" s="276"/>
      <c r="AJ97" s="276"/>
      <c r="AK97" s="276"/>
      <c r="AL97" s="276"/>
      <c r="AM97" s="276"/>
      <c r="AN97" s="276"/>
      <c r="AO97" s="276"/>
      <c r="AP97" s="276"/>
      <c r="AQ97" s="276"/>
      <c r="AR97" s="132" t="s">
        <v>184</v>
      </c>
      <c r="AS97" s="276"/>
      <c r="AT97" s="132" t="s">
        <v>179</v>
      </c>
      <c r="AU97" s="132" t="s">
        <v>83</v>
      </c>
      <c r="AV97" s="276"/>
      <c r="AW97" s="276"/>
      <c r="AX97" s="276"/>
      <c r="AY97" s="17" t="s">
        <v>177</v>
      </c>
      <c r="AZ97" s="276"/>
      <c r="BA97" s="276"/>
      <c r="BB97" s="276"/>
      <c r="BC97" s="276"/>
      <c r="BD97" s="276"/>
      <c r="BE97" s="133">
        <f t="shared" si="4"/>
        <v>0</v>
      </c>
      <c r="BF97" s="133">
        <f t="shared" si="5"/>
        <v>0</v>
      </c>
      <c r="BG97" s="133">
        <f t="shared" si="6"/>
        <v>0</v>
      </c>
      <c r="BH97" s="133">
        <f t="shared" si="7"/>
        <v>0</v>
      </c>
      <c r="BI97" s="133">
        <f t="shared" si="8"/>
        <v>0</v>
      </c>
      <c r="BJ97" s="17" t="s">
        <v>83</v>
      </c>
      <c r="BK97" s="133">
        <f t="shared" si="9"/>
        <v>0</v>
      </c>
      <c r="BL97" s="17" t="s">
        <v>184</v>
      </c>
      <c r="BM97" s="132" t="s">
        <v>1787</v>
      </c>
    </row>
    <row r="98" spans="2:65" s="1" customFormat="1" ht="16.5" customHeight="1" x14ac:dyDescent="0.2">
      <c r="B98" s="120"/>
      <c r="C98" s="121" t="s">
        <v>245</v>
      </c>
      <c r="D98" s="121" t="s">
        <v>179</v>
      </c>
      <c r="E98" s="122" t="s">
        <v>1788</v>
      </c>
      <c r="F98" s="123" t="s">
        <v>1789</v>
      </c>
      <c r="G98" s="124" t="s">
        <v>917</v>
      </c>
      <c r="H98" s="125">
        <v>3</v>
      </c>
      <c r="I98" s="126"/>
      <c r="J98" s="127">
        <f t="shared" si="0"/>
        <v>0</v>
      </c>
      <c r="K98" s="123" t="s">
        <v>338</v>
      </c>
      <c r="L98" s="28"/>
      <c r="M98" s="128" t="s">
        <v>3</v>
      </c>
      <c r="N98" s="129" t="s">
        <v>46</v>
      </c>
      <c r="O98" s="276"/>
      <c r="P98" s="130">
        <f t="shared" si="1"/>
        <v>0</v>
      </c>
      <c r="Q98" s="130">
        <v>0</v>
      </c>
      <c r="R98" s="130">
        <f t="shared" si="2"/>
        <v>0</v>
      </c>
      <c r="S98" s="130">
        <v>0</v>
      </c>
      <c r="T98" s="131">
        <f t="shared" si="3"/>
        <v>0</v>
      </c>
      <c r="U98" s="276"/>
      <c r="V98" s="276"/>
      <c r="W98" s="276"/>
      <c r="X98" s="276"/>
      <c r="Y98" s="276"/>
      <c r="Z98" s="276"/>
      <c r="AA98" s="276"/>
      <c r="AB98" s="276"/>
      <c r="AC98" s="276"/>
      <c r="AD98" s="276"/>
      <c r="AE98" s="276"/>
      <c r="AF98" s="276"/>
      <c r="AG98" s="276"/>
      <c r="AH98" s="276"/>
      <c r="AI98" s="276"/>
      <c r="AJ98" s="276"/>
      <c r="AK98" s="276"/>
      <c r="AL98" s="276"/>
      <c r="AM98" s="276"/>
      <c r="AN98" s="276"/>
      <c r="AO98" s="276"/>
      <c r="AP98" s="276"/>
      <c r="AQ98" s="276"/>
      <c r="AR98" s="132" t="s">
        <v>184</v>
      </c>
      <c r="AS98" s="276"/>
      <c r="AT98" s="132" t="s">
        <v>179</v>
      </c>
      <c r="AU98" s="132" t="s">
        <v>83</v>
      </c>
      <c r="AV98" s="276"/>
      <c r="AW98" s="276"/>
      <c r="AX98" s="276"/>
      <c r="AY98" s="17" t="s">
        <v>177</v>
      </c>
      <c r="AZ98" s="276"/>
      <c r="BA98" s="276"/>
      <c r="BB98" s="276"/>
      <c r="BC98" s="276"/>
      <c r="BD98" s="276"/>
      <c r="BE98" s="133">
        <f t="shared" si="4"/>
        <v>0</v>
      </c>
      <c r="BF98" s="133">
        <f t="shared" si="5"/>
        <v>0</v>
      </c>
      <c r="BG98" s="133">
        <f t="shared" si="6"/>
        <v>0</v>
      </c>
      <c r="BH98" s="133">
        <f t="shared" si="7"/>
        <v>0</v>
      </c>
      <c r="BI98" s="133">
        <f t="shared" si="8"/>
        <v>0</v>
      </c>
      <c r="BJ98" s="17" t="s">
        <v>83</v>
      </c>
      <c r="BK98" s="133">
        <f t="shared" si="9"/>
        <v>0</v>
      </c>
      <c r="BL98" s="17" t="s">
        <v>184</v>
      </c>
      <c r="BM98" s="132" t="s">
        <v>1790</v>
      </c>
    </row>
    <row r="99" spans="2:65" s="1" customFormat="1" ht="16.5" customHeight="1" x14ac:dyDescent="0.2">
      <c r="B99" s="120"/>
      <c r="C99" s="121" t="s">
        <v>252</v>
      </c>
      <c r="D99" s="121" t="s">
        <v>179</v>
      </c>
      <c r="E99" s="122" t="s">
        <v>1791</v>
      </c>
      <c r="F99" s="123" t="s">
        <v>1792</v>
      </c>
      <c r="G99" s="124" t="s">
        <v>917</v>
      </c>
      <c r="H99" s="125">
        <v>4</v>
      </c>
      <c r="I99" s="126"/>
      <c r="J99" s="127">
        <f t="shared" si="0"/>
        <v>0</v>
      </c>
      <c r="K99" s="123" t="s">
        <v>338</v>
      </c>
      <c r="L99" s="28"/>
      <c r="M99" s="128" t="s">
        <v>3</v>
      </c>
      <c r="N99" s="129" t="s">
        <v>46</v>
      </c>
      <c r="O99" s="276"/>
      <c r="P99" s="130">
        <f t="shared" si="1"/>
        <v>0</v>
      </c>
      <c r="Q99" s="130">
        <v>0</v>
      </c>
      <c r="R99" s="130">
        <f t="shared" si="2"/>
        <v>0</v>
      </c>
      <c r="S99" s="130">
        <v>0</v>
      </c>
      <c r="T99" s="131">
        <f t="shared" si="3"/>
        <v>0</v>
      </c>
      <c r="U99" s="276"/>
      <c r="V99" s="276"/>
      <c r="W99" s="276"/>
      <c r="X99" s="276"/>
      <c r="Y99" s="276"/>
      <c r="Z99" s="276"/>
      <c r="AA99" s="276"/>
      <c r="AB99" s="276"/>
      <c r="AC99" s="276"/>
      <c r="AD99" s="276"/>
      <c r="AE99" s="276"/>
      <c r="AF99" s="276"/>
      <c r="AG99" s="276"/>
      <c r="AH99" s="276"/>
      <c r="AI99" s="276"/>
      <c r="AJ99" s="276"/>
      <c r="AK99" s="276"/>
      <c r="AL99" s="276"/>
      <c r="AM99" s="276"/>
      <c r="AN99" s="276"/>
      <c r="AO99" s="276"/>
      <c r="AP99" s="276"/>
      <c r="AQ99" s="276"/>
      <c r="AR99" s="132" t="s">
        <v>184</v>
      </c>
      <c r="AS99" s="276"/>
      <c r="AT99" s="132" t="s">
        <v>179</v>
      </c>
      <c r="AU99" s="132" t="s">
        <v>83</v>
      </c>
      <c r="AV99" s="276"/>
      <c r="AW99" s="276"/>
      <c r="AX99" s="276"/>
      <c r="AY99" s="17" t="s">
        <v>177</v>
      </c>
      <c r="AZ99" s="276"/>
      <c r="BA99" s="276"/>
      <c r="BB99" s="276"/>
      <c r="BC99" s="276"/>
      <c r="BD99" s="276"/>
      <c r="BE99" s="133">
        <f t="shared" si="4"/>
        <v>0</v>
      </c>
      <c r="BF99" s="133">
        <f t="shared" si="5"/>
        <v>0</v>
      </c>
      <c r="BG99" s="133">
        <f t="shared" si="6"/>
        <v>0</v>
      </c>
      <c r="BH99" s="133">
        <f t="shared" si="7"/>
        <v>0</v>
      </c>
      <c r="BI99" s="133">
        <f t="shared" si="8"/>
        <v>0</v>
      </c>
      <c r="BJ99" s="17" t="s">
        <v>83</v>
      </c>
      <c r="BK99" s="133">
        <f t="shared" si="9"/>
        <v>0</v>
      </c>
      <c r="BL99" s="17" t="s">
        <v>184</v>
      </c>
      <c r="BM99" s="132" t="s">
        <v>1793</v>
      </c>
    </row>
    <row r="100" spans="2:65" s="1" customFormat="1" ht="16.5" customHeight="1" x14ac:dyDescent="0.2">
      <c r="B100" s="120"/>
      <c r="C100" s="121" t="s">
        <v>9</v>
      </c>
      <c r="D100" s="121" t="s">
        <v>179</v>
      </c>
      <c r="E100" s="122" t="s">
        <v>1794</v>
      </c>
      <c r="F100" s="123" t="s">
        <v>1795</v>
      </c>
      <c r="G100" s="124" t="s">
        <v>917</v>
      </c>
      <c r="H100" s="125">
        <v>1</v>
      </c>
      <c r="I100" s="126"/>
      <c r="J100" s="127">
        <f t="shared" si="0"/>
        <v>0</v>
      </c>
      <c r="K100" s="123" t="s">
        <v>338</v>
      </c>
      <c r="L100" s="28"/>
      <c r="M100" s="128" t="s">
        <v>3</v>
      </c>
      <c r="N100" s="129" t="s">
        <v>46</v>
      </c>
      <c r="O100" s="276"/>
      <c r="P100" s="130">
        <f t="shared" si="1"/>
        <v>0</v>
      </c>
      <c r="Q100" s="130">
        <v>0</v>
      </c>
      <c r="R100" s="130">
        <f t="shared" si="2"/>
        <v>0</v>
      </c>
      <c r="S100" s="130">
        <v>0</v>
      </c>
      <c r="T100" s="131">
        <f t="shared" si="3"/>
        <v>0</v>
      </c>
      <c r="U100" s="276"/>
      <c r="V100" s="276"/>
      <c r="W100" s="276"/>
      <c r="X100" s="276"/>
      <c r="Y100" s="276"/>
      <c r="Z100" s="276"/>
      <c r="AA100" s="276"/>
      <c r="AB100" s="276"/>
      <c r="AC100" s="276"/>
      <c r="AD100" s="276"/>
      <c r="AE100" s="276"/>
      <c r="AF100" s="276"/>
      <c r="AG100" s="276"/>
      <c r="AH100" s="276"/>
      <c r="AI100" s="276"/>
      <c r="AJ100" s="276"/>
      <c r="AK100" s="276"/>
      <c r="AL100" s="276"/>
      <c r="AM100" s="276"/>
      <c r="AN100" s="276"/>
      <c r="AO100" s="276"/>
      <c r="AP100" s="276"/>
      <c r="AQ100" s="276"/>
      <c r="AR100" s="132" t="s">
        <v>184</v>
      </c>
      <c r="AS100" s="276"/>
      <c r="AT100" s="132" t="s">
        <v>179</v>
      </c>
      <c r="AU100" s="132" t="s">
        <v>83</v>
      </c>
      <c r="AV100" s="276"/>
      <c r="AW100" s="276"/>
      <c r="AX100" s="276"/>
      <c r="AY100" s="17" t="s">
        <v>177</v>
      </c>
      <c r="AZ100" s="276"/>
      <c r="BA100" s="276"/>
      <c r="BB100" s="276"/>
      <c r="BC100" s="276"/>
      <c r="BD100" s="276"/>
      <c r="BE100" s="133">
        <f t="shared" si="4"/>
        <v>0</v>
      </c>
      <c r="BF100" s="133">
        <f t="shared" si="5"/>
        <v>0</v>
      </c>
      <c r="BG100" s="133">
        <f t="shared" si="6"/>
        <v>0</v>
      </c>
      <c r="BH100" s="133">
        <f t="shared" si="7"/>
        <v>0</v>
      </c>
      <c r="BI100" s="133">
        <f t="shared" si="8"/>
        <v>0</v>
      </c>
      <c r="BJ100" s="17" t="s">
        <v>83</v>
      </c>
      <c r="BK100" s="133">
        <f t="shared" si="9"/>
        <v>0</v>
      </c>
      <c r="BL100" s="17" t="s">
        <v>184</v>
      </c>
      <c r="BM100" s="132" t="s">
        <v>1796</v>
      </c>
    </row>
    <row r="101" spans="2:65" s="1" customFormat="1" ht="16.5" customHeight="1" x14ac:dyDescent="0.2">
      <c r="B101" s="120"/>
      <c r="C101" s="121" t="s">
        <v>263</v>
      </c>
      <c r="D101" s="121" t="s">
        <v>179</v>
      </c>
      <c r="E101" s="122" t="s">
        <v>1797</v>
      </c>
      <c r="F101" s="123" t="s">
        <v>1798</v>
      </c>
      <c r="G101" s="124" t="s">
        <v>917</v>
      </c>
      <c r="H101" s="125">
        <v>5</v>
      </c>
      <c r="I101" s="126"/>
      <c r="J101" s="127">
        <f t="shared" si="0"/>
        <v>0</v>
      </c>
      <c r="K101" s="123" t="s">
        <v>338</v>
      </c>
      <c r="L101" s="28"/>
      <c r="M101" s="128" t="s">
        <v>3</v>
      </c>
      <c r="N101" s="129" t="s">
        <v>46</v>
      </c>
      <c r="O101" s="276"/>
      <c r="P101" s="130">
        <f t="shared" si="1"/>
        <v>0</v>
      </c>
      <c r="Q101" s="130">
        <v>0</v>
      </c>
      <c r="R101" s="130">
        <f t="shared" si="2"/>
        <v>0</v>
      </c>
      <c r="S101" s="130">
        <v>0</v>
      </c>
      <c r="T101" s="131">
        <f t="shared" si="3"/>
        <v>0</v>
      </c>
      <c r="U101" s="276"/>
      <c r="V101" s="276"/>
      <c r="W101" s="276"/>
      <c r="X101" s="276"/>
      <c r="Y101" s="276"/>
      <c r="Z101" s="276"/>
      <c r="AA101" s="276"/>
      <c r="AB101" s="276"/>
      <c r="AC101" s="276"/>
      <c r="AD101" s="276"/>
      <c r="AE101" s="276"/>
      <c r="AF101" s="276"/>
      <c r="AG101" s="276"/>
      <c r="AH101" s="276"/>
      <c r="AI101" s="276"/>
      <c r="AJ101" s="276"/>
      <c r="AK101" s="276"/>
      <c r="AL101" s="276"/>
      <c r="AM101" s="276"/>
      <c r="AN101" s="276"/>
      <c r="AO101" s="276"/>
      <c r="AP101" s="276"/>
      <c r="AQ101" s="276"/>
      <c r="AR101" s="132" t="s">
        <v>184</v>
      </c>
      <c r="AS101" s="276"/>
      <c r="AT101" s="132" t="s">
        <v>179</v>
      </c>
      <c r="AU101" s="132" t="s">
        <v>83</v>
      </c>
      <c r="AV101" s="276"/>
      <c r="AW101" s="276"/>
      <c r="AX101" s="276"/>
      <c r="AY101" s="17" t="s">
        <v>177</v>
      </c>
      <c r="AZ101" s="276"/>
      <c r="BA101" s="276"/>
      <c r="BB101" s="276"/>
      <c r="BC101" s="276"/>
      <c r="BD101" s="276"/>
      <c r="BE101" s="133">
        <f t="shared" si="4"/>
        <v>0</v>
      </c>
      <c r="BF101" s="133">
        <f t="shared" si="5"/>
        <v>0</v>
      </c>
      <c r="BG101" s="133">
        <f t="shared" si="6"/>
        <v>0</v>
      </c>
      <c r="BH101" s="133">
        <f t="shared" si="7"/>
        <v>0</v>
      </c>
      <c r="BI101" s="133">
        <f t="shared" si="8"/>
        <v>0</v>
      </c>
      <c r="BJ101" s="17" t="s">
        <v>83</v>
      </c>
      <c r="BK101" s="133">
        <f t="shared" si="9"/>
        <v>0</v>
      </c>
      <c r="BL101" s="17" t="s">
        <v>184</v>
      </c>
      <c r="BM101" s="132" t="s">
        <v>1799</v>
      </c>
    </row>
    <row r="102" spans="2:65" s="1" customFormat="1" ht="16.5" customHeight="1" x14ac:dyDescent="0.2">
      <c r="B102" s="120"/>
      <c r="C102" s="121" t="s">
        <v>309</v>
      </c>
      <c r="D102" s="121" t="s">
        <v>179</v>
      </c>
      <c r="E102" s="122" t="s">
        <v>1800</v>
      </c>
      <c r="F102" s="123" t="s">
        <v>1801</v>
      </c>
      <c r="G102" s="124" t="s">
        <v>917</v>
      </c>
      <c r="H102" s="125">
        <v>1</v>
      </c>
      <c r="I102" s="126"/>
      <c r="J102" s="127">
        <f t="shared" si="0"/>
        <v>0</v>
      </c>
      <c r="K102" s="123" t="s">
        <v>1802</v>
      </c>
      <c r="L102" s="28"/>
      <c r="M102" s="128" t="s">
        <v>3</v>
      </c>
      <c r="N102" s="129" t="s">
        <v>46</v>
      </c>
      <c r="O102" s="276"/>
      <c r="P102" s="130">
        <f t="shared" si="1"/>
        <v>0</v>
      </c>
      <c r="Q102" s="130">
        <v>0</v>
      </c>
      <c r="R102" s="130">
        <f t="shared" si="2"/>
        <v>0</v>
      </c>
      <c r="S102" s="130">
        <v>0</v>
      </c>
      <c r="T102" s="131">
        <f t="shared" si="3"/>
        <v>0</v>
      </c>
      <c r="U102" s="276"/>
      <c r="V102" s="276"/>
      <c r="W102" s="276"/>
      <c r="X102" s="276"/>
      <c r="Y102" s="276"/>
      <c r="Z102" s="276"/>
      <c r="AA102" s="276"/>
      <c r="AB102" s="276"/>
      <c r="AC102" s="276"/>
      <c r="AD102" s="276"/>
      <c r="AE102" s="276"/>
      <c r="AF102" s="276"/>
      <c r="AG102" s="276"/>
      <c r="AH102" s="276"/>
      <c r="AI102" s="276"/>
      <c r="AJ102" s="276"/>
      <c r="AK102" s="276"/>
      <c r="AL102" s="276"/>
      <c r="AM102" s="276"/>
      <c r="AN102" s="276"/>
      <c r="AO102" s="276"/>
      <c r="AP102" s="276"/>
      <c r="AQ102" s="276"/>
      <c r="AR102" s="132" t="s">
        <v>184</v>
      </c>
      <c r="AS102" s="276"/>
      <c r="AT102" s="132" t="s">
        <v>179</v>
      </c>
      <c r="AU102" s="132" t="s">
        <v>83</v>
      </c>
      <c r="AV102" s="276"/>
      <c r="AW102" s="276"/>
      <c r="AX102" s="276"/>
      <c r="AY102" s="17" t="s">
        <v>177</v>
      </c>
      <c r="AZ102" s="276"/>
      <c r="BA102" s="276"/>
      <c r="BB102" s="276"/>
      <c r="BC102" s="276"/>
      <c r="BD102" s="276"/>
      <c r="BE102" s="133">
        <f t="shared" si="4"/>
        <v>0</v>
      </c>
      <c r="BF102" s="133">
        <f t="shared" si="5"/>
        <v>0</v>
      </c>
      <c r="BG102" s="133">
        <f t="shared" si="6"/>
        <v>0</v>
      </c>
      <c r="BH102" s="133">
        <f t="shared" si="7"/>
        <v>0</v>
      </c>
      <c r="BI102" s="133">
        <f t="shared" si="8"/>
        <v>0</v>
      </c>
      <c r="BJ102" s="17" t="s">
        <v>83</v>
      </c>
      <c r="BK102" s="133">
        <f t="shared" si="9"/>
        <v>0</v>
      </c>
      <c r="BL102" s="17" t="s">
        <v>184</v>
      </c>
      <c r="BM102" s="132" t="s">
        <v>1803</v>
      </c>
    </row>
    <row r="103" spans="2:65" s="1" customFormat="1" ht="16.5" customHeight="1" x14ac:dyDescent="0.2">
      <c r="B103" s="120"/>
      <c r="C103" s="121" t="s">
        <v>319</v>
      </c>
      <c r="D103" s="121" t="s">
        <v>179</v>
      </c>
      <c r="E103" s="122" t="s">
        <v>1804</v>
      </c>
      <c r="F103" s="123" t="s">
        <v>1805</v>
      </c>
      <c r="G103" s="124" t="s">
        <v>917</v>
      </c>
      <c r="H103" s="125">
        <v>1</v>
      </c>
      <c r="I103" s="126"/>
      <c r="J103" s="127">
        <f t="shared" si="0"/>
        <v>0</v>
      </c>
      <c r="K103" s="123" t="s">
        <v>1802</v>
      </c>
      <c r="L103" s="28"/>
      <c r="M103" s="128" t="s">
        <v>3</v>
      </c>
      <c r="N103" s="129" t="s">
        <v>46</v>
      </c>
      <c r="O103" s="276"/>
      <c r="P103" s="130">
        <f t="shared" si="1"/>
        <v>0</v>
      </c>
      <c r="Q103" s="130">
        <v>0</v>
      </c>
      <c r="R103" s="130">
        <f t="shared" si="2"/>
        <v>0</v>
      </c>
      <c r="S103" s="130">
        <v>0</v>
      </c>
      <c r="T103" s="131">
        <f t="shared" si="3"/>
        <v>0</v>
      </c>
      <c r="U103" s="276"/>
      <c r="V103" s="276"/>
      <c r="W103" s="276"/>
      <c r="X103" s="276"/>
      <c r="Y103" s="276"/>
      <c r="Z103" s="276"/>
      <c r="AA103" s="276"/>
      <c r="AB103" s="276"/>
      <c r="AC103" s="276"/>
      <c r="AD103" s="276"/>
      <c r="AE103" s="276"/>
      <c r="AF103" s="276"/>
      <c r="AG103" s="276"/>
      <c r="AH103" s="276"/>
      <c r="AI103" s="276"/>
      <c r="AJ103" s="276"/>
      <c r="AK103" s="276"/>
      <c r="AL103" s="276"/>
      <c r="AM103" s="276"/>
      <c r="AN103" s="276"/>
      <c r="AO103" s="276"/>
      <c r="AP103" s="276"/>
      <c r="AQ103" s="276"/>
      <c r="AR103" s="132" t="s">
        <v>184</v>
      </c>
      <c r="AS103" s="276"/>
      <c r="AT103" s="132" t="s">
        <v>179</v>
      </c>
      <c r="AU103" s="132" t="s">
        <v>83</v>
      </c>
      <c r="AV103" s="276"/>
      <c r="AW103" s="276"/>
      <c r="AX103" s="276"/>
      <c r="AY103" s="17" t="s">
        <v>177</v>
      </c>
      <c r="AZ103" s="276"/>
      <c r="BA103" s="276"/>
      <c r="BB103" s="276"/>
      <c r="BC103" s="276"/>
      <c r="BD103" s="276"/>
      <c r="BE103" s="133">
        <f t="shared" si="4"/>
        <v>0</v>
      </c>
      <c r="BF103" s="133">
        <f t="shared" si="5"/>
        <v>0</v>
      </c>
      <c r="BG103" s="133">
        <f t="shared" si="6"/>
        <v>0</v>
      </c>
      <c r="BH103" s="133">
        <f t="shared" si="7"/>
        <v>0</v>
      </c>
      <c r="BI103" s="133">
        <f t="shared" si="8"/>
        <v>0</v>
      </c>
      <c r="BJ103" s="17" t="s">
        <v>83</v>
      </c>
      <c r="BK103" s="133">
        <f t="shared" si="9"/>
        <v>0</v>
      </c>
      <c r="BL103" s="17" t="s">
        <v>184</v>
      </c>
      <c r="BM103" s="132" t="s">
        <v>1806</v>
      </c>
    </row>
    <row r="104" spans="2:65" s="1" customFormat="1" ht="16.5" customHeight="1" x14ac:dyDescent="0.2">
      <c r="B104" s="120"/>
      <c r="C104" s="121" t="s">
        <v>269</v>
      </c>
      <c r="D104" s="121" t="s">
        <v>179</v>
      </c>
      <c r="E104" s="122" t="s">
        <v>1807</v>
      </c>
      <c r="F104" s="123" t="s">
        <v>1808</v>
      </c>
      <c r="G104" s="124" t="s">
        <v>917</v>
      </c>
      <c r="H104" s="125">
        <v>2</v>
      </c>
      <c r="I104" s="126"/>
      <c r="J104" s="127">
        <f t="shared" si="0"/>
        <v>0</v>
      </c>
      <c r="K104" s="123" t="s">
        <v>338</v>
      </c>
      <c r="L104" s="28"/>
      <c r="M104" s="128" t="s">
        <v>3</v>
      </c>
      <c r="N104" s="129" t="s">
        <v>46</v>
      </c>
      <c r="O104" s="276"/>
      <c r="P104" s="130">
        <f t="shared" si="1"/>
        <v>0</v>
      </c>
      <c r="Q104" s="130">
        <v>0</v>
      </c>
      <c r="R104" s="130">
        <f t="shared" si="2"/>
        <v>0</v>
      </c>
      <c r="S104" s="130">
        <v>0</v>
      </c>
      <c r="T104" s="131">
        <f t="shared" si="3"/>
        <v>0</v>
      </c>
      <c r="U104" s="276"/>
      <c r="V104" s="276"/>
      <c r="W104" s="276"/>
      <c r="X104" s="276"/>
      <c r="Y104" s="276"/>
      <c r="Z104" s="276"/>
      <c r="AA104" s="276"/>
      <c r="AB104" s="276"/>
      <c r="AC104" s="276"/>
      <c r="AD104" s="276"/>
      <c r="AE104" s="276"/>
      <c r="AF104" s="276"/>
      <c r="AG104" s="276"/>
      <c r="AH104" s="276"/>
      <c r="AI104" s="276"/>
      <c r="AJ104" s="276"/>
      <c r="AK104" s="276"/>
      <c r="AL104" s="276"/>
      <c r="AM104" s="276"/>
      <c r="AN104" s="276"/>
      <c r="AO104" s="276"/>
      <c r="AP104" s="276"/>
      <c r="AQ104" s="276"/>
      <c r="AR104" s="132" t="s">
        <v>184</v>
      </c>
      <c r="AS104" s="276"/>
      <c r="AT104" s="132" t="s">
        <v>179</v>
      </c>
      <c r="AU104" s="132" t="s">
        <v>83</v>
      </c>
      <c r="AV104" s="276"/>
      <c r="AW104" s="276"/>
      <c r="AX104" s="276"/>
      <c r="AY104" s="17" t="s">
        <v>177</v>
      </c>
      <c r="AZ104" s="276"/>
      <c r="BA104" s="276"/>
      <c r="BB104" s="276"/>
      <c r="BC104" s="276"/>
      <c r="BD104" s="276"/>
      <c r="BE104" s="133">
        <f t="shared" si="4"/>
        <v>0</v>
      </c>
      <c r="BF104" s="133">
        <f t="shared" si="5"/>
        <v>0</v>
      </c>
      <c r="BG104" s="133">
        <f t="shared" si="6"/>
        <v>0</v>
      </c>
      <c r="BH104" s="133">
        <f t="shared" si="7"/>
        <v>0</v>
      </c>
      <c r="BI104" s="133">
        <f t="shared" si="8"/>
        <v>0</v>
      </c>
      <c r="BJ104" s="17" t="s">
        <v>83</v>
      </c>
      <c r="BK104" s="133">
        <f t="shared" si="9"/>
        <v>0</v>
      </c>
      <c r="BL104" s="17" t="s">
        <v>184</v>
      </c>
      <c r="BM104" s="132" t="s">
        <v>1809</v>
      </c>
    </row>
    <row r="105" spans="2:65" s="1" customFormat="1" ht="16.5" customHeight="1" x14ac:dyDescent="0.2">
      <c r="B105" s="120"/>
      <c r="C105" s="121" t="s">
        <v>276</v>
      </c>
      <c r="D105" s="121" t="s">
        <v>179</v>
      </c>
      <c r="E105" s="122" t="s">
        <v>1810</v>
      </c>
      <c r="F105" s="123" t="s">
        <v>1811</v>
      </c>
      <c r="G105" s="124" t="s">
        <v>917</v>
      </c>
      <c r="H105" s="125">
        <v>2</v>
      </c>
      <c r="I105" s="126"/>
      <c r="J105" s="127">
        <f t="shared" si="0"/>
        <v>0</v>
      </c>
      <c r="K105" s="123" t="s">
        <v>338</v>
      </c>
      <c r="L105" s="28"/>
      <c r="M105" s="128" t="s">
        <v>3</v>
      </c>
      <c r="N105" s="129" t="s">
        <v>46</v>
      </c>
      <c r="O105" s="276"/>
      <c r="P105" s="130">
        <f t="shared" si="1"/>
        <v>0</v>
      </c>
      <c r="Q105" s="130">
        <v>0</v>
      </c>
      <c r="R105" s="130">
        <f t="shared" si="2"/>
        <v>0</v>
      </c>
      <c r="S105" s="130">
        <v>0</v>
      </c>
      <c r="T105" s="131">
        <f t="shared" si="3"/>
        <v>0</v>
      </c>
      <c r="U105" s="276"/>
      <c r="V105" s="276"/>
      <c r="W105" s="276"/>
      <c r="X105" s="276"/>
      <c r="Y105" s="276"/>
      <c r="Z105" s="276"/>
      <c r="AA105" s="276"/>
      <c r="AB105" s="276"/>
      <c r="AC105" s="276"/>
      <c r="AD105" s="276"/>
      <c r="AE105" s="276"/>
      <c r="AF105" s="276"/>
      <c r="AG105" s="276"/>
      <c r="AH105" s="276"/>
      <c r="AI105" s="276"/>
      <c r="AJ105" s="276"/>
      <c r="AK105" s="276"/>
      <c r="AL105" s="276"/>
      <c r="AM105" s="276"/>
      <c r="AN105" s="276"/>
      <c r="AO105" s="276"/>
      <c r="AP105" s="276"/>
      <c r="AQ105" s="276"/>
      <c r="AR105" s="132" t="s">
        <v>184</v>
      </c>
      <c r="AS105" s="276"/>
      <c r="AT105" s="132" t="s">
        <v>179</v>
      </c>
      <c r="AU105" s="132" t="s">
        <v>83</v>
      </c>
      <c r="AV105" s="276"/>
      <c r="AW105" s="276"/>
      <c r="AX105" s="276"/>
      <c r="AY105" s="17" t="s">
        <v>177</v>
      </c>
      <c r="AZ105" s="276"/>
      <c r="BA105" s="276"/>
      <c r="BB105" s="276"/>
      <c r="BC105" s="276"/>
      <c r="BD105" s="276"/>
      <c r="BE105" s="133">
        <f t="shared" si="4"/>
        <v>0</v>
      </c>
      <c r="BF105" s="133">
        <f t="shared" si="5"/>
        <v>0</v>
      </c>
      <c r="BG105" s="133">
        <f t="shared" si="6"/>
        <v>0</v>
      </c>
      <c r="BH105" s="133">
        <f t="shared" si="7"/>
        <v>0</v>
      </c>
      <c r="BI105" s="133">
        <f t="shared" si="8"/>
        <v>0</v>
      </c>
      <c r="BJ105" s="17" t="s">
        <v>83</v>
      </c>
      <c r="BK105" s="133">
        <f t="shared" si="9"/>
        <v>0</v>
      </c>
      <c r="BL105" s="17" t="s">
        <v>184</v>
      </c>
      <c r="BM105" s="132" t="s">
        <v>1812</v>
      </c>
    </row>
    <row r="106" spans="2:65" s="1" customFormat="1" ht="16.5" customHeight="1" x14ac:dyDescent="0.2">
      <c r="B106" s="120"/>
      <c r="C106" s="121" t="s">
        <v>284</v>
      </c>
      <c r="D106" s="121" t="s">
        <v>179</v>
      </c>
      <c r="E106" s="122" t="s">
        <v>1813</v>
      </c>
      <c r="F106" s="123" t="s">
        <v>1814</v>
      </c>
      <c r="G106" s="124" t="s">
        <v>917</v>
      </c>
      <c r="H106" s="125">
        <v>1</v>
      </c>
      <c r="I106" s="126"/>
      <c r="J106" s="127">
        <f t="shared" si="0"/>
        <v>0</v>
      </c>
      <c r="K106" s="123" t="s">
        <v>338</v>
      </c>
      <c r="L106" s="28"/>
      <c r="M106" s="128" t="s">
        <v>3</v>
      </c>
      <c r="N106" s="129" t="s">
        <v>46</v>
      </c>
      <c r="O106" s="276"/>
      <c r="P106" s="130">
        <f t="shared" si="1"/>
        <v>0</v>
      </c>
      <c r="Q106" s="130">
        <v>0</v>
      </c>
      <c r="R106" s="130">
        <f t="shared" si="2"/>
        <v>0</v>
      </c>
      <c r="S106" s="130">
        <v>0</v>
      </c>
      <c r="T106" s="131">
        <f t="shared" si="3"/>
        <v>0</v>
      </c>
      <c r="U106" s="276"/>
      <c r="V106" s="276"/>
      <c r="W106" s="276"/>
      <c r="X106" s="276"/>
      <c r="Y106" s="276"/>
      <c r="Z106" s="276"/>
      <c r="AA106" s="276"/>
      <c r="AB106" s="276"/>
      <c r="AC106" s="276"/>
      <c r="AD106" s="276"/>
      <c r="AE106" s="276"/>
      <c r="AF106" s="276"/>
      <c r="AG106" s="276"/>
      <c r="AH106" s="276"/>
      <c r="AI106" s="276"/>
      <c r="AJ106" s="276"/>
      <c r="AK106" s="276"/>
      <c r="AL106" s="276"/>
      <c r="AM106" s="276"/>
      <c r="AN106" s="276"/>
      <c r="AO106" s="276"/>
      <c r="AP106" s="276"/>
      <c r="AQ106" s="276"/>
      <c r="AR106" s="132" t="s">
        <v>184</v>
      </c>
      <c r="AS106" s="276"/>
      <c r="AT106" s="132" t="s">
        <v>179</v>
      </c>
      <c r="AU106" s="132" t="s">
        <v>83</v>
      </c>
      <c r="AV106" s="276"/>
      <c r="AW106" s="276"/>
      <c r="AX106" s="276"/>
      <c r="AY106" s="17" t="s">
        <v>177</v>
      </c>
      <c r="AZ106" s="276"/>
      <c r="BA106" s="276"/>
      <c r="BB106" s="276"/>
      <c r="BC106" s="276"/>
      <c r="BD106" s="276"/>
      <c r="BE106" s="133">
        <f t="shared" si="4"/>
        <v>0</v>
      </c>
      <c r="BF106" s="133">
        <f t="shared" si="5"/>
        <v>0</v>
      </c>
      <c r="BG106" s="133">
        <f t="shared" si="6"/>
        <v>0</v>
      </c>
      <c r="BH106" s="133">
        <f t="shared" si="7"/>
        <v>0</v>
      </c>
      <c r="BI106" s="133">
        <f t="shared" si="8"/>
        <v>0</v>
      </c>
      <c r="BJ106" s="17" t="s">
        <v>83</v>
      </c>
      <c r="BK106" s="133">
        <f t="shared" si="9"/>
        <v>0</v>
      </c>
      <c r="BL106" s="17" t="s">
        <v>184</v>
      </c>
      <c r="BM106" s="132" t="s">
        <v>1815</v>
      </c>
    </row>
    <row r="107" spans="2:65" s="1" customFormat="1" ht="16.5" customHeight="1" x14ac:dyDescent="0.2">
      <c r="B107" s="120"/>
      <c r="C107" s="121" t="s">
        <v>290</v>
      </c>
      <c r="D107" s="121" t="s">
        <v>179</v>
      </c>
      <c r="E107" s="122" t="s">
        <v>1816</v>
      </c>
      <c r="F107" s="123" t="s">
        <v>1817</v>
      </c>
      <c r="G107" s="124" t="s">
        <v>917</v>
      </c>
      <c r="H107" s="125">
        <v>4</v>
      </c>
      <c r="I107" s="126"/>
      <c r="J107" s="127">
        <f t="shared" si="0"/>
        <v>0</v>
      </c>
      <c r="K107" s="123" t="s">
        <v>338</v>
      </c>
      <c r="L107" s="28"/>
      <c r="M107" s="128" t="s">
        <v>3</v>
      </c>
      <c r="N107" s="129" t="s">
        <v>46</v>
      </c>
      <c r="O107" s="276"/>
      <c r="P107" s="130">
        <f t="shared" si="1"/>
        <v>0</v>
      </c>
      <c r="Q107" s="130">
        <v>0</v>
      </c>
      <c r="R107" s="130">
        <f t="shared" si="2"/>
        <v>0</v>
      </c>
      <c r="S107" s="130">
        <v>0</v>
      </c>
      <c r="T107" s="131">
        <f t="shared" si="3"/>
        <v>0</v>
      </c>
      <c r="U107" s="276"/>
      <c r="V107" s="276"/>
      <c r="W107" s="276"/>
      <c r="X107" s="276"/>
      <c r="Y107" s="276"/>
      <c r="Z107" s="276"/>
      <c r="AA107" s="276"/>
      <c r="AB107" s="276"/>
      <c r="AC107" s="276"/>
      <c r="AD107" s="276"/>
      <c r="AE107" s="276"/>
      <c r="AF107" s="276"/>
      <c r="AG107" s="276"/>
      <c r="AH107" s="276"/>
      <c r="AI107" s="276"/>
      <c r="AJ107" s="276"/>
      <c r="AK107" s="276"/>
      <c r="AL107" s="276"/>
      <c r="AM107" s="276"/>
      <c r="AN107" s="276"/>
      <c r="AO107" s="276"/>
      <c r="AP107" s="276"/>
      <c r="AQ107" s="276"/>
      <c r="AR107" s="132" t="s">
        <v>184</v>
      </c>
      <c r="AS107" s="276"/>
      <c r="AT107" s="132" t="s">
        <v>179</v>
      </c>
      <c r="AU107" s="132" t="s">
        <v>83</v>
      </c>
      <c r="AV107" s="276"/>
      <c r="AW107" s="276"/>
      <c r="AX107" s="276"/>
      <c r="AY107" s="17" t="s">
        <v>177</v>
      </c>
      <c r="AZ107" s="276"/>
      <c r="BA107" s="276"/>
      <c r="BB107" s="276"/>
      <c r="BC107" s="276"/>
      <c r="BD107" s="276"/>
      <c r="BE107" s="133">
        <f t="shared" si="4"/>
        <v>0</v>
      </c>
      <c r="BF107" s="133">
        <f t="shared" si="5"/>
        <v>0</v>
      </c>
      <c r="BG107" s="133">
        <f t="shared" si="6"/>
        <v>0</v>
      </c>
      <c r="BH107" s="133">
        <f t="shared" si="7"/>
        <v>0</v>
      </c>
      <c r="BI107" s="133">
        <f t="shared" si="8"/>
        <v>0</v>
      </c>
      <c r="BJ107" s="17" t="s">
        <v>83</v>
      </c>
      <c r="BK107" s="133">
        <f t="shared" si="9"/>
        <v>0</v>
      </c>
      <c r="BL107" s="17" t="s">
        <v>184</v>
      </c>
      <c r="BM107" s="132" t="s">
        <v>1818</v>
      </c>
    </row>
    <row r="108" spans="2:65" s="1" customFormat="1" ht="16.5" customHeight="1" x14ac:dyDescent="0.2">
      <c r="B108" s="120"/>
      <c r="C108" s="121" t="s">
        <v>8</v>
      </c>
      <c r="D108" s="121" t="s">
        <v>179</v>
      </c>
      <c r="E108" s="122" t="s">
        <v>301</v>
      </c>
      <c r="F108" s="123" t="s">
        <v>1819</v>
      </c>
      <c r="G108" s="124" t="s">
        <v>917</v>
      </c>
      <c r="H108" s="125">
        <v>1</v>
      </c>
      <c r="I108" s="126"/>
      <c r="J108" s="127">
        <f t="shared" si="0"/>
        <v>0</v>
      </c>
      <c r="K108" s="123" t="s">
        <v>1802</v>
      </c>
      <c r="L108" s="28"/>
      <c r="M108" s="173" t="s">
        <v>3</v>
      </c>
      <c r="N108" s="174" t="s">
        <v>46</v>
      </c>
      <c r="O108" s="175"/>
      <c r="P108" s="176">
        <f t="shared" si="1"/>
        <v>0</v>
      </c>
      <c r="Q108" s="176">
        <v>0</v>
      </c>
      <c r="R108" s="176">
        <f t="shared" si="2"/>
        <v>0</v>
      </c>
      <c r="S108" s="176">
        <v>0</v>
      </c>
      <c r="T108" s="177">
        <f t="shared" si="3"/>
        <v>0</v>
      </c>
      <c r="U108" s="276"/>
      <c r="V108" s="276"/>
      <c r="W108" s="276"/>
      <c r="X108" s="276"/>
      <c r="Y108" s="276"/>
      <c r="Z108" s="276"/>
      <c r="AA108" s="276"/>
      <c r="AB108" s="276"/>
      <c r="AC108" s="276"/>
      <c r="AD108" s="276"/>
      <c r="AE108" s="276"/>
      <c r="AF108" s="276"/>
      <c r="AG108" s="276"/>
      <c r="AH108" s="276"/>
      <c r="AI108" s="276"/>
      <c r="AJ108" s="276"/>
      <c r="AK108" s="276"/>
      <c r="AL108" s="276"/>
      <c r="AM108" s="276"/>
      <c r="AN108" s="276"/>
      <c r="AO108" s="276"/>
      <c r="AP108" s="276"/>
      <c r="AQ108" s="276"/>
      <c r="AR108" s="132" t="s">
        <v>184</v>
      </c>
      <c r="AS108" s="276"/>
      <c r="AT108" s="132" t="s">
        <v>179</v>
      </c>
      <c r="AU108" s="132" t="s">
        <v>83</v>
      </c>
      <c r="AV108" s="276"/>
      <c r="AW108" s="276"/>
      <c r="AX108" s="276"/>
      <c r="AY108" s="17" t="s">
        <v>177</v>
      </c>
      <c r="AZ108" s="276"/>
      <c r="BA108" s="276"/>
      <c r="BB108" s="276"/>
      <c r="BC108" s="276"/>
      <c r="BD108" s="276"/>
      <c r="BE108" s="133">
        <f t="shared" si="4"/>
        <v>0</v>
      </c>
      <c r="BF108" s="133">
        <f t="shared" si="5"/>
        <v>0</v>
      </c>
      <c r="BG108" s="133">
        <f t="shared" si="6"/>
        <v>0</v>
      </c>
      <c r="BH108" s="133">
        <f t="shared" si="7"/>
        <v>0</v>
      </c>
      <c r="BI108" s="133">
        <f t="shared" si="8"/>
        <v>0</v>
      </c>
      <c r="BJ108" s="17" t="s">
        <v>83</v>
      </c>
      <c r="BK108" s="133">
        <f t="shared" si="9"/>
        <v>0</v>
      </c>
      <c r="BL108" s="17" t="s">
        <v>184</v>
      </c>
      <c r="BM108" s="132" t="s">
        <v>1820</v>
      </c>
    </row>
    <row r="109" spans="2:65" s="1" customFormat="1" ht="6.9" customHeight="1" x14ac:dyDescent="0.2">
      <c r="B109" s="34"/>
      <c r="C109" s="35"/>
      <c r="D109" s="35"/>
      <c r="E109" s="35"/>
      <c r="F109" s="35"/>
      <c r="G109" s="35"/>
      <c r="H109" s="35"/>
      <c r="I109" s="35"/>
      <c r="J109" s="35"/>
      <c r="K109" s="35"/>
      <c r="L109" s="28"/>
      <c r="M109" s="276"/>
      <c r="N109" s="276"/>
      <c r="O109" s="276"/>
      <c r="P109" s="276"/>
      <c r="Q109" s="276"/>
      <c r="R109" s="276"/>
      <c r="S109" s="276"/>
      <c r="T109" s="276"/>
      <c r="U109" s="276"/>
      <c r="V109" s="276"/>
      <c r="W109" s="276"/>
      <c r="X109" s="276"/>
      <c r="Y109" s="276"/>
      <c r="Z109" s="276"/>
      <c r="AA109" s="276"/>
      <c r="AB109" s="276"/>
      <c r="AC109" s="276"/>
      <c r="AD109" s="276"/>
      <c r="AE109" s="276"/>
      <c r="AF109" s="276"/>
      <c r="AG109" s="276"/>
      <c r="AH109" s="276"/>
      <c r="AI109" s="276"/>
      <c r="AJ109" s="276"/>
      <c r="AK109" s="276"/>
      <c r="AL109" s="276"/>
      <c r="AM109" s="276"/>
      <c r="AN109" s="276"/>
      <c r="AO109" s="276"/>
      <c r="AP109" s="276"/>
      <c r="AQ109" s="276"/>
      <c r="AR109" s="276"/>
      <c r="AS109" s="276"/>
      <c r="AT109" s="276"/>
      <c r="AU109" s="276"/>
      <c r="AV109" s="276"/>
      <c r="AW109" s="276"/>
      <c r="AX109" s="276"/>
      <c r="AY109" s="276"/>
      <c r="AZ109" s="276"/>
      <c r="BA109" s="276"/>
      <c r="BB109" s="276"/>
      <c r="BC109" s="276"/>
      <c r="BD109" s="276"/>
      <c r="BE109" s="276"/>
      <c r="BF109" s="276"/>
      <c r="BG109" s="276"/>
      <c r="BH109" s="276"/>
      <c r="BI109" s="276"/>
      <c r="BJ109" s="276"/>
      <c r="BK109" s="276"/>
      <c r="BL109" s="276"/>
      <c r="BM109" s="276"/>
    </row>
  </sheetData>
  <autoFilter ref="C85:K108"/>
  <mergeCells count="12">
    <mergeCell ref="E78:H78"/>
    <mergeCell ref="L2:V2"/>
    <mergeCell ref="E50:H50"/>
    <mergeCell ref="E52:H52"/>
    <mergeCell ref="E54:H54"/>
    <mergeCell ref="E74:H74"/>
    <mergeCell ref="E76:H76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92"/>
  <sheetViews>
    <sheetView showGridLines="0" topLeftCell="A59" workbookViewId="0"/>
  </sheetViews>
  <sheetFormatPr defaultColWidth="12" defaultRowHeight="10.199999999999999" x14ac:dyDescent="0.2"/>
  <cols>
    <col min="1" max="1" width="8.140625" customWidth="1"/>
    <col min="2" max="2" width="1.140625" customWidth="1"/>
    <col min="3" max="4" width="4.140625" customWidth="1"/>
    <col min="5" max="5" width="17.140625" customWidth="1"/>
    <col min="6" max="6" width="50.7109375" customWidth="1"/>
    <col min="7" max="7" width="7.42578125" customWidth="1"/>
    <col min="8" max="8" width="14" customWidth="1"/>
    <col min="9" max="9" width="15.7109375" customWidth="1"/>
    <col min="10" max="11" width="22.140625" customWidth="1"/>
    <col min="12" max="12" width="9.140625" customWidth="1"/>
    <col min="13" max="13" width="10.7109375" hidden="1" customWidth="1"/>
    <col min="14" max="14" width="9.140625" hidden="1"/>
    <col min="15" max="20" width="14.140625" hidden="1" customWidth="1"/>
    <col min="21" max="21" width="16.140625" hidden="1" customWidth="1"/>
    <col min="22" max="22" width="12.140625" customWidth="1"/>
    <col min="23" max="23" width="16.140625" customWidth="1"/>
    <col min="24" max="24" width="12.140625" customWidth="1"/>
    <col min="25" max="25" width="15" customWidth="1"/>
    <col min="26" max="26" width="11" customWidth="1"/>
    <col min="27" max="27" width="15" customWidth="1"/>
    <col min="28" max="28" width="16.140625" customWidth="1"/>
    <col min="29" max="29" width="11" customWidth="1"/>
    <col min="30" max="30" width="15" customWidth="1"/>
    <col min="31" max="31" width="16.140625" customWidth="1"/>
    <col min="44" max="65" width="9.140625" hidden="1"/>
  </cols>
  <sheetData>
    <row r="2" spans="2:46" ht="36.9" customHeight="1" x14ac:dyDescent="0.2">
      <c r="B2" s="262"/>
      <c r="C2" s="262"/>
      <c r="D2" s="262"/>
      <c r="E2" s="262"/>
      <c r="F2" s="262"/>
      <c r="G2" s="262"/>
      <c r="H2" s="262"/>
      <c r="I2" s="262"/>
      <c r="J2" s="262"/>
      <c r="K2" s="262"/>
      <c r="L2" s="292" t="s">
        <v>6</v>
      </c>
      <c r="M2" s="293"/>
      <c r="N2" s="293"/>
      <c r="O2" s="293"/>
      <c r="P2" s="293"/>
      <c r="Q2" s="293"/>
      <c r="R2" s="293"/>
      <c r="S2" s="293"/>
      <c r="T2" s="293"/>
      <c r="U2" s="293"/>
      <c r="V2" s="293"/>
      <c r="W2" s="262"/>
      <c r="X2" s="262"/>
      <c r="Y2" s="262"/>
      <c r="Z2" s="262"/>
      <c r="AA2" s="262"/>
      <c r="AB2" s="262"/>
      <c r="AC2" s="262"/>
      <c r="AD2" s="262"/>
      <c r="AE2" s="262"/>
      <c r="AF2" s="262"/>
      <c r="AG2" s="262"/>
      <c r="AH2" s="262"/>
      <c r="AI2" s="262"/>
      <c r="AJ2" s="262"/>
      <c r="AK2" s="262"/>
      <c r="AL2" s="262"/>
      <c r="AM2" s="262"/>
      <c r="AN2" s="262"/>
      <c r="AO2" s="262"/>
      <c r="AP2" s="262"/>
      <c r="AQ2" s="262"/>
      <c r="AR2" s="262"/>
      <c r="AS2" s="262"/>
      <c r="AT2" s="17" t="s">
        <v>104</v>
      </c>
    </row>
    <row r="3" spans="2:46" ht="6.9" customHeight="1" x14ac:dyDescent="0.2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M3" s="262"/>
      <c r="N3" s="262"/>
      <c r="O3" s="262"/>
      <c r="P3" s="262"/>
      <c r="Q3" s="262"/>
      <c r="R3" s="262"/>
      <c r="S3" s="262"/>
      <c r="T3" s="262"/>
      <c r="U3" s="262"/>
      <c r="V3" s="262"/>
      <c r="W3" s="262"/>
      <c r="X3" s="262"/>
      <c r="Y3" s="262"/>
      <c r="Z3" s="262"/>
      <c r="AA3" s="262"/>
      <c r="AB3" s="262"/>
      <c r="AC3" s="262"/>
      <c r="AD3" s="262"/>
      <c r="AE3" s="262"/>
      <c r="AF3" s="262"/>
      <c r="AG3" s="262"/>
      <c r="AH3" s="262"/>
      <c r="AI3" s="262"/>
      <c r="AJ3" s="262"/>
      <c r="AK3" s="262"/>
      <c r="AL3" s="262"/>
      <c r="AM3" s="262"/>
      <c r="AN3" s="262"/>
      <c r="AO3" s="262"/>
      <c r="AP3" s="262"/>
      <c r="AQ3" s="262"/>
      <c r="AR3" s="262"/>
      <c r="AS3" s="262"/>
      <c r="AT3" s="17" t="s">
        <v>86</v>
      </c>
    </row>
    <row r="4" spans="2:46" ht="24.9" customHeight="1" x14ac:dyDescent="0.2">
      <c r="B4" s="20"/>
      <c r="C4" s="262"/>
      <c r="D4" s="21" t="s">
        <v>132</v>
      </c>
      <c r="E4" s="262"/>
      <c r="F4" s="262"/>
      <c r="G4" s="262"/>
      <c r="H4" s="262"/>
      <c r="I4" s="262"/>
      <c r="J4" s="262"/>
      <c r="K4" s="262"/>
      <c r="L4" s="20"/>
      <c r="M4" s="79" t="s">
        <v>11</v>
      </c>
      <c r="N4" s="262"/>
      <c r="O4" s="262"/>
      <c r="P4" s="262"/>
      <c r="Q4" s="262"/>
      <c r="R4" s="262"/>
      <c r="S4" s="262"/>
      <c r="T4" s="262"/>
      <c r="U4" s="262"/>
      <c r="V4" s="262"/>
      <c r="W4" s="262"/>
      <c r="X4" s="262"/>
      <c r="Y4" s="262"/>
      <c r="Z4" s="262"/>
      <c r="AA4" s="262"/>
      <c r="AB4" s="262"/>
      <c r="AC4" s="262"/>
      <c r="AD4" s="262"/>
      <c r="AE4" s="262"/>
      <c r="AF4" s="262"/>
      <c r="AG4" s="262"/>
      <c r="AH4" s="262"/>
      <c r="AI4" s="262"/>
      <c r="AJ4" s="262"/>
      <c r="AK4" s="262"/>
      <c r="AL4" s="262"/>
      <c r="AM4" s="262"/>
      <c r="AN4" s="262"/>
      <c r="AO4" s="262"/>
      <c r="AP4" s="262"/>
      <c r="AQ4" s="262"/>
      <c r="AR4" s="262"/>
      <c r="AS4" s="262"/>
      <c r="AT4" s="17" t="s">
        <v>4</v>
      </c>
    </row>
    <row r="5" spans="2:46" ht="6.9" customHeight="1" x14ac:dyDescent="0.2">
      <c r="B5" s="20"/>
      <c r="C5" s="262"/>
      <c r="D5" s="262"/>
      <c r="E5" s="262"/>
      <c r="F5" s="262"/>
      <c r="G5" s="262"/>
      <c r="H5" s="262"/>
      <c r="I5" s="262"/>
      <c r="J5" s="262"/>
      <c r="K5" s="262"/>
      <c r="L5" s="20"/>
      <c r="M5" s="262"/>
      <c r="N5" s="262"/>
      <c r="O5" s="262"/>
      <c r="P5" s="262"/>
      <c r="Q5" s="262"/>
      <c r="R5" s="262"/>
      <c r="S5" s="262"/>
      <c r="T5" s="262"/>
      <c r="U5" s="262"/>
      <c r="V5" s="262"/>
      <c r="W5" s="262"/>
      <c r="X5" s="262"/>
      <c r="Y5" s="262"/>
      <c r="Z5" s="262"/>
      <c r="AA5" s="262"/>
      <c r="AB5" s="262"/>
      <c r="AC5" s="262"/>
      <c r="AD5" s="262"/>
      <c r="AE5" s="262"/>
      <c r="AF5" s="262"/>
      <c r="AG5" s="262"/>
      <c r="AH5" s="262"/>
      <c r="AI5" s="262"/>
      <c r="AJ5" s="262"/>
      <c r="AK5" s="262"/>
      <c r="AL5" s="262"/>
      <c r="AM5" s="262"/>
      <c r="AN5" s="262"/>
      <c r="AO5" s="262"/>
      <c r="AP5" s="262"/>
      <c r="AQ5" s="262"/>
      <c r="AR5" s="262"/>
      <c r="AS5" s="262"/>
      <c r="AT5" s="262"/>
    </row>
    <row r="6" spans="2:46" ht="12" customHeight="1" x14ac:dyDescent="0.2">
      <c r="B6" s="20"/>
      <c r="C6" s="262"/>
      <c r="D6" s="275" t="s">
        <v>17</v>
      </c>
      <c r="E6" s="262"/>
      <c r="F6" s="262"/>
      <c r="G6" s="262"/>
      <c r="H6" s="262"/>
      <c r="I6" s="262"/>
      <c r="J6" s="262"/>
      <c r="K6" s="262"/>
      <c r="L6" s="20"/>
      <c r="M6" s="262"/>
      <c r="N6" s="262"/>
      <c r="O6" s="262"/>
      <c r="P6" s="262"/>
      <c r="Q6" s="262"/>
      <c r="R6" s="262"/>
      <c r="S6" s="262"/>
      <c r="T6" s="262"/>
      <c r="U6" s="262"/>
      <c r="V6" s="262"/>
      <c r="W6" s="262"/>
      <c r="X6" s="262"/>
      <c r="Y6" s="262"/>
      <c r="Z6" s="262"/>
      <c r="AA6" s="262"/>
      <c r="AB6" s="262"/>
      <c r="AC6" s="262"/>
      <c r="AD6" s="262"/>
      <c r="AE6" s="262"/>
      <c r="AF6" s="262"/>
      <c r="AG6" s="262"/>
      <c r="AH6" s="262"/>
      <c r="AI6" s="262"/>
      <c r="AJ6" s="262"/>
      <c r="AK6" s="262"/>
      <c r="AL6" s="262"/>
      <c r="AM6" s="262"/>
      <c r="AN6" s="262"/>
      <c r="AO6" s="262"/>
      <c r="AP6" s="262"/>
      <c r="AQ6" s="262"/>
      <c r="AR6" s="262"/>
      <c r="AS6" s="262"/>
      <c r="AT6" s="262"/>
    </row>
    <row r="7" spans="2:46" ht="26.25" customHeight="1" x14ac:dyDescent="0.2">
      <c r="B7" s="20"/>
      <c r="C7" s="262"/>
      <c r="D7" s="262"/>
      <c r="E7" s="326" t="str">
        <f>'Rekapitulace stavby'!K6</f>
        <v>Stavební úpravy stávající budovy business centra VŠB - TUO II.etapa</v>
      </c>
      <c r="F7" s="327"/>
      <c r="G7" s="327"/>
      <c r="H7" s="327"/>
      <c r="I7" s="262"/>
      <c r="J7" s="262"/>
      <c r="K7" s="262"/>
      <c r="L7" s="20"/>
      <c r="M7" s="262"/>
      <c r="N7" s="262"/>
      <c r="O7" s="262"/>
      <c r="P7" s="262"/>
      <c r="Q7" s="262"/>
      <c r="R7" s="262"/>
      <c r="S7" s="262"/>
      <c r="T7" s="262"/>
      <c r="U7" s="262"/>
      <c r="V7" s="262"/>
      <c r="W7" s="262"/>
      <c r="X7" s="262"/>
      <c r="Y7" s="262"/>
      <c r="Z7" s="262"/>
      <c r="AA7" s="262"/>
      <c r="AB7" s="262"/>
      <c r="AC7" s="262"/>
      <c r="AD7" s="262"/>
      <c r="AE7" s="262"/>
      <c r="AF7" s="262"/>
      <c r="AG7" s="262"/>
      <c r="AH7" s="262"/>
      <c r="AI7" s="262"/>
      <c r="AJ7" s="262"/>
      <c r="AK7" s="262"/>
      <c r="AL7" s="262"/>
      <c r="AM7" s="262"/>
      <c r="AN7" s="262"/>
      <c r="AO7" s="262"/>
      <c r="AP7" s="262"/>
      <c r="AQ7" s="262"/>
      <c r="AR7" s="262"/>
      <c r="AS7" s="262"/>
      <c r="AT7" s="262"/>
    </row>
    <row r="8" spans="2:46" ht="12" customHeight="1" x14ac:dyDescent="0.2">
      <c r="B8" s="20"/>
      <c r="C8" s="262"/>
      <c r="D8" s="275" t="s">
        <v>133</v>
      </c>
      <c r="E8" s="262"/>
      <c r="F8" s="262"/>
      <c r="G8" s="262"/>
      <c r="H8" s="262"/>
      <c r="I8" s="262"/>
      <c r="J8" s="262"/>
      <c r="K8" s="262"/>
      <c r="L8" s="20"/>
      <c r="M8" s="262"/>
      <c r="N8" s="262"/>
      <c r="O8" s="262"/>
      <c r="P8" s="262"/>
      <c r="Q8" s="262"/>
      <c r="R8" s="262"/>
      <c r="S8" s="262"/>
      <c r="T8" s="262"/>
      <c r="U8" s="262"/>
      <c r="V8" s="262"/>
      <c r="W8" s="262"/>
      <c r="X8" s="262"/>
      <c r="Y8" s="262"/>
      <c r="Z8" s="262"/>
      <c r="AA8" s="262"/>
      <c r="AB8" s="262"/>
      <c r="AC8" s="262"/>
      <c r="AD8" s="262"/>
      <c r="AE8" s="262"/>
      <c r="AF8" s="262"/>
      <c r="AG8" s="262"/>
      <c r="AH8" s="262"/>
      <c r="AI8" s="262"/>
      <c r="AJ8" s="262"/>
      <c r="AK8" s="262"/>
      <c r="AL8" s="262"/>
      <c r="AM8" s="262"/>
      <c r="AN8" s="262"/>
      <c r="AO8" s="262"/>
      <c r="AP8" s="262"/>
      <c r="AQ8" s="262"/>
      <c r="AR8" s="262"/>
      <c r="AS8" s="262"/>
      <c r="AT8" s="262"/>
    </row>
    <row r="9" spans="2:46" s="1" customFormat="1" ht="16.5" customHeight="1" x14ac:dyDescent="0.2">
      <c r="B9" s="28"/>
      <c r="C9" s="276"/>
      <c r="D9" s="276"/>
      <c r="E9" s="326" t="s">
        <v>1752</v>
      </c>
      <c r="F9" s="325"/>
      <c r="G9" s="325"/>
      <c r="H9" s="325"/>
      <c r="I9" s="276"/>
      <c r="J9" s="276"/>
      <c r="K9" s="276"/>
      <c r="L9" s="28"/>
      <c r="M9" s="276"/>
      <c r="N9" s="276"/>
      <c r="O9" s="276"/>
      <c r="P9" s="276"/>
      <c r="Q9" s="276"/>
      <c r="R9" s="276"/>
      <c r="S9" s="276"/>
      <c r="T9" s="276"/>
      <c r="U9" s="276"/>
      <c r="V9" s="276"/>
      <c r="W9" s="276"/>
      <c r="X9" s="276"/>
      <c r="Y9" s="276"/>
      <c r="Z9" s="276"/>
      <c r="AA9" s="276"/>
      <c r="AB9" s="276"/>
      <c r="AC9" s="276"/>
      <c r="AD9" s="276"/>
      <c r="AE9" s="276"/>
      <c r="AF9" s="276"/>
      <c r="AG9" s="276"/>
      <c r="AH9" s="276"/>
      <c r="AI9" s="276"/>
      <c r="AJ9" s="276"/>
      <c r="AK9" s="276"/>
      <c r="AL9" s="276"/>
      <c r="AM9" s="276"/>
      <c r="AN9" s="276"/>
      <c r="AO9" s="276"/>
      <c r="AP9" s="276"/>
      <c r="AQ9" s="276"/>
      <c r="AR9" s="276"/>
      <c r="AS9" s="276"/>
      <c r="AT9" s="276"/>
    </row>
    <row r="10" spans="2:46" s="1" customFormat="1" ht="12" customHeight="1" x14ac:dyDescent="0.2">
      <c r="B10" s="28"/>
      <c r="C10" s="276"/>
      <c r="D10" s="275" t="s">
        <v>1753</v>
      </c>
      <c r="E10" s="276"/>
      <c r="F10" s="276"/>
      <c r="G10" s="276"/>
      <c r="H10" s="276"/>
      <c r="I10" s="276"/>
      <c r="J10" s="276"/>
      <c r="K10" s="276"/>
      <c r="L10" s="28"/>
      <c r="M10" s="276"/>
      <c r="N10" s="276"/>
      <c r="O10" s="276"/>
      <c r="P10" s="276"/>
      <c r="Q10" s="276"/>
      <c r="R10" s="276"/>
      <c r="S10" s="276"/>
      <c r="T10" s="276"/>
      <c r="U10" s="276"/>
      <c r="V10" s="276"/>
      <c r="W10" s="276"/>
      <c r="X10" s="276"/>
      <c r="Y10" s="276"/>
      <c r="Z10" s="276"/>
      <c r="AA10" s="276"/>
      <c r="AB10" s="276"/>
      <c r="AC10" s="276"/>
      <c r="AD10" s="276"/>
      <c r="AE10" s="276"/>
      <c r="AF10" s="276"/>
      <c r="AG10" s="276"/>
      <c r="AH10" s="276"/>
      <c r="AI10" s="276"/>
      <c r="AJ10" s="276"/>
      <c r="AK10" s="276"/>
      <c r="AL10" s="276"/>
      <c r="AM10" s="276"/>
      <c r="AN10" s="276"/>
      <c r="AO10" s="276"/>
      <c r="AP10" s="276"/>
      <c r="AQ10" s="276"/>
      <c r="AR10" s="276"/>
      <c r="AS10" s="276"/>
      <c r="AT10" s="276"/>
    </row>
    <row r="11" spans="2:46" s="1" customFormat="1" ht="16.5" customHeight="1" x14ac:dyDescent="0.2">
      <c r="B11" s="28"/>
      <c r="C11" s="276"/>
      <c r="D11" s="276"/>
      <c r="E11" s="323" t="s">
        <v>1821</v>
      </c>
      <c r="F11" s="325"/>
      <c r="G11" s="325"/>
      <c r="H11" s="325"/>
      <c r="I11" s="276"/>
      <c r="J11" s="276"/>
      <c r="K11" s="276"/>
      <c r="L11" s="28"/>
      <c r="M11" s="276"/>
      <c r="N11" s="276"/>
      <c r="O11" s="276"/>
      <c r="P11" s="276"/>
      <c r="Q11" s="276"/>
      <c r="R11" s="276"/>
      <c r="S11" s="276"/>
      <c r="T11" s="276"/>
      <c r="U11" s="276"/>
      <c r="V11" s="276"/>
      <c r="W11" s="276"/>
      <c r="X11" s="276"/>
      <c r="Y11" s="276"/>
      <c r="Z11" s="276"/>
      <c r="AA11" s="276"/>
      <c r="AB11" s="276"/>
      <c r="AC11" s="276"/>
      <c r="AD11" s="276"/>
      <c r="AE11" s="276"/>
      <c r="AF11" s="276"/>
      <c r="AG11" s="276"/>
      <c r="AH11" s="276"/>
      <c r="AI11" s="276"/>
      <c r="AJ11" s="276"/>
      <c r="AK11" s="276"/>
      <c r="AL11" s="276"/>
      <c r="AM11" s="276"/>
      <c r="AN11" s="276"/>
      <c r="AO11" s="276"/>
      <c r="AP11" s="276"/>
      <c r="AQ11" s="276"/>
      <c r="AR11" s="276"/>
      <c r="AS11" s="276"/>
      <c r="AT11" s="276"/>
    </row>
    <row r="12" spans="2:46" s="1" customFormat="1" x14ac:dyDescent="0.2">
      <c r="B12" s="28"/>
      <c r="C12" s="276"/>
      <c r="D12" s="276"/>
      <c r="E12" s="276"/>
      <c r="F12" s="276"/>
      <c r="G12" s="276"/>
      <c r="H12" s="276"/>
      <c r="I12" s="276"/>
      <c r="J12" s="276"/>
      <c r="K12" s="276"/>
      <c r="L12" s="28"/>
      <c r="M12" s="276"/>
      <c r="N12" s="276"/>
      <c r="O12" s="276"/>
      <c r="P12" s="276"/>
      <c r="Q12" s="276"/>
      <c r="R12" s="276"/>
      <c r="S12" s="276"/>
      <c r="T12" s="276"/>
      <c r="U12" s="276"/>
      <c r="V12" s="276"/>
      <c r="W12" s="276"/>
      <c r="X12" s="276"/>
      <c r="Y12" s="276"/>
      <c r="Z12" s="276"/>
      <c r="AA12" s="276"/>
      <c r="AB12" s="276"/>
      <c r="AC12" s="276"/>
      <c r="AD12" s="276"/>
      <c r="AE12" s="276"/>
      <c r="AF12" s="276"/>
      <c r="AG12" s="276"/>
      <c r="AH12" s="276"/>
      <c r="AI12" s="276"/>
      <c r="AJ12" s="276"/>
      <c r="AK12" s="276"/>
      <c r="AL12" s="276"/>
      <c r="AM12" s="276"/>
      <c r="AN12" s="276"/>
      <c r="AO12" s="276"/>
      <c r="AP12" s="276"/>
      <c r="AQ12" s="276"/>
      <c r="AR12" s="276"/>
      <c r="AS12" s="276"/>
      <c r="AT12" s="276"/>
    </row>
    <row r="13" spans="2:46" s="1" customFormat="1" ht="12" customHeight="1" x14ac:dyDescent="0.2">
      <c r="B13" s="28"/>
      <c r="C13" s="276"/>
      <c r="D13" s="275" t="s">
        <v>19</v>
      </c>
      <c r="E13" s="276"/>
      <c r="F13" s="261" t="s">
        <v>20</v>
      </c>
      <c r="G13" s="276"/>
      <c r="H13" s="276"/>
      <c r="I13" s="275" t="s">
        <v>21</v>
      </c>
      <c r="J13" s="261" t="s">
        <v>3</v>
      </c>
      <c r="K13" s="276"/>
      <c r="L13" s="28"/>
      <c r="M13" s="276"/>
      <c r="N13" s="276"/>
      <c r="O13" s="276"/>
      <c r="P13" s="276"/>
      <c r="Q13" s="276"/>
      <c r="R13" s="276"/>
      <c r="S13" s="276"/>
      <c r="T13" s="276"/>
      <c r="U13" s="276"/>
      <c r="V13" s="276"/>
      <c r="W13" s="276"/>
      <c r="X13" s="276"/>
      <c r="Y13" s="276"/>
      <c r="Z13" s="276"/>
      <c r="AA13" s="276"/>
      <c r="AB13" s="276"/>
      <c r="AC13" s="276"/>
      <c r="AD13" s="276"/>
      <c r="AE13" s="276"/>
      <c r="AF13" s="276"/>
      <c r="AG13" s="276"/>
      <c r="AH13" s="276"/>
      <c r="AI13" s="276"/>
      <c r="AJ13" s="276"/>
      <c r="AK13" s="276"/>
      <c r="AL13" s="276"/>
      <c r="AM13" s="276"/>
      <c r="AN13" s="276"/>
      <c r="AO13" s="276"/>
      <c r="AP13" s="276"/>
      <c r="AQ13" s="276"/>
      <c r="AR13" s="276"/>
      <c r="AS13" s="276"/>
      <c r="AT13" s="276"/>
    </row>
    <row r="14" spans="2:46" s="1" customFormat="1" ht="12" customHeight="1" x14ac:dyDescent="0.2">
      <c r="B14" s="28"/>
      <c r="C14" s="276"/>
      <c r="D14" s="275" t="s">
        <v>22</v>
      </c>
      <c r="E14" s="276"/>
      <c r="F14" s="261" t="s">
        <v>23</v>
      </c>
      <c r="G14" s="276"/>
      <c r="H14" s="276"/>
      <c r="I14" s="275" t="s">
        <v>24</v>
      </c>
      <c r="J14" s="271" t="str">
        <f>'Rekapitulace stavby'!AN8</f>
        <v>9. 6. 2024</v>
      </c>
      <c r="K14" s="276"/>
      <c r="L14" s="28"/>
      <c r="M14" s="276"/>
      <c r="N14" s="276"/>
      <c r="O14" s="276"/>
      <c r="P14" s="276"/>
      <c r="Q14" s="276"/>
      <c r="R14" s="276"/>
      <c r="S14" s="276"/>
      <c r="T14" s="276"/>
      <c r="U14" s="276"/>
      <c r="V14" s="276"/>
      <c r="W14" s="276"/>
      <c r="X14" s="276"/>
      <c r="Y14" s="276"/>
      <c r="Z14" s="276"/>
      <c r="AA14" s="276"/>
      <c r="AB14" s="276"/>
      <c r="AC14" s="276"/>
      <c r="AD14" s="276"/>
      <c r="AE14" s="276"/>
      <c r="AF14" s="276"/>
      <c r="AG14" s="276"/>
      <c r="AH14" s="276"/>
      <c r="AI14" s="276"/>
      <c r="AJ14" s="276"/>
      <c r="AK14" s="276"/>
      <c r="AL14" s="276"/>
      <c r="AM14" s="276"/>
      <c r="AN14" s="276"/>
      <c r="AO14" s="276"/>
      <c r="AP14" s="276"/>
      <c r="AQ14" s="276"/>
      <c r="AR14" s="276"/>
      <c r="AS14" s="276"/>
      <c r="AT14" s="276"/>
    </row>
    <row r="15" spans="2:46" s="1" customFormat="1" ht="10.65" customHeight="1" x14ac:dyDescent="0.2">
      <c r="B15" s="28"/>
      <c r="C15" s="276"/>
      <c r="D15" s="276"/>
      <c r="E15" s="276"/>
      <c r="F15" s="276"/>
      <c r="G15" s="276"/>
      <c r="H15" s="276"/>
      <c r="I15" s="276"/>
      <c r="J15" s="276"/>
      <c r="K15" s="276"/>
      <c r="L15" s="28"/>
      <c r="M15" s="276"/>
      <c r="N15" s="276"/>
      <c r="O15" s="276"/>
      <c r="P15" s="276"/>
      <c r="Q15" s="276"/>
      <c r="R15" s="276"/>
      <c r="S15" s="276"/>
      <c r="T15" s="276"/>
      <c r="U15" s="276"/>
      <c r="V15" s="276"/>
      <c r="W15" s="276"/>
      <c r="X15" s="276"/>
      <c r="Y15" s="276"/>
      <c r="Z15" s="276"/>
      <c r="AA15" s="276"/>
      <c r="AB15" s="276"/>
      <c r="AC15" s="276"/>
      <c r="AD15" s="276"/>
      <c r="AE15" s="276"/>
      <c r="AF15" s="276"/>
      <c r="AG15" s="276"/>
      <c r="AH15" s="276"/>
      <c r="AI15" s="276"/>
      <c r="AJ15" s="276"/>
      <c r="AK15" s="276"/>
      <c r="AL15" s="276"/>
      <c r="AM15" s="276"/>
      <c r="AN15" s="276"/>
      <c r="AO15" s="276"/>
      <c r="AP15" s="276"/>
      <c r="AQ15" s="276"/>
      <c r="AR15" s="276"/>
      <c r="AS15" s="276"/>
      <c r="AT15" s="276"/>
    </row>
    <row r="16" spans="2:46" s="1" customFormat="1" ht="12" customHeight="1" x14ac:dyDescent="0.2">
      <c r="B16" s="28"/>
      <c r="C16" s="276"/>
      <c r="D16" s="275" t="s">
        <v>28</v>
      </c>
      <c r="E16" s="276"/>
      <c r="F16" s="276"/>
      <c r="G16" s="276"/>
      <c r="H16" s="276"/>
      <c r="I16" s="275" t="s">
        <v>29</v>
      </c>
      <c r="J16" s="261" t="s">
        <v>3</v>
      </c>
      <c r="K16" s="276"/>
      <c r="L16" s="28"/>
      <c r="M16" s="276"/>
      <c r="N16" s="276"/>
      <c r="O16" s="276"/>
      <c r="P16" s="276"/>
      <c r="Q16" s="276"/>
      <c r="R16" s="276"/>
      <c r="S16" s="276"/>
      <c r="T16" s="276"/>
      <c r="U16" s="276"/>
      <c r="V16" s="276"/>
      <c r="W16" s="276"/>
      <c r="X16" s="276"/>
      <c r="Y16" s="276"/>
      <c r="Z16" s="276"/>
      <c r="AA16" s="276"/>
      <c r="AB16" s="276"/>
      <c r="AC16" s="276"/>
      <c r="AD16" s="276"/>
      <c r="AE16" s="276"/>
      <c r="AF16" s="276"/>
      <c r="AG16" s="276"/>
      <c r="AH16" s="276"/>
      <c r="AI16" s="276"/>
      <c r="AJ16" s="276"/>
      <c r="AK16" s="276"/>
      <c r="AL16" s="276"/>
      <c r="AM16" s="276"/>
      <c r="AN16" s="276"/>
      <c r="AO16" s="276"/>
      <c r="AP16" s="276"/>
      <c r="AQ16" s="276"/>
      <c r="AR16" s="276"/>
      <c r="AS16" s="276"/>
      <c r="AT16" s="276"/>
    </row>
    <row r="17" spans="2:12" s="1" customFormat="1" ht="18" customHeight="1" x14ac:dyDescent="0.2">
      <c r="B17" s="28"/>
      <c r="C17" s="276"/>
      <c r="D17" s="276"/>
      <c r="E17" s="261" t="s">
        <v>30</v>
      </c>
      <c r="F17" s="276"/>
      <c r="G17" s="276"/>
      <c r="H17" s="276"/>
      <c r="I17" s="275" t="s">
        <v>31</v>
      </c>
      <c r="J17" s="261" t="s">
        <v>3</v>
      </c>
      <c r="K17" s="276"/>
      <c r="L17" s="28"/>
    </row>
    <row r="18" spans="2:12" s="1" customFormat="1" ht="6.9" customHeight="1" x14ac:dyDescent="0.2">
      <c r="B18" s="28"/>
      <c r="C18" s="276"/>
      <c r="D18" s="276"/>
      <c r="E18" s="276"/>
      <c r="F18" s="276"/>
      <c r="G18" s="276"/>
      <c r="H18" s="276"/>
      <c r="I18" s="276"/>
      <c r="J18" s="276"/>
      <c r="K18" s="276"/>
      <c r="L18" s="28"/>
    </row>
    <row r="19" spans="2:12" s="1" customFormat="1" ht="12" customHeight="1" x14ac:dyDescent="0.2">
      <c r="B19" s="28"/>
      <c r="C19" s="276"/>
      <c r="D19" s="275" t="s">
        <v>32</v>
      </c>
      <c r="E19" s="276"/>
      <c r="F19" s="276"/>
      <c r="G19" s="276"/>
      <c r="H19" s="276"/>
      <c r="I19" s="275" t="s">
        <v>29</v>
      </c>
      <c r="J19" s="277" t="str">
        <f>'Rekapitulace stavby'!AN13</f>
        <v>Vyplň údaj</v>
      </c>
      <c r="K19" s="276"/>
      <c r="L19" s="28"/>
    </row>
    <row r="20" spans="2:12" s="1" customFormat="1" ht="18" customHeight="1" x14ac:dyDescent="0.2">
      <c r="B20" s="28"/>
      <c r="C20" s="276"/>
      <c r="D20" s="276"/>
      <c r="E20" s="328" t="str">
        <f>'Rekapitulace stavby'!E14</f>
        <v>Vyplň údaj</v>
      </c>
      <c r="F20" s="315"/>
      <c r="G20" s="315"/>
      <c r="H20" s="315"/>
      <c r="I20" s="275" t="s">
        <v>31</v>
      </c>
      <c r="J20" s="277" t="str">
        <f>'Rekapitulace stavby'!AN14</f>
        <v>Vyplň údaj</v>
      </c>
      <c r="K20" s="276"/>
      <c r="L20" s="28"/>
    </row>
    <row r="21" spans="2:12" s="1" customFormat="1" ht="6.9" customHeight="1" x14ac:dyDescent="0.2">
      <c r="B21" s="28"/>
      <c r="C21" s="276"/>
      <c r="D21" s="276"/>
      <c r="E21" s="276"/>
      <c r="F21" s="276"/>
      <c r="G21" s="276"/>
      <c r="H21" s="276"/>
      <c r="I21" s="276"/>
      <c r="J21" s="276"/>
      <c r="K21" s="276"/>
      <c r="L21" s="28"/>
    </row>
    <row r="22" spans="2:12" s="1" customFormat="1" ht="12" customHeight="1" x14ac:dyDescent="0.2">
      <c r="B22" s="28"/>
      <c r="C22" s="276"/>
      <c r="D22" s="275" t="s">
        <v>34</v>
      </c>
      <c r="E22" s="276"/>
      <c r="F22" s="276"/>
      <c r="G22" s="276"/>
      <c r="H22" s="276"/>
      <c r="I22" s="275" t="s">
        <v>29</v>
      </c>
      <c r="J22" s="261" t="s">
        <v>3</v>
      </c>
      <c r="K22" s="276"/>
      <c r="L22" s="28"/>
    </row>
    <row r="23" spans="2:12" s="1" customFormat="1" ht="18" customHeight="1" x14ac:dyDescent="0.2">
      <c r="B23" s="28"/>
      <c r="C23" s="276"/>
      <c r="D23" s="276"/>
      <c r="E23" s="261" t="s">
        <v>35</v>
      </c>
      <c r="F23" s="276"/>
      <c r="G23" s="276"/>
      <c r="H23" s="276"/>
      <c r="I23" s="275" t="s">
        <v>31</v>
      </c>
      <c r="J23" s="261" t="s">
        <v>3</v>
      </c>
      <c r="K23" s="276"/>
      <c r="L23" s="28"/>
    </row>
    <row r="24" spans="2:12" s="1" customFormat="1" ht="6.9" customHeight="1" x14ac:dyDescent="0.2">
      <c r="B24" s="28"/>
      <c r="C24" s="276"/>
      <c r="D24" s="276"/>
      <c r="E24" s="276"/>
      <c r="F24" s="276"/>
      <c r="G24" s="276"/>
      <c r="H24" s="276"/>
      <c r="I24" s="276"/>
      <c r="J24" s="276"/>
      <c r="K24" s="276"/>
      <c r="L24" s="28"/>
    </row>
    <row r="25" spans="2:12" s="1" customFormat="1" ht="12" customHeight="1" x14ac:dyDescent="0.2">
      <c r="B25" s="28"/>
      <c r="C25" s="276"/>
      <c r="D25" s="275" t="s">
        <v>37</v>
      </c>
      <c r="E25" s="276"/>
      <c r="F25" s="276"/>
      <c r="G25" s="276"/>
      <c r="H25" s="276"/>
      <c r="I25" s="275" t="s">
        <v>29</v>
      </c>
      <c r="J25" s="261" t="s">
        <v>3</v>
      </c>
      <c r="K25" s="276"/>
      <c r="L25" s="28"/>
    </row>
    <row r="26" spans="2:12" s="1" customFormat="1" ht="18" customHeight="1" x14ac:dyDescent="0.2">
      <c r="B26" s="28"/>
      <c r="C26" s="276"/>
      <c r="D26" s="276"/>
      <c r="E26" s="261" t="s">
        <v>38</v>
      </c>
      <c r="F26" s="276"/>
      <c r="G26" s="276"/>
      <c r="H26" s="276"/>
      <c r="I26" s="275" t="s">
        <v>31</v>
      </c>
      <c r="J26" s="261" t="s">
        <v>3</v>
      </c>
      <c r="K26" s="276"/>
      <c r="L26" s="28"/>
    </row>
    <row r="27" spans="2:12" s="1" customFormat="1" ht="6.9" customHeight="1" x14ac:dyDescent="0.2">
      <c r="B27" s="28"/>
      <c r="C27" s="276"/>
      <c r="D27" s="276"/>
      <c r="E27" s="276"/>
      <c r="F27" s="276"/>
      <c r="G27" s="276"/>
      <c r="H27" s="276"/>
      <c r="I27" s="276"/>
      <c r="J27" s="276"/>
      <c r="K27" s="276"/>
      <c r="L27" s="28"/>
    </row>
    <row r="28" spans="2:12" s="1" customFormat="1" ht="12" customHeight="1" x14ac:dyDescent="0.2">
      <c r="B28" s="28"/>
      <c r="C28" s="276"/>
      <c r="D28" s="275" t="s">
        <v>39</v>
      </c>
      <c r="E28" s="276"/>
      <c r="F28" s="276"/>
      <c r="G28" s="276"/>
      <c r="H28" s="276"/>
      <c r="I28" s="276"/>
      <c r="J28" s="276"/>
      <c r="K28" s="276"/>
      <c r="L28" s="28"/>
    </row>
    <row r="29" spans="2:12" s="7" customFormat="1" ht="16.5" customHeight="1" x14ac:dyDescent="0.2">
      <c r="B29" s="80"/>
      <c r="E29" s="319" t="s">
        <v>3</v>
      </c>
      <c r="F29" s="319"/>
      <c r="G29" s="319"/>
      <c r="H29" s="319"/>
      <c r="L29" s="80"/>
    </row>
    <row r="30" spans="2:12" s="1" customFormat="1" ht="6.9" customHeight="1" x14ac:dyDescent="0.2">
      <c r="B30" s="28"/>
      <c r="C30" s="276"/>
      <c r="D30" s="276"/>
      <c r="E30" s="276"/>
      <c r="F30" s="276"/>
      <c r="G30" s="276"/>
      <c r="H30" s="276"/>
      <c r="I30" s="276"/>
      <c r="J30" s="276"/>
      <c r="K30" s="276"/>
      <c r="L30" s="28"/>
    </row>
    <row r="31" spans="2:12" s="1" customFormat="1" ht="6.9" customHeight="1" x14ac:dyDescent="0.2">
      <c r="B31" s="28"/>
      <c r="C31" s="276"/>
      <c r="D31" s="42"/>
      <c r="E31" s="42"/>
      <c r="F31" s="42"/>
      <c r="G31" s="42"/>
      <c r="H31" s="42"/>
      <c r="I31" s="42"/>
      <c r="J31" s="42"/>
      <c r="K31" s="42"/>
      <c r="L31" s="28"/>
    </row>
    <row r="32" spans="2:12" s="1" customFormat="1" ht="25.5" customHeight="1" x14ac:dyDescent="0.2">
      <c r="B32" s="28"/>
      <c r="C32" s="276"/>
      <c r="D32" s="81" t="s">
        <v>41</v>
      </c>
      <c r="E32" s="276"/>
      <c r="F32" s="276"/>
      <c r="G32" s="276"/>
      <c r="H32" s="276"/>
      <c r="I32" s="276"/>
      <c r="J32" s="274">
        <f>ROUND(J86, 2)</f>
        <v>0</v>
      </c>
      <c r="K32" s="276"/>
      <c r="L32" s="28"/>
    </row>
    <row r="33" spans="2:12" s="1" customFormat="1" ht="6.9" customHeight="1" x14ac:dyDescent="0.2">
      <c r="B33" s="28"/>
      <c r="C33" s="276"/>
      <c r="D33" s="42"/>
      <c r="E33" s="42"/>
      <c r="F33" s="42"/>
      <c r="G33" s="42"/>
      <c r="H33" s="42"/>
      <c r="I33" s="42"/>
      <c r="J33" s="42"/>
      <c r="K33" s="42"/>
      <c r="L33" s="28"/>
    </row>
    <row r="34" spans="2:12" s="1" customFormat="1" ht="14.4" customHeight="1" x14ac:dyDescent="0.2">
      <c r="B34" s="28"/>
      <c r="C34" s="276"/>
      <c r="D34" s="276"/>
      <c r="E34" s="276"/>
      <c r="F34" s="266" t="s">
        <v>43</v>
      </c>
      <c r="G34" s="276"/>
      <c r="H34" s="276"/>
      <c r="I34" s="266" t="s">
        <v>42</v>
      </c>
      <c r="J34" s="266" t="s">
        <v>44</v>
      </c>
      <c r="K34" s="276"/>
      <c r="L34" s="28"/>
    </row>
    <row r="35" spans="2:12" s="1" customFormat="1" ht="14.4" customHeight="1" x14ac:dyDescent="0.2">
      <c r="B35" s="28"/>
      <c r="C35" s="276"/>
      <c r="D35" s="273" t="s">
        <v>45</v>
      </c>
      <c r="E35" s="275" t="s">
        <v>46</v>
      </c>
      <c r="F35" s="72">
        <f>ROUND((SUM(BE86:BE91)),  2)</f>
        <v>0</v>
      </c>
      <c r="G35" s="276"/>
      <c r="H35" s="276"/>
      <c r="I35" s="82">
        <v>0.21</v>
      </c>
      <c r="J35" s="72">
        <f>ROUND(((SUM(BE86:BE91))*I35),  2)</f>
        <v>0</v>
      </c>
      <c r="K35" s="276"/>
      <c r="L35" s="28"/>
    </row>
    <row r="36" spans="2:12" s="1" customFormat="1" ht="14.4" customHeight="1" x14ac:dyDescent="0.2">
      <c r="B36" s="28"/>
      <c r="C36" s="276"/>
      <c r="D36" s="276"/>
      <c r="E36" s="275" t="s">
        <v>47</v>
      </c>
      <c r="F36" s="72">
        <f>ROUND((SUM(BF86:BF91)),  2)</f>
        <v>0</v>
      </c>
      <c r="G36" s="276"/>
      <c r="H36" s="276"/>
      <c r="I36" s="82">
        <v>0.12</v>
      </c>
      <c r="J36" s="72">
        <f>ROUND(((SUM(BF86:BF91))*I36),  2)</f>
        <v>0</v>
      </c>
      <c r="K36" s="276"/>
      <c r="L36" s="28"/>
    </row>
    <row r="37" spans="2:12" s="1" customFormat="1" ht="14.4" hidden="1" customHeight="1" x14ac:dyDescent="0.2">
      <c r="B37" s="28"/>
      <c r="C37" s="276"/>
      <c r="D37" s="276"/>
      <c r="E37" s="275" t="s">
        <v>48</v>
      </c>
      <c r="F37" s="72">
        <f>ROUND((SUM(BG86:BG91)),  2)</f>
        <v>0</v>
      </c>
      <c r="G37" s="276"/>
      <c r="H37" s="276"/>
      <c r="I37" s="82">
        <v>0.21</v>
      </c>
      <c r="J37" s="72">
        <f>0</f>
        <v>0</v>
      </c>
      <c r="K37" s="276"/>
      <c r="L37" s="28"/>
    </row>
    <row r="38" spans="2:12" s="1" customFormat="1" ht="14.4" hidden="1" customHeight="1" x14ac:dyDescent="0.2">
      <c r="B38" s="28"/>
      <c r="C38" s="276"/>
      <c r="D38" s="276"/>
      <c r="E38" s="275" t="s">
        <v>49</v>
      </c>
      <c r="F38" s="72">
        <f>ROUND((SUM(BH86:BH91)),  2)</f>
        <v>0</v>
      </c>
      <c r="G38" s="276"/>
      <c r="H38" s="276"/>
      <c r="I38" s="82">
        <v>0.12</v>
      </c>
      <c r="J38" s="72">
        <f>0</f>
        <v>0</v>
      </c>
      <c r="K38" s="276"/>
      <c r="L38" s="28"/>
    </row>
    <row r="39" spans="2:12" s="1" customFormat="1" ht="14.4" hidden="1" customHeight="1" x14ac:dyDescent="0.2">
      <c r="B39" s="28"/>
      <c r="C39" s="276"/>
      <c r="D39" s="276"/>
      <c r="E39" s="275" t="s">
        <v>50</v>
      </c>
      <c r="F39" s="72">
        <f>ROUND((SUM(BI86:BI91)),  2)</f>
        <v>0</v>
      </c>
      <c r="G39" s="276"/>
      <c r="H39" s="276"/>
      <c r="I39" s="82">
        <v>0</v>
      </c>
      <c r="J39" s="72">
        <f>0</f>
        <v>0</v>
      </c>
      <c r="K39" s="276"/>
      <c r="L39" s="28"/>
    </row>
    <row r="40" spans="2:12" s="1" customFormat="1" ht="6.9" customHeight="1" x14ac:dyDescent="0.2">
      <c r="B40" s="28"/>
      <c r="C40" s="276"/>
      <c r="D40" s="276"/>
      <c r="E40" s="276"/>
      <c r="F40" s="276"/>
      <c r="G40" s="276"/>
      <c r="H40" s="276"/>
      <c r="I40" s="276"/>
      <c r="J40" s="276"/>
      <c r="K40" s="276"/>
      <c r="L40" s="28"/>
    </row>
    <row r="41" spans="2:12" s="1" customFormat="1" ht="25.5" customHeight="1" x14ac:dyDescent="0.2">
      <c r="B41" s="28"/>
      <c r="C41" s="83"/>
      <c r="D41" s="84" t="s">
        <v>51</v>
      </c>
      <c r="E41" s="45"/>
      <c r="F41" s="45"/>
      <c r="G41" s="85" t="s">
        <v>52</v>
      </c>
      <c r="H41" s="86" t="s">
        <v>53</v>
      </c>
      <c r="I41" s="45"/>
      <c r="J41" s="87">
        <f>SUM(J32:J39)</f>
        <v>0</v>
      </c>
      <c r="K41" s="88"/>
      <c r="L41" s="28"/>
    </row>
    <row r="42" spans="2:12" s="1" customFormat="1" ht="14.4" customHeight="1" x14ac:dyDescent="0.2">
      <c r="B42" s="34"/>
      <c r="C42" s="35"/>
      <c r="D42" s="35"/>
      <c r="E42" s="35"/>
      <c r="F42" s="35"/>
      <c r="G42" s="35"/>
      <c r="H42" s="35"/>
      <c r="I42" s="35"/>
      <c r="J42" s="35"/>
      <c r="K42" s="35"/>
      <c r="L42" s="28"/>
    </row>
    <row r="46" spans="2:12" s="1" customFormat="1" ht="6.9" customHeight="1" x14ac:dyDescent="0.2">
      <c r="B46" s="36"/>
      <c r="C46" s="37"/>
      <c r="D46" s="37"/>
      <c r="E46" s="37"/>
      <c r="F46" s="37"/>
      <c r="G46" s="37"/>
      <c r="H46" s="37"/>
      <c r="I46" s="37"/>
      <c r="J46" s="37"/>
      <c r="K46" s="37"/>
      <c r="L46" s="28"/>
    </row>
    <row r="47" spans="2:12" s="1" customFormat="1" ht="24.9" customHeight="1" x14ac:dyDescent="0.2">
      <c r="B47" s="28"/>
      <c r="C47" s="21" t="s">
        <v>136</v>
      </c>
      <c r="D47" s="276"/>
      <c r="E47" s="276"/>
      <c r="F47" s="276"/>
      <c r="G47" s="276"/>
      <c r="H47" s="276"/>
      <c r="I47" s="276"/>
      <c r="J47" s="276"/>
      <c r="K47" s="276"/>
      <c r="L47" s="28"/>
    </row>
    <row r="48" spans="2:12" s="1" customFormat="1" ht="6.9" customHeight="1" x14ac:dyDescent="0.2">
      <c r="B48" s="28"/>
      <c r="C48" s="276"/>
      <c r="D48" s="276"/>
      <c r="E48" s="276"/>
      <c r="F48" s="276"/>
      <c r="G48" s="276"/>
      <c r="H48" s="276"/>
      <c r="I48" s="276"/>
      <c r="J48" s="276"/>
      <c r="K48" s="276"/>
      <c r="L48" s="28"/>
    </row>
    <row r="49" spans="2:47" s="1" customFormat="1" ht="12" customHeight="1" x14ac:dyDescent="0.2">
      <c r="B49" s="28"/>
      <c r="C49" s="275" t="s">
        <v>17</v>
      </c>
      <c r="D49" s="276"/>
      <c r="E49" s="276"/>
      <c r="F49" s="276"/>
      <c r="G49" s="276"/>
      <c r="H49" s="276"/>
      <c r="I49" s="276"/>
      <c r="J49" s="276"/>
      <c r="K49" s="276"/>
      <c r="L49" s="28"/>
      <c r="M49" s="276"/>
      <c r="N49" s="276"/>
      <c r="O49" s="276"/>
      <c r="P49" s="276"/>
      <c r="Q49" s="276"/>
      <c r="R49" s="276"/>
      <c r="S49" s="276"/>
      <c r="T49" s="276"/>
      <c r="U49" s="276"/>
      <c r="V49" s="276"/>
      <c r="W49" s="276"/>
      <c r="X49" s="276"/>
      <c r="Y49" s="276"/>
      <c r="Z49" s="276"/>
      <c r="AA49" s="276"/>
      <c r="AB49" s="276"/>
      <c r="AC49" s="276"/>
      <c r="AD49" s="276"/>
      <c r="AE49" s="276"/>
      <c r="AF49" s="276"/>
      <c r="AG49" s="276"/>
      <c r="AH49" s="276"/>
      <c r="AI49" s="276"/>
      <c r="AJ49" s="276"/>
      <c r="AK49" s="276"/>
      <c r="AL49" s="276"/>
      <c r="AM49" s="276"/>
      <c r="AN49" s="276"/>
      <c r="AO49" s="276"/>
      <c r="AP49" s="276"/>
      <c r="AQ49" s="276"/>
      <c r="AR49" s="276"/>
      <c r="AS49" s="276"/>
      <c r="AT49" s="276"/>
      <c r="AU49" s="276"/>
    </row>
    <row r="50" spans="2:47" s="1" customFormat="1" ht="26.25" customHeight="1" x14ac:dyDescent="0.2">
      <c r="B50" s="28"/>
      <c r="C50" s="276"/>
      <c r="D50" s="276"/>
      <c r="E50" s="326" t="str">
        <f>E7</f>
        <v>Stavební úpravy stávající budovy business centra VŠB - TUO II.etapa</v>
      </c>
      <c r="F50" s="327"/>
      <c r="G50" s="327"/>
      <c r="H50" s="327"/>
      <c r="I50" s="276"/>
      <c r="J50" s="276"/>
      <c r="K50" s="276"/>
      <c r="L50" s="28"/>
      <c r="M50" s="276"/>
      <c r="N50" s="276"/>
      <c r="O50" s="276"/>
      <c r="P50" s="276"/>
      <c r="Q50" s="276"/>
      <c r="R50" s="276"/>
      <c r="S50" s="276"/>
      <c r="T50" s="276"/>
      <c r="U50" s="276"/>
      <c r="V50" s="276"/>
      <c r="W50" s="276"/>
      <c r="X50" s="276"/>
      <c r="Y50" s="276"/>
      <c r="Z50" s="276"/>
      <c r="AA50" s="276"/>
      <c r="AB50" s="276"/>
      <c r="AC50" s="276"/>
      <c r="AD50" s="276"/>
      <c r="AE50" s="276"/>
      <c r="AF50" s="276"/>
      <c r="AG50" s="276"/>
      <c r="AH50" s="276"/>
      <c r="AI50" s="276"/>
      <c r="AJ50" s="276"/>
      <c r="AK50" s="276"/>
      <c r="AL50" s="276"/>
      <c r="AM50" s="276"/>
      <c r="AN50" s="276"/>
      <c r="AO50" s="276"/>
      <c r="AP50" s="276"/>
      <c r="AQ50" s="276"/>
      <c r="AR50" s="276"/>
      <c r="AS50" s="276"/>
      <c r="AT50" s="276"/>
      <c r="AU50" s="276"/>
    </row>
    <row r="51" spans="2:47" ht="12" customHeight="1" x14ac:dyDescent="0.2">
      <c r="B51" s="20"/>
      <c r="C51" s="275" t="s">
        <v>133</v>
      </c>
      <c r="D51" s="262"/>
      <c r="E51" s="262"/>
      <c r="F51" s="262"/>
      <c r="G51" s="262"/>
      <c r="H51" s="262"/>
      <c r="I51" s="262"/>
      <c r="J51" s="262"/>
      <c r="K51" s="262"/>
      <c r="L51" s="20"/>
      <c r="M51" s="262"/>
      <c r="N51" s="262"/>
      <c r="O51" s="262"/>
      <c r="P51" s="262"/>
      <c r="Q51" s="262"/>
      <c r="R51" s="262"/>
      <c r="S51" s="262"/>
      <c r="T51" s="262"/>
      <c r="U51" s="262"/>
      <c r="V51" s="262"/>
      <c r="W51" s="262"/>
      <c r="X51" s="262"/>
      <c r="Y51" s="262"/>
      <c r="Z51" s="262"/>
      <c r="AA51" s="262"/>
      <c r="AB51" s="262"/>
      <c r="AC51" s="262"/>
      <c r="AD51" s="262"/>
      <c r="AE51" s="262"/>
      <c r="AF51" s="262"/>
      <c r="AG51" s="262"/>
      <c r="AH51" s="262"/>
      <c r="AI51" s="262"/>
      <c r="AJ51" s="262"/>
      <c r="AK51" s="262"/>
      <c r="AL51" s="262"/>
      <c r="AM51" s="262"/>
      <c r="AN51" s="262"/>
      <c r="AO51" s="262"/>
      <c r="AP51" s="262"/>
      <c r="AQ51" s="262"/>
      <c r="AR51" s="262"/>
      <c r="AS51" s="262"/>
      <c r="AT51" s="262"/>
      <c r="AU51" s="262"/>
    </row>
    <row r="52" spans="2:47" s="1" customFormat="1" ht="16.5" customHeight="1" x14ac:dyDescent="0.2">
      <c r="B52" s="28"/>
      <c r="C52" s="276"/>
      <c r="D52" s="276"/>
      <c r="E52" s="326" t="s">
        <v>1752</v>
      </c>
      <c r="F52" s="325"/>
      <c r="G52" s="325"/>
      <c r="H52" s="325"/>
      <c r="I52" s="276"/>
      <c r="J52" s="276"/>
      <c r="K52" s="276"/>
      <c r="L52" s="28"/>
      <c r="M52" s="276"/>
      <c r="N52" s="276"/>
      <c r="O52" s="276"/>
      <c r="P52" s="276"/>
      <c r="Q52" s="276"/>
      <c r="R52" s="276"/>
      <c r="S52" s="276"/>
      <c r="T52" s="276"/>
      <c r="U52" s="276"/>
      <c r="V52" s="276"/>
      <c r="W52" s="276"/>
      <c r="X52" s="276"/>
      <c r="Y52" s="276"/>
      <c r="Z52" s="276"/>
      <c r="AA52" s="276"/>
      <c r="AB52" s="276"/>
      <c r="AC52" s="276"/>
      <c r="AD52" s="276"/>
      <c r="AE52" s="276"/>
      <c r="AF52" s="276"/>
      <c r="AG52" s="276"/>
      <c r="AH52" s="276"/>
      <c r="AI52" s="276"/>
      <c r="AJ52" s="276"/>
      <c r="AK52" s="276"/>
      <c r="AL52" s="276"/>
      <c r="AM52" s="276"/>
      <c r="AN52" s="276"/>
      <c r="AO52" s="276"/>
      <c r="AP52" s="276"/>
      <c r="AQ52" s="276"/>
      <c r="AR52" s="276"/>
      <c r="AS52" s="276"/>
      <c r="AT52" s="276"/>
      <c r="AU52" s="276"/>
    </row>
    <row r="53" spans="2:47" s="1" customFormat="1" ht="12" customHeight="1" x14ac:dyDescent="0.2">
      <c r="B53" s="28"/>
      <c r="C53" s="275" t="s">
        <v>1753</v>
      </c>
      <c r="D53" s="276"/>
      <c r="E53" s="276"/>
      <c r="F53" s="276"/>
      <c r="G53" s="276"/>
      <c r="H53" s="276"/>
      <c r="I53" s="276"/>
      <c r="J53" s="276"/>
      <c r="K53" s="276"/>
      <c r="L53" s="28"/>
      <c r="M53" s="276"/>
      <c r="N53" s="276"/>
      <c r="O53" s="276"/>
      <c r="P53" s="276"/>
      <c r="Q53" s="276"/>
      <c r="R53" s="276"/>
      <c r="S53" s="276"/>
      <c r="T53" s="276"/>
      <c r="U53" s="276"/>
      <c r="V53" s="276"/>
      <c r="W53" s="276"/>
      <c r="X53" s="276"/>
      <c r="Y53" s="276"/>
      <c r="Z53" s="276"/>
      <c r="AA53" s="276"/>
      <c r="AB53" s="276"/>
      <c r="AC53" s="276"/>
      <c r="AD53" s="276"/>
      <c r="AE53" s="276"/>
      <c r="AF53" s="276"/>
      <c r="AG53" s="276"/>
      <c r="AH53" s="276"/>
      <c r="AI53" s="276"/>
      <c r="AJ53" s="276"/>
      <c r="AK53" s="276"/>
      <c r="AL53" s="276"/>
      <c r="AM53" s="276"/>
      <c r="AN53" s="276"/>
      <c r="AO53" s="276"/>
      <c r="AP53" s="276"/>
      <c r="AQ53" s="276"/>
      <c r="AR53" s="276"/>
      <c r="AS53" s="276"/>
      <c r="AT53" s="276"/>
      <c r="AU53" s="276"/>
    </row>
    <row r="54" spans="2:47" s="1" customFormat="1" ht="16.5" customHeight="1" x14ac:dyDescent="0.2">
      <c r="B54" s="28"/>
      <c r="C54" s="276"/>
      <c r="D54" s="276"/>
      <c r="E54" s="323" t="str">
        <f>E11</f>
        <v>24011052 - 1.NP budova C</v>
      </c>
      <c r="F54" s="325"/>
      <c r="G54" s="325"/>
      <c r="H54" s="325"/>
      <c r="I54" s="276"/>
      <c r="J54" s="276"/>
      <c r="K54" s="276"/>
      <c r="L54" s="28"/>
      <c r="M54" s="276"/>
      <c r="N54" s="276"/>
      <c r="O54" s="276"/>
      <c r="P54" s="276"/>
      <c r="Q54" s="276"/>
      <c r="R54" s="276"/>
      <c r="S54" s="276"/>
      <c r="T54" s="276"/>
      <c r="U54" s="276"/>
      <c r="V54" s="276"/>
      <c r="W54" s="276"/>
      <c r="X54" s="276"/>
      <c r="Y54" s="276"/>
      <c r="Z54" s="276"/>
      <c r="AA54" s="276"/>
      <c r="AB54" s="276"/>
      <c r="AC54" s="276"/>
      <c r="AD54" s="276"/>
      <c r="AE54" s="276"/>
      <c r="AF54" s="276"/>
      <c r="AG54" s="276"/>
      <c r="AH54" s="276"/>
      <c r="AI54" s="276"/>
      <c r="AJ54" s="276"/>
      <c r="AK54" s="276"/>
      <c r="AL54" s="276"/>
      <c r="AM54" s="276"/>
      <c r="AN54" s="276"/>
      <c r="AO54" s="276"/>
      <c r="AP54" s="276"/>
      <c r="AQ54" s="276"/>
      <c r="AR54" s="276"/>
      <c r="AS54" s="276"/>
      <c r="AT54" s="276"/>
      <c r="AU54" s="276"/>
    </row>
    <row r="55" spans="2:47" s="1" customFormat="1" ht="6.9" customHeight="1" x14ac:dyDescent="0.2">
      <c r="B55" s="28"/>
      <c r="C55" s="276"/>
      <c r="D55" s="276"/>
      <c r="E55" s="276"/>
      <c r="F55" s="276"/>
      <c r="G55" s="276"/>
      <c r="H55" s="276"/>
      <c r="I55" s="276"/>
      <c r="J55" s="276"/>
      <c r="K55" s="276"/>
      <c r="L55" s="28"/>
      <c r="M55" s="276"/>
      <c r="N55" s="276"/>
      <c r="O55" s="276"/>
      <c r="P55" s="276"/>
      <c r="Q55" s="276"/>
      <c r="R55" s="276"/>
      <c r="S55" s="276"/>
      <c r="T55" s="276"/>
      <c r="U55" s="276"/>
      <c r="V55" s="276"/>
      <c r="W55" s="276"/>
      <c r="X55" s="276"/>
      <c r="Y55" s="276"/>
      <c r="Z55" s="276"/>
      <c r="AA55" s="276"/>
      <c r="AB55" s="276"/>
      <c r="AC55" s="276"/>
      <c r="AD55" s="276"/>
      <c r="AE55" s="276"/>
      <c r="AF55" s="276"/>
      <c r="AG55" s="276"/>
      <c r="AH55" s="276"/>
      <c r="AI55" s="276"/>
      <c r="AJ55" s="276"/>
      <c r="AK55" s="276"/>
      <c r="AL55" s="276"/>
      <c r="AM55" s="276"/>
      <c r="AN55" s="276"/>
      <c r="AO55" s="276"/>
      <c r="AP55" s="276"/>
      <c r="AQ55" s="276"/>
      <c r="AR55" s="276"/>
      <c r="AS55" s="276"/>
      <c r="AT55" s="276"/>
      <c r="AU55" s="276"/>
    </row>
    <row r="56" spans="2:47" s="1" customFormat="1" ht="12" customHeight="1" x14ac:dyDescent="0.2">
      <c r="B56" s="28"/>
      <c r="C56" s="275" t="s">
        <v>22</v>
      </c>
      <c r="D56" s="276"/>
      <c r="E56" s="276"/>
      <c r="F56" s="261" t="str">
        <f>F14</f>
        <v>Ostrava</v>
      </c>
      <c r="G56" s="276"/>
      <c r="H56" s="276"/>
      <c r="I56" s="275" t="s">
        <v>24</v>
      </c>
      <c r="J56" s="271" t="str">
        <f>IF(J14="","",J14)</f>
        <v>9. 6. 2024</v>
      </c>
      <c r="K56" s="276"/>
      <c r="L56" s="28"/>
      <c r="M56" s="276"/>
      <c r="N56" s="276"/>
      <c r="O56" s="276"/>
      <c r="P56" s="276"/>
      <c r="Q56" s="276"/>
      <c r="R56" s="276"/>
      <c r="S56" s="276"/>
      <c r="T56" s="276"/>
      <c r="U56" s="276"/>
      <c r="V56" s="276"/>
      <c r="W56" s="276"/>
      <c r="X56" s="276"/>
      <c r="Y56" s="276"/>
      <c r="Z56" s="276"/>
      <c r="AA56" s="276"/>
      <c r="AB56" s="276"/>
      <c r="AC56" s="276"/>
      <c r="AD56" s="276"/>
      <c r="AE56" s="276"/>
      <c r="AF56" s="276"/>
      <c r="AG56" s="276"/>
      <c r="AH56" s="276"/>
      <c r="AI56" s="276"/>
      <c r="AJ56" s="276"/>
      <c r="AK56" s="276"/>
      <c r="AL56" s="276"/>
      <c r="AM56" s="276"/>
      <c r="AN56" s="276"/>
      <c r="AO56" s="276"/>
      <c r="AP56" s="276"/>
      <c r="AQ56" s="276"/>
      <c r="AR56" s="276"/>
      <c r="AS56" s="276"/>
      <c r="AT56" s="276"/>
      <c r="AU56" s="276"/>
    </row>
    <row r="57" spans="2:47" s="1" customFormat="1" ht="6.9" customHeight="1" x14ac:dyDescent="0.2">
      <c r="B57" s="28"/>
      <c r="C57" s="276"/>
      <c r="D57" s="276"/>
      <c r="E57" s="276"/>
      <c r="F57" s="276"/>
      <c r="G57" s="276"/>
      <c r="H57" s="276"/>
      <c r="I57" s="276"/>
      <c r="J57" s="276"/>
      <c r="K57" s="276"/>
      <c r="L57" s="28"/>
      <c r="M57" s="276"/>
      <c r="N57" s="276"/>
      <c r="O57" s="276"/>
      <c r="P57" s="276"/>
      <c r="Q57" s="276"/>
      <c r="R57" s="276"/>
      <c r="S57" s="276"/>
      <c r="T57" s="276"/>
      <c r="U57" s="276"/>
      <c r="V57" s="276"/>
      <c r="W57" s="276"/>
      <c r="X57" s="276"/>
      <c r="Y57" s="276"/>
      <c r="Z57" s="276"/>
      <c r="AA57" s="276"/>
      <c r="AB57" s="276"/>
      <c r="AC57" s="276"/>
      <c r="AD57" s="276"/>
      <c r="AE57" s="276"/>
      <c r="AF57" s="276"/>
      <c r="AG57" s="276"/>
      <c r="AH57" s="276"/>
      <c r="AI57" s="276"/>
      <c r="AJ57" s="276"/>
      <c r="AK57" s="276"/>
      <c r="AL57" s="276"/>
      <c r="AM57" s="276"/>
      <c r="AN57" s="276"/>
      <c r="AO57" s="276"/>
      <c r="AP57" s="276"/>
      <c r="AQ57" s="276"/>
      <c r="AR57" s="276"/>
      <c r="AS57" s="276"/>
      <c r="AT57" s="276"/>
      <c r="AU57" s="276"/>
    </row>
    <row r="58" spans="2:47" s="1" customFormat="1" ht="15.15" customHeight="1" x14ac:dyDescent="0.2">
      <c r="B58" s="28"/>
      <c r="C58" s="275" t="s">
        <v>28</v>
      </c>
      <c r="D58" s="276"/>
      <c r="E58" s="276"/>
      <c r="F58" s="261" t="str">
        <f>E17</f>
        <v>VŠB TU, Ostrava</v>
      </c>
      <c r="G58" s="276"/>
      <c r="H58" s="276"/>
      <c r="I58" s="275" t="s">
        <v>34</v>
      </c>
      <c r="J58" s="264" t="str">
        <f>E23</f>
        <v>ARCHI BIM</v>
      </c>
      <c r="K58" s="276"/>
      <c r="L58" s="28"/>
      <c r="M58" s="276"/>
      <c r="N58" s="276"/>
      <c r="O58" s="276"/>
      <c r="P58" s="276"/>
      <c r="Q58" s="276"/>
      <c r="R58" s="276"/>
      <c r="S58" s="276"/>
      <c r="T58" s="276"/>
      <c r="U58" s="276"/>
      <c r="V58" s="276"/>
      <c r="W58" s="276"/>
      <c r="X58" s="276"/>
      <c r="Y58" s="276"/>
      <c r="Z58" s="276"/>
      <c r="AA58" s="276"/>
      <c r="AB58" s="276"/>
      <c r="AC58" s="276"/>
      <c r="AD58" s="276"/>
      <c r="AE58" s="276"/>
      <c r="AF58" s="276"/>
      <c r="AG58" s="276"/>
      <c r="AH58" s="276"/>
      <c r="AI58" s="276"/>
      <c r="AJ58" s="276"/>
      <c r="AK58" s="276"/>
      <c r="AL58" s="276"/>
      <c r="AM58" s="276"/>
      <c r="AN58" s="276"/>
      <c r="AO58" s="276"/>
      <c r="AP58" s="276"/>
      <c r="AQ58" s="276"/>
      <c r="AR58" s="276"/>
      <c r="AS58" s="276"/>
      <c r="AT58" s="276"/>
      <c r="AU58" s="276"/>
    </row>
    <row r="59" spans="2:47" s="1" customFormat="1" ht="15.15" customHeight="1" x14ac:dyDescent="0.2">
      <c r="B59" s="28"/>
      <c r="C59" s="275" t="s">
        <v>32</v>
      </c>
      <c r="D59" s="276"/>
      <c r="E59" s="276"/>
      <c r="F59" s="261" t="str">
        <f>IF(E20="","",E20)</f>
        <v>Vyplň údaj</v>
      </c>
      <c r="G59" s="276"/>
      <c r="H59" s="276"/>
      <c r="I59" s="275" t="s">
        <v>37</v>
      </c>
      <c r="J59" s="264" t="str">
        <f>E26</f>
        <v>Anna Mužná</v>
      </c>
      <c r="K59" s="276"/>
      <c r="L59" s="28"/>
      <c r="M59" s="276"/>
      <c r="N59" s="276"/>
      <c r="O59" s="276"/>
      <c r="P59" s="276"/>
      <c r="Q59" s="276"/>
      <c r="R59" s="276"/>
      <c r="S59" s="276"/>
      <c r="T59" s="276"/>
      <c r="U59" s="276"/>
      <c r="V59" s="276"/>
      <c r="W59" s="276"/>
      <c r="X59" s="276"/>
      <c r="Y59" s="276"/>
      <c r="Z59" s="276"/>
      <c r="AA59" s="276"/>
      <c r="AB59" s="276"/>
      <c r="AC59" s="276"/>
      <c r="AD59" s="276"/>
      <c r="AE59" s="276"/>
      <c r="AF59" s="276"/>
      <c r="AG59" s="276"/>
      <c r="AH59" s="276"/>
      <c r="AI59" s="276"/>
      <c r="AJ59" s="276"/>
      <c r="AK59" s="276"/>
      <c r="AL59" s="276"/>
      <c r="AM59" s="276"/>
      <c r="AN59" s="276"/>
      <c r="AO59" s="276"/>
      <c r="AP59" s="276"/>
      <c r="AQ59" s="276"/>
      <c r="AR59" s="276"/>
      <c r="AS59" s="276"/>
      <c r="AT59" s="276"/>
      <c r="AU59" s="276"/>
    </row>
    <row r="60" spans="2:47" s="1" customFormat="1" ht="10.35" customHeight="1" x14ac:dyDescent="0.2">
      <c r="B60" s="28"/>
      <c r="C60" s="276"/>
      <c r="D60" s="276"/>
      <c r="E60" s="276"/>
      <c r="F60" s="276"/>
      <c r="G60" s="276"/>
      <c r="H60" s="276"/>
      <c r="I60" s="276"/>
      <c r="J60" s="276"/>
      <c r="K60" s="276"/>
      <c r="L60" s="28"/>
      <c r="M60" s="276"/>
      <c r="N60" s="276"/>
      <c r="O60" s="276"/>
      <c r="P60" s="276"/>
      <c r="Q60" s="276"/>
      <c r="R60" s="276"/>
      <c r="S60" s="276"/>
      <c r="T60" s="276"/>
      <c r="U60" s="276"/>
      <c r="V60" s="276"/>
      <c r="W60" s="276"/>
      <c r="X60" s="276"/>
      <c r="Y60" s="276"/>
      <c r="Z60" s="276"/>
      <c r="AA60" s="276"/>
      <c r="AB60" s="276"/>
      <c r="AC60" s="276"/>
      <c r="AD60" s="276"/>
      <c r="AE60" s="276"/>
      <c r="AF60" s="276"/>
      <c r="AG60" s="276"/>
      <c r="AH60" s="276"/>
      <c r="AI60" s="276"/>
      <c r="AJ60" s="276"/>
      <c r="AK60" s="276"/>
      <c r="AL60" s="276"/>
      <c r="AM60" s="276"/>
      <c r="AN60" s="276"/>
      <c r="AO60" s="276"/>
      <c r="AP60" s="276"/>
      <c r="AQ60" s="276"/>
      <c r="AR60" s="276"/>
      <c r="AS60" s="276"/>
      <c r="AT60" s="276"/>
      <c r="AU60" s="276"/>
    </row>
    <row r="61" spans="2:47" s="1" customFormat="1" ht="29.25" customHeight="1" x14ac:dyDescent="0.2">
      <c r="B61" s="28"/>
      <c r="C61" s="89" t="s">
        <v>137</v>
      </c>
      <c r="D61" s="83"/>
      <c r="E61" s="83"/>
      <c r="F61" s="83"/>
      <c r="G61" s="83"/>
      <c r="H61" s="83"/>
      <c r="I61" s="83"/>
      <c r="J61" s="90" t="s">
        <v>138</v>
      </c>
      <c r="K61" s="83"/>
      <c r="L61" s="28"/>
      <c r="M61" s="276"/>
      <c r="N61" s="276"/>
      <c r="O61" s="276"/>
      <c r="P61" s="276"/>
      <c r="Q61" s="276"/>
      <c r="R61" s="276"/>
      <c r="S61" s="276"/>
      <c r="T61" s="276"/>
      <c r="U61" s="276"/>
      <c r="V61" s="276"/>
      <c r="W61" s="276"/>
      <c r="X61" s="276"/>
      <c r="Y61" s="276"/>
      <c r="Z61" s="276"/>
      <c r="AA61" s="276"/>
      <c r="AB61" s="276"/>
      <c r="AC61" s="276"/>
      <c r="AD61" s="276"/>
      <c r="AE61" s="276"/>
      <c r="AF61" s="276"/>
      <c r="AG61" s="276"/>
      <c r="AH61" s="276"/>
      <c r="AI61" s="276"/>
      <c r="AJ61" s="276"/>
      <c r="AK61" s="276"/>
      <c r="AL61" s="276"/>
      <c r="AM61" s="276"/>
      <c r="AN61" s="276"/>
      <c r="AO61" s="276"/>
      <c r="AP61" s="276"/>
      <c r="AQ61" s="276"/>
      <c r="AR61" s="276"/>
      <c r="AS61" s="276"/>
      <c r="AT61" s="276"/>
      <c r="AU61" s="276"/>
    </row>
    <row r="62" spans="2:47" s="1" customFormat="1" ht="10.35" customHeight="1" x14ac:dyDescent="0.2">
      <c r="B62" s="28"/>
      <c r="C62" s="276"/>
      <c r="D62" s="276"/>
      <c r="E62" s="276"/>
      <c r="F62" s="276"/>
      <c r="G62" s="276"/>
      <c r="H62" s="276"/>
      <c r="I62" s="276"/>
      <c r="J62" s="276"/>
      <c r="K62" s="276"/>
      <c r="L62" s="28"/>
      <c r="M62" s="276"/>
      <c r="N62" s="276"/>
      <c r="O62" s="276"/>
      <c r="P62" s="276"/>
      <c r="Q62" s="276"/>
      <c r="R62" s="276"/>
      <c r="S62" s="276"/>
      <c r="T62" s="276"/>
      <c r="U62" s="276"/>
      <c r="V62" s="276"/>
      <c r="W62" s="276"/>
      <c r="X62" s="276"/>
      <c r="Y62" s="276"/>
      <c r="Z62" s="276"/>
      <c r="AA62" s="276"/>
      <c r="AB62" s="276"/>
      <c r="AC62" s="276"/>
      <c r="AD62" s="276"/>
      <c r="AE62" s="276"/>
      <c r="AF62" s="276"/>
      <c r="AG62" s="276"/>
      <c r="AH62" s="276"/>
      <c r="AI62" s="276"/>
      <c r="AJ62" s="276"/>
      <c r="AK62" s="276"/>
      <c r="AL62" s="276"/>
      <c r="AM62" s="276"/>
      <c r="AN62" s="276"/>
      <c r="AO62" s="276"/>
      <c r="AP62" s="276"/>
      <c r="AQ62" s="276"/>
      <c r="AR62" s="276"/>
      <c r="AS62" s="276"/>
      <c r="AT62" s="276"/>
      <c r="AU62" s="276"/>
    </row>
    <row r="63" spans="2:47" s="1" customFormat="1" ht="22.65" customHeight="1" x14ac:dyDescent="0.2">
      <c r="B63" s="28"/>
      <c r="C63" s="91" t="s">
        <v>73</v>
      </c>
      <c r="D63" s="276"/>
      <c r="E63" s="276"/>
      <c r="F63" s="276"/>
      <c r="G63" s="276"/>
      <c r="H63" s="276"/>
      <c r="I63" s="276"/>
      <c r="J63" s="274">
        <f>J86</f>
        <v>0</v>
      </c>
      <c r="K63" s="276"/>
      <c r="L63" s="28"/>
      <c r="M63" s="276"/>
      <c r="N63" s="276"/>
      <c r="O63" s="276"/>
      <c r="P63" s="276"/>
      <c r="Q63" s="276"/>
      <c r="R63" s="276"/>
      <c r="S63" s="276"/>
      <c r="T63" s="276"/>
      <c r="U63" s="276"/>
      <c r="V63" s="276"/>
      <c r="W63" s="276"/>
      <c r="X63" s="276"/>
      <c r="Y63" s="276"/>
      <c r="Z63" s="276"/>
      <c r="AA63" s="276"/>
      <c r="AB63" s="276"/>
      <c r="AC63" s="276"/>
      <c r="AD63" s="276"/>
      <c r="AE63" s="276"/>
      <c r="AF63" s="276"/>
      <c r="AG63" s="276"/>
      <c r="AH63" s="276"/>
      <c r="AI63" s="276"/>
      <c r="AJ63" s="276"/>
      <c r="AK63" s="276"/>
      <c r="AL63" s="276"/>
      <c r="AM63" s="276"/>
      <c r="AN63" s="276"/>
      <c r="AO63" s="276"/>
      <c r="AP63" s="276"/>
      <c r="AQ63" s="276"/>
      <c r="AR63" s="276"/>
      <c r="AS63" s="276"/>
      <c r="AT63" s="276"/>
      <c r="AU63" s="17" t="s">
        <v>139</v>
      </c>
    </row>
    <row r="64" spans="2:47" s="8" customFormat="1" ht="24.9" customHeight="1" x14ac:dyDescent="0.2">
      <c r="B64" s="92"/>
      <c r="D64" s="93" t="s">
        <v>1822</v>
      </c>
      <c r="E64" s="94"/>
      <c r="F64" s="94"/>
      <c r="G64" s="94"/>
      <c r="H64" s="94"/>
      <c r="I64" s="94"/>
      <c r="J64" s="95">
        <f>J87</f>
        <v>0</v>
      </c>
      <c r="L64" s="92"/>
    </row>
    <row r="65" spans="2:12" s="1" customFormat="1" ht="21.75" customHeight="1" x14ac:dyDescent="0.2">
      <c r="B65" s="28"/>
      <c r="C65" s="276"/>
      <c r="D65" s="276"/>
      <c r="E65" s="276"/>
      <c r="F65" s="276"/>
      <c r="G65" s="276"/>
      <c r="H65" s="276"/>
      <c r="I65" s="276"/>
      <c r="J65" s="276"/>
      <c r="K65" s="276"/>
      <c r="L65" s="28"/>
    </row>
    <row r="66" spans="2:12" s="1" customFormat="1" ht="6.9" customHeight="1" x14ac:dyDescent="0.2">
      <c r="B66" s="34"/>
      <c r="C66" s="35"/>
      <c r="D66" s="35"/>
      <c r="E66" s="35"/>
      <c r="F66" s="35"/>
      <c r="G66" s="35"/>
      <c r="H66" s="35"/>
      <c r="I66" s="35"/>
      <c r="J66" s="35"/>
      <c r="K66" s="35"/>
      <c r="L66" s="28"/>
    </row>
    <row r="70" spans="2:12" s="1" customFormat="1" ht="6.9" customHeight="1" x14ac:dyDescent="0.2">
      <c r="B70" s="36"/>
      <c r="C70" s="37"/>
      <c r="D70" s="37"/>
      <c r="E70" s="37"/>
      <c r="F70" s="37"/>
      <c r="G70" s="37"/>
      <c r="H70" s="37"/>
      <c r="I70" s="37"/>
      <c r="J70" s="37"/>
      <c r="K70" s="37"/>
      <c r="L70" s="28"/>
    </row>
    <row r="71" spans="2:12" s="1" customFormat="1" ht="24.9" customHeight="1" x14ac:dyDescent="0.2">
      <c r="B71" s="28"/>
      <c r="C71" s="21" t="s">
        <v>162</v>
      </c>
      <c r="D71" s="276"/>
      <c r="E71" s="276"/>
      <c r="F71" s="276"/>
      <c r="G71" s="276"/>
      <c r="H71" s="276"/>
      <c r="I71" s="276"/>
      <c r="J71" s="276"/>
      <c r="K71" s="276"/>
      <c r="L71" s="28"/>
    </row>
    <row r="72" spans="2:12" s="1" customFormat="1" ht="6.9" customHeight="1" x14ac:dyDescent="0.2">
      <c r="B72" s="28"/>
      <c r="C72" s="276"/>
      <c r="D72" s="276"/>
      <c r="E72" s="276"/>
      <c r="F72" s="276"/>
      <c r="G72" s="276"/>
      <c r="H72" s="276"/>
      <c r="I72" s="276"/>
      <c r="J72" s="276"/>
      <c r="K72" s="276"/>
      <c r="L72" s="28"/>
    </row>
    <row r="73" spans="2:12" s="1" customFormat="1" ht="12" customHeight="1" x14ac:dyDescent="0.2">
      <c r="B73" s="28"/>
      <c r="C73" s="275" t="s">
        <v>17</v>
      </c>
      <c r="D73" s="276"/>
      <c r="E73" s="276"/>
      <c r="F73" s="276"/>
      <c r="G73" s="276"/>
      <c r="H73" s="276"/>
      <c r="I73" s="276"/>
      <c r="J73" s="276"/>
      <c r="K73" s="276"/>
      <c r="L73" s="28"/>
    </row>
    <row r="74" spans="2:12" s="1" customFormat="1" ht="26.25" customHeight="1" x14ac:dyDescent="0.2">
      <c r="B74" s="28"/>
      <c r="C74" s="276"/>
      <c r="D74" s="276"/>
      <c r="E74" s="326" t="str">
        <f>E7</f>
        <v>Stavební úpravy stávající budovy business centra VŠB - TUO II.etapa</v>
      </c>
      <c r="F74" s="327"/>
      <c r="G74" s="327"/>
      <c r="H74" s="327"/>
      <c r="I74" s="276"/>
      <c r="J74" s="276"/>
      <c r="K74" s="276"/>
      <c r="L74" s="28"/>
    </row>
    <row r="75" spans="2:12" ht="12" customHeight="1" x14ac:dyDescent="0.2">
      <c r="B75" s="20"/>
      <c r="C75" s="275" t="s">
        <v>133</v>
      </c>
      <c r="D75" s="262"/>
      <c r="E75" s="262"/>
      <c r="F75" s="262"/>
      <c r="G75" s="262"/>
      <c r="H75" s="262"/>
      <c r="I75" s="262"/>
      <c r="J75" s="262"/>
      <c r="K75" s="262"/>
      <c r="L75" s="20"/>
    </row>
    <row r="76" spans="2:12" s="1" customFormat="1" ht="16.5" customHeight="1" x14ac:dyDescent="0.2">
      <c r="B76" s="28"/>
      <c r="C76" s="276"/>
      <c r="D76" s="276"/>
      <c r="E76" s="326" t="s">
        <v>1752</v>
      </c>
      <c r="F76" s="325"/>
      <c r="G76" s="325"/>
      <c r="H76" s="325"/>
      <c r="I76" s="276"/>
      <c r="J76" s="276"/>
      <c r="K76" s="276"/>
      <c r="L76" s="28"/>
    </row>
    <row r="77" spans="2:12" s="1" customFormat="1" ht="12" customHeight="1" x14ac:dyDescent="0.2">
      <c r="B77" s="28"/>
      <c r="C77" s="275" t="s">
        <v>1753</v>
      </c>
      <c r="D77" s="276"/>
      <c r="E77" s="276"/>
      <c r="F77" s="276"/>
      <c r="G77" s="276"/>
      <c r="H77" s="276"/>
      <c r="I77" s="276"/>
      <c r="J77" s="276"/>
      <c r="K77" s="276"/>
      <c r="L77" s="28"/>
    </row>
    <row r="78" spans="2:12" s="1" customFormat="1" ht="16.5" customHeight="1" x14ac:dyDescent="0.2">
      <c r="B78" s="28"/>
      <c r="C78" s="276"/>
      <c r="D78" s="276"/>
      <c r="E78" s="323" t="str">
        <f>E11</f>
        <v>24011052 - 1.NP budova C</v>
      </c>
      <c r="F78" s="325"/>
      <c r="G78" s="325"/>
      <c r="H78" s="325"/>
      <c r="I78" s="276"/>
      <c r="J78" s="276"/>
      <c r="K78" s="276"/>
      <c r="L78" s="28"/>
    </row>
    <row r="79" spans="2:12" s="1" customFormat="1" ht="6.9" customHeight="1" x14ac:dyDescent="0.2">
      <c r="B79" s="28"/>
      <c r="C79" s="276"/>
      <c r="D79" s="276"/>
      <c r="E79" s="276"/>
      <c r="F79" s="276"/>
      <c r="G79" s="276"/>
      <c r="H79" s="276"/>
      <c r="I79" s="276"/>
      <c r="J79" s="276"/>
      <c r="K79" s="276"/>
      <c r="L79" s="28"/>
    </row>
    <row r="80" spans="2:12" s="1" customFormat="1" ht="12" customHeight="1" x14ac:dyDescent="0.2">
      <c r="B80" s="28"/>
      <c r="C80" s="275" t="s">
        <v>22</v>
      </c>
      <c r="D80" s="276"/>
      <c r="E80" s="276"/>
      <c r="F80" s="261" t="str">
        <f>F14</f>
        <v>Ostrava</v>
      </c>
      <c r="G80" s="276"/>
      <c r="H80" s="276"/>
      <c r="I80" s="275" t="s">
        <v>24</v>
      </c>
      <c r="J80" s="271" t="str">
        <f>IF(J14="","",J14)</f>
        <v>9. 6. 2024</v>
      </c>
      <c r="K80" s="276"/>
      <c r="L80" s="28"/>
    </row>
    <row r="81" spans="2:65" s="1" customFormat="1" ht="6.9" customHeight="1" x14ac:dyDescent="0.2">
      <c r="B81" s="28"/>
      <c r="C81" s="276"/>
      <c r="D81" s="276"/>
      <c r="E81" s="276"/>
      <c r="F81" s="276"/>
      <c r="G81" s="276"/>
      <c r="H81" s="276"/>
      <c r="I81" s="276"/>
      <c r="J81" s="276"/>
      <c r="K81" s="276"/>
      <c r="L81" s="28"/>
      <c r="M81" s="276"/>
      <c r="N81" s="276"/>
      <c r="O81" s="276"/>
      <c r="P81" s="276"/>
      <c r="Q81" s="276"/>
      <c r="R81" s="276"/>
      <c r="S81" s="276"/>
      <c r="T81" s="276"/>
      <c r="U81" s="276"/>
      <c r="V81" s="276"/>
      <c r="W81" s="276"/>
      <c r="X81" s="276"/>
      <c r="Y81" s="276"/>
      <c r="Z81" s="276"/>
      <c r="AA81" s="276"/>
      <c r="AB81" s="276"/>
      <c r="AC81" s="276"/>
      <c r="AD81" s="276"/>
      <c r="AE81" s="276"/>
      <c r="AF81" s="276"/>
      <c r="AG81" s="276"/>
      <c r="AH81" s="276"/>
      <c r="AI81" s="276"/>
      <c r="AJ81" s="276"/>
      <c r="AK81" s="276"/>
      <c r="AL81" s="276"/>
      <c r="AM81" s="276"/>
      <c r="AN81" s="276"/>
      <c r="AO81" s="276"/>
      <c r="AP81" s="276"/>
      <c r="AQ81" s="276"/>
      <c r="AR81" s="276"/>
      <c r="AS81" s="276"/>
      <c r="AT81" s="276"/>
      <c r="AU81" s="276"/>
      <c r="AV81" s="276"/>
      <c r="AW81" s="276"/>
      <c r="AX81" s="276"/>
      <c r="AY81" s="276"/>
      <c r="AZ81" s="276"/>
      <c r="BA81" s="276"/>
      <c r="BB81" s="276"/>
      <c r="BC81" s="276"/>
      <c r="BD81" s="276"/>
      <c r="BE81" s="276"/>
      <c r="BF81" s="276"/>
      <c r="BG81" s="276"/>
      <c r="BH81" s="276"/>
      <c r="BI81" s="276"/>
      <c r="BJ81" s="276"/>
      <c r="BK81" s="276"/>
      <c r="BL81" s="276"/>
      <c r="BM81" s="276"/>
    </row>
    <row r="82" spans="2:65" s="1" customFormat="1" ht="15.15" customHeight="1" x14ac:dyDescent="0.2">
      <c r="B82" s="28"/>
      <c r="C82" s="275" t="s">
        <v>28</v>
      </c>
      <c r="D82" s="276"/>
      <c r="E82" s="276"/>
      <c r="F82" s="261" t="str">
        <f>E17</f>
        <v>VŠB TU, Ostrava</v>
      </c>
      <c r="G82" s="276"/>
      <c r="H82" s="276"/>
      <c r="I82" s="275" t="s">
        <v>34</v>
      </c>
      <c r="J82" s="264" t="str">
        <f>E23</f>
        <v>ARCHI BIM</v>
      </c>
      <c r="K82" s="276"/>
      <c r="L82" s="28"/>
      <c r="M82" s="276"/>
      <c r="N82" s="276"/>
      <c r="O82" s="276"/>
      <c r="P82" s="276"/>
      <c r="Q82" s="276"/>
      <c r="R82" s="276"/>
      <c r="S82" s="276"/>
      <c r="T82" s="276"/>
      <c r="U82" s="276"/>
      <c r="V82" s="276"/>
      <c r="W82" s="276"/>
      <c r="X82" s="276"/>
      <c r="Y82" s="276"/>
      <c r="Z82" s="276"/>
      <c r="AA82" s="276"/>
      <c r="AB82" s="276"/>
      <c r="AC82" s="276"/>
      <c r="AD82" s="276"/>
      <c r="AE82" s="276"/>
      <c r="AF82" s="276"/>
      <c r="AG82" s="276"/>
      <c r="AH82" s="276"/>
      <c r="AI82" s="276"/>
      <c r="AJ82" s="276"/>
      <c r="AK82" s="276"/>
      <c r="AL82" s="276"/>
      <c r="AM82" s="276"/>
      <c r="AN82" s="276"/>
      <c r="AO82" s="276"/>
      <c r="AP82" s="276"/>
      <c r="AQ82" s="276"/>
      <c r="AR82" s="276"/>
      <c r="AS82" s="276"/>
      <c r="AT82" s="276"/>
      <c r="AU82" s="276"/>
      <c r="AV82" s="276"/>
      <c r="AW82" s="276"/>
      <c r="AX82" s="276"/>
      <c r="AY82" s="276"/>
      <c r="AZ82" s="276"/>
      <c r="BA82" s="276"/>
      <c r="BB82" s="276"/>
      <c r="BC82" s="276"/>
      <c r="BD82" s="276"/>
      <c r="BE82" s="276"/>
      <c r="BF82" s="276"/>
      <c r="BG82" s="276"/>
      <c r="BH82" s="276"/>
      <c r="BI82" s="276"/>
      <c r="BJ82" s="276"/>
      <c r="BK82" s="276"/>
      <c r="BL82" s="276"/>
      <c r="BM82" s="276"/>
    </row>
    <row r="83" spans="2:65" s="1" customFormat="1" ht="15.15" customHeight="1" x14ac:dyDescent="0.2">
      <c r="B83" s="28"/>
      <c r="C83" s="275" t="s">
        <v>32</v>
      </c>
      <c r="D83" s="276"/>
      <c r="E83" s="276"/>
      <c r="F83" s="261" t="str">
        <f>IF(E20="","",E20)</f>
        <v>Vyplň údaj</v>
      </c>
      <c r="G83" s="276"/>
      <c r="H83" s="276"/>
      <c r="I83" s="275" t="s">
        <v>37</v>
      </c>
      <c r="J83" s="264" t="str">
        <f>E26</f>
        <v>Anna Mužná</v>
      </c>
      <c r="K83" s="276"/>
      <c r="L83" s="28"/>
      <c r="M83" s="276"/>
      <c r="N83" s="276"/>
      <c r="O83" s="276"/>
      <c r="P83" s="276"/>
      <c r="Q83" s="276"/>
      <c r="R83" s="276"/>
      <c r="S83" s="276"/>
      <c r="T83" s="276"/>
      <c r="U83" s="276"/>
      <c r="V83" s="276"/>
      <c r="W83" s="276"/>
      <c r="X83" s="276"/>
      <c r="Y83" s="276"/>
      <c r="Z83" s="276"/>
      <c r="AA83" s="276"/>
      <c r="AB83" s="276"/>
      <c r="AC83" s="276"/>
      <c r="AD83" s="276"/>
      <c r="AE83" s="276"/>
      <c r="AF83" s="276"/>
      <c r="AG83" s="276"/>
      <c r="AH83" s="276"/>
      <c r="AI83" s="276"/>
      <c r="AJ83" s="276"/>
      <c r="AK83" s="276"/>
      <c r="AL83" s="276"/>
      <c r="AM83" s="276"/>
      <c r="AN83" s="276"/>
      <c r="AO83" s="276"/>
      <c r="AP83" s="276"/>
      <c r="AQ83" s="276"/>
      <c r="AR83" s="276"/>
      <c r="AS83" s="276"/>
      <c r="AT83" s="276"/>
      <c r="AU83" s="276"/>
      <c r="AV83" s="276"/>
      <c r="AW83" s="276"/>
      <c r="AX83" s="276"/>
      <c r="AY83" s="276"/>
      <c r="AZ83" s="276"/>
      <c r="BA83" s="276"/>
      <c r="BB83" s="276"/>
      <c r="BC83" s="276"/>
      <c r="BD83" s="276"/>
      <c r="BE83" s="276"/>
      <c r="BF83" s="276"/>
      <c r="BG83" s="276"/>
      <c r="BH83" s="276"/>
      <c r="BI83" s="276"/>
      <c r="BJ83" s="276"/>
      <c r="BK83" s="276"/>
      <c r="BL83" s="276"/>
      <c r="BM83" s="276"/>
    </row>
    <row r="84" spans="2:65" s="1" customFormat="1" ht="10.35" customHeight="1" x14ac:dyDescent="0.2">
      <c r="B84" s="28"/>
      <c r="C84" s="276"/>
      <c r="D84" s="276"/>
      <c r="E84" s="276"/>
      <c r="F84" s="276"/>
      <c r="G84" s="276"/>
      <c r="H84" s="276"/>
      <c r="I84" s="276"/>
      <c r="J84" s="276"/>
      <c r="K84" s="276"/>
      <c r="L84" s="28"/>
      <c r="M84" s="276"/>
      <c r="N84" s="276"/>
      <c r="O84" s="276"/>
      <c r="P84" s="276"/>
      <c r="Q84" s="276"/>
      <c r="R84" s="276"/>
      <c r="S84" s="276"/>
      <c r="T84" s="276"/>
      <c r="U84" s="276"/>
      <c r="V84" s="276"/>
      <c r="W84" s="276"/>
      <c r="X84" s="276"/>
      <c r="Y84" s="276"/>
      <c r="Z84" s="276"/>
      <c r="AA84" s="276"/>
      <c r="AB84" s="276"/>
      <c r="AC84" s="276"/>
      <c r="AD84" s="276"/>
      <c r="AE84" s="276"/>
      <c r="AF84" s="276"/>
      <c r="AG84" s="276"/>
      <c r="AH84" s="276"/>
      <c r="AI84" s="276"/>
      <c r="AJ84" s="276"/>
      <c r="AK84" s="276"/>
      <c r="AL84" s="276"/>
      <c r="AM84" s="276"/>
      <c r="AN84" s="276"/>
      <c r="AO84" s="276"/>
      <c r="AP84" s="276"/>
      <c r="AQ84" s="276"/>
      <c r="AR84" s="276"/>
      <c r="AS84" s="276"/>
      <c r="AT84" s="276"/>
      <c r="AU84" s="276"/>
      <c r="AV84" s="276"/>
      <c r="AW84" s="276"/>
      <c r="AX84" s="276"/>
      <c r="AY84" s="276"/>
      <c r="AZ84" s="276"/>
      <c r="BA84" s="276"/>
      <c r="BB84" s="276"/>
      <c r="BC84" s="276"/>
      <c r="BD84" s="276"/>
      <c r="BE84" s="276"/>
      <c r="BF84" s="276"/>
      <c r="BG84" s="276"/>
      <c r="BH84" s="276"/>
      <c r="BI84" s="276"/>
      <c r="BJ84" s="276"/>
      <c r="BK84" s="276"/>
      <c r="BL84" s="276"/>
      <c r="BM84" s="276"/>
    </row>
    <row r="85" spans="2:65" s="10" customFormat="1" ht="29.25" customHeight="1" x14ac:dyDescent="0.2">
      <c r="B85" s="100"/>
      <c r="C85" s="101" t="s">
        <v>163</v>
      </c>
      <c r="D85" s="102" t="s">
        <v>60</v>
      </c>
      <c r="E85" s="102" t="s">
        <v>56</v>
      </c>
      <c r="F85" s="102" t="s">
        <v>57</v>
      </c>
      <c r="G85" s="102" t="s">
        <v>164</v>
      </c>
      <c r="H85" s="102" t="s">
        <v>165</v>
      </c>
      <c r="I85" s="102" t="s">
        <v>166</v>
      </c>
      <c r="J85" s="102" t="s">
        <v>138</v>
      </c>
      <c r="K85" s="103" t="s">
        <v>167</v>
      </c>
      <c r="L85" s="100"/>
      <c r="M85" s="47" t="s">
        <v>3</v>
      </c>
      <c r="N85" s="48" t="s">
        <v>45</v>
      </c>
      <c r="O85" s="48" t="s">
        <v>168</v>
      </c>
      <c r="P85" s="48" t="s">
        <v>169</v>
      </c>
      <c r="Q85" s="48" t="s">
        <v>170</v>
      </c>
      <c r="R85" s="48" t="s">
        <v>171</v>
      </c>
      <c r="S85" s="48" t="s">
        <v>172</v>
      </c>
      <c r="T85" s="49" t="s">
        <v>173</v>
      </c>
    </row>
    <row r="86" spans="2:65" s="1" customFormat="1" ht="22.65" customHeight="1" x14ac:dyDescent="0.3">
      <c r="B86" s="28"/>
      <c r="C86" s="52" t="s">
        <v>174</v>
      </c>
      <c r="D86" s="276"/>
      <c r="E86" s="276"/>
      <c r="F86" s="276"/>
      <c r="G86" s="276"/>
      <c r="H86" s="276"/>
      <c r="I86" s="276"/>
      <c r="J86" s="104">
        <f>BK86</f>
        <v>0</v>
      </c>
      <c r="K86" s="276"/>
      <c r="L86" s="28"/>
      <c r="M86" s="50"/>
      <c r="N86" s="42"/>
      <c r="O86" s="42"/>
      <c r="P86" s="105">
        <f>P87</f>
        <v>0</v>
      </c>
      <c r="Q86" s="42"/>
      <c r="R86" s="105">
        <f>R87</f>
        <v>0</v>
      </c>
      <c r="S86" s="42"/>
      <c r="T86" s="106">
        <f>T87</f>
        <v>0</v>
      </c>
      <c r="U86" s="276"/>
      <c r="V86" s="276"/>
      <c r="W86" s="276"/>
      <c r="X86" s="276"/>
      <c r="Y86" s="276"/>
      <c r="Z86" s="276"/>
      <c r="AA86" s="276"/>
      <c r="AB86" s="276"/>
      <c r="AC86" s="276"/>
      <c r="AD86" s="276"/>
      <c r="AE86" s="276"/>
      <c r="AF86" s="276"/>
      <c r="AG86" s="276"/>
      <c r="AH86" s="276"/>
      <c r="AI86" s="276"/>
      <c r="AJ86" s="276"/>
      <c r="AK86" s="276"/>
      <c r="AL86" s="276"/>
      <c r="AM86" s="276"/>
      <c r="AN86" s="276"/>
      <c r="AO86" s="276"/>
      <c r="AP86" s="276"/>
      <c r="AQ86" s="276"/>
      <c r="AR86" s="276"/>
      <c r="AS86" s="276"/>
      <c r="AT86" s="17" t="s">
        <v>74</v>
      </c>
      <c r="AU86" s="17" t="s">
        <v>139</v>
      </c>
      <c r="AV86" s="276"/>
      <c r="AW86" s="276"/>
      <c r="AX86" s="276"/>
      <c r="AY86" s="276"/>
      <c r="AZ86" s="276"/>
      <c r="BA86" s="276"/>
      <c r="BB86" s="276"/>
      <c r="BC86" s="276"/>
      <c r="BD86" s="276"/>
      <c r="BE86" s="276"/>
      <c r="BF86" s="276"/>
      <c r="BG86" s="276"/>
      <c r="BH86" s="276"/>
      <c r="BI86" s="276"/>
      <c r="BJ86" s="276"/>
      <c r="BK86" s="107">
        <f>BK87</f>
        <v>0</v>
      </c>
      <c r="BL86" s="276"/>
      <c r="BM86" s="276"/>
    </row>
    <row r="87" spans="2:65" s="11" customFormat="1" ht="26.1" customHeight="1" x14ac:dyDescent="0.25">
      <c r="B87" s="108"/>
      <c r="D87" s="109" t="s">
        <v>74</v>
      </c>
      <c r="E87" s="110" t="s">
        <v>1756</v>
      </c>
      <c r="F87" s="110" t="s">
        <v>1823</v>
      </c>
      <c r="I87" s="111"/>
      <c r="J87" s="112">
        <f>BK87</f>
        <v>0</v>
      </c>
      <c r="L87" s="108"/>
      <c r="M87" s="113"/>
      <c r="P87" s="114">
        <f>SUM(P88:P91)</f>
        <v>0</v>
      </c>
      <c r="R87" s="114">
        <f>SUM(R88:R91)</f>
        <v>0</v>
      </c>
      <c r="T87" s="115">
        <f>SUM(T88:T91)</f>
        <v>0</v>
      </c>
      <c r="AR87" s="109" t="s">
        <v>83</v>
      </c>
      <c r="AT87" s="116" t="s">
        <v>74</v>
      </c>
      <c r="AU87" s="116" t="s">
        <v>75</v>
      </c>
      <c r="AY87" s="109" t="s">
        <v>177</v>
      </c>
      <c r="BK87" s="117">
        <f>SUM(BK88:BK91)</f>
        <v>0</v>
      </c>
    </row>
    <row r="88" spans="2:65" s="1" customFormat="1" ht="16.5" customHeight="1" x14ac:dyDescent="0.2">
      <c r="B88" s="120"/>
      <c r="C88" s="121" t="s">
        <v>83</v>
      </c>
      <c r="D88" s="121" t="s">
        <v>179</v>
      </c>
      <c r="E88" s="122" t="s">
        <v>1807</v>
      </c>
      <c r="F88" s="123" t="s">
        <v>1808</v>
      </c>
      <c r="G88" s="124" t="s">
        <v>917</v>
      </c>
      <c r="H88" s="125">
        <v>4</v>
      </c>
      <c r="I88" s="126"/>
      <c r="J88" s="127">
        <f>ROUND(I88*H88,2)</f>
        <v>0</v>
      </c>
      <c r="K88" s="123" t="s">
        <v>338</v>
      </c>
      <c r="L88" s="28"/>
      <c r="M88" s="128" t="s">
        <v>3</v>
      </c>
      <c r="N88" s="129" t="s">
        <v>46</v>
      </c>
      <c r="O88" s="276"/>
      <c r="P88" s="130">
        <f>O88*H88</f>
        <v>0</v>
      </c>
      <c r="Q88" s="130">
        <v>0</v>
      </c>
      <c r="R88" s="130">
        <f>Q88*H88</f>
        <v>0</v>
      </c>
      <c r="S88" s="130">
        <v>0</v>
      </c>
      <c r="T88" s="131">
        <f>S88*H88</f>
        <v>0</v>
      </c>
      <c r="U88" s="276"/>
      <c r="V88" s="276"/>
      <c r="W88" s="276"/>
      <c r="X88" s="276"/>
      <c r="Y88" s="276"/>
      <c r="Z88" s="276"/>
      <c r="AA88" s="276"/>
      <c r="AB88" s="276"/>
      <c r="AC88" s="276"/>
      <c r="AD88" s="276"/>
      <c r="AE88" s="276"/>
      <c r="AF88" s="276"/>
      <c r="AG88" s="276"/>
      <c r="AH88" s="276"/>
      <c r="AI88" s="276"/>
      <c r="AJ88" s="276"/>
      <c r="AK88" s="276"/>
      <c r="AL88" s="276"/>
      <c r="AM88" s="276"/>
      <c r="AN88" s="276"/>
      <c r="AO88" s="276"/>
      <c r="AP88" s="276"/>
      <c r="AQ88" s="276"/>
      <c r="AR88" s="132" t="s">
        <v>184</v>
      </c>
      <c r="AS88" s="276"/>
      <c r="AT88" s="132" t="s">
        <v>179</v>
      </c>
      <c r="AU88" s="132" t="s">
        <v>83</v>
      </c>
      <c r="AV88" s="276"/>
      <c r="AW88" s="276"/>
      <c r="AX88" s="276"/>
      <c r="AY88" s="17" t="s">
        <v>177</v>
      </c>
      <c r="AZ88" s="276"/>
      <c r="BA88" s="276"/>
      <c r="BB88" s="276"/>
      <c r="BC88" s="276"/>
      <c r="BD88" s="276"/>
      <c r="BE88" s="133">
        <f>IF(N88="základní",J88,0)</f>
        <v>0</v>
      </c>
      <c r="BF88" s="133">
        <f>IF(N88="snížená",J88,0)</f>
        <v>0</v>
      </c>
      <c r="BG88" s="133">
        <f>IF(N88="zákl. přenesená",J88,0)</f>
        <v>0</v>
      </c>
      <c r="BH88" s="133">
        <f>IF(N88="sníž. přenesená",J88,0)</f>
        <v>0</v>
      </c>
      <c r="BI88" s="133">
        <f>IF(N88="nulová",J88,0)</f>
        <v>0</v>
      </c>
      <c r="BJ88" s="17" t="s">
        <v>83</v>
      </c>
      <c r="BK88" s="133">
        <f>ROUND(I88*H88,2)</f>
        <v>0</v>
      </c>
      <c r="BL88" s="17" t="s">
        <v>184</v>
      </c>
      <c r="BM88" s="132" t="s">
        <v>1824</v>
      </c>
    </row>
    <row r="89" spans="2:65" s="1" customFormat="1" ht="16.5" customHeight="1" x14ac:dyDescent="0.2">
      <c r="B89" s="120"/>
      <c r="C89" s="121" t="s">
        <v>211</v>
      </c>
      <c r="D89" s="121" t="s">
        <v>179</v>
      </c>
      <c r="E89" s="122" t="s">
        <v>86</v>
      </c>
      <c r="F89" s="123" t="s">
        <v>1825</v>
      </c>
      <c r="G89" s="124" t="s">
        <v>917</v>
      </c>
      <c r="H89" s="125">
        <v>4</v>
      </c>
      <c r="I89" s="126"/>
      <c r="J89" s="127">
        <f>ROUND(I89*H89,2)</f>
        <v>0</v>
      </c>
      <c r="K89" s="123" t="s">
        <v>3</v>
      </c>
      <c r="L89" s="28"/>
      <c r="M89" s="128" t="s">
        <v>3</v>
      </c>
      <c r="N89" s="129" t="s">
        <v>46</v>
      </c>
      <c r="O89" s="276"/>
      <c r="P89" s="130">
        <f>O89*H89</f>
        <v>0</v>
      </c>
      <c r="Q89" s="130">
        <v>0</v>
      </c>
      <c r="R89" s="130">
        <f>Q89*H89</f>
        <v>0</v>
      </c>
      <c r="S89" s="130">
        <v>0</v>
      </c>
      <c r="T89" s="131">
        <f>S89*H89</f>
        <v>0</v>
      </c>
      <c r="U89" s="276"/>
      <c r="V89" s="276"/>
      <c r="W89" s="276"/>
      <c r="X89" s="276"/>
      <c r="Y89" s="276"/>
      <c r="Z89" s="276"/>
      <c r="AA89" s="276"/>
      <c r="AB89" s="276"/>
      <c r="AC89" s="276"/>
      <c r="AD89" s="276"/>
      <c r="AE89" s="276"/>
      <c r="AF89" s="276"/>
      <c r="AG89" s="276"/>
      <c r="AH89" s="276"/>
      <c r="AI89" s="276"/>
      <c r="AJ89" s="276"/>
      <c r="AK89" s="276"/>
      <c r="AL89" s="276"/>
      <c r="AM89" s="276"/>
      <c r="AN89" s="276"/>
      <c r="AO89" s="276"/>
      <c r="AP89" s="276"/>
      <c r="AQ89" s="276"/>
      <c r="AR89" s="132" t="s">
        <v>184</v>
      </c>
      <c r="AS89" s="276"/>
      <c r="AT89" s="132" t="s">
        <v>179</v>
      </c>
      <c r="AU89" s="132" t="s">
        <v>83</v>
      </c>
      <c r="AV89" s="276"/>
      <c r="AW89" s="276"/>
      <c r="AX89" s="276"/>
      <c r="AY89" s="17" t="s">
        <v>177</v>
      </c>
      <c r="AZ89" s="276"/>
      <c r="BA89" s="276"/>
      <c r="BB89" s="276"/>
      <c r="BC89" s="276"/>
      <c r="BD89" s="276"/>
      <c r="BE89" s="133">
        <f>IF(N89="základní",J89,0)</f>
        <v>0</v>
      </c>
      <c r="BF89" s="133">
        <f>IF(N89="snížená",J89,0)</f>
        <v>0</v>
      </c>
      <c r="BG89" s="133">
        <f>IF(N89="zákl. přenesená",J89,0)</f>
        <v>0</v>
      </c>
      <c r="BH89" s="133">
        <f>IF(N89="sníž. přenesená",J89,0)</f>
        <v>0</v>
      </c>
      <c r="BI89" s="133">
        <f>IF(N89="nulová",J89,0)</f>
        <v>0</v>
      </c>
      <c r="BJ89" s="17" t="s">
        <v>83</v>
      </c>
      <c r="BK89" s="133">
        <f>ROUND(I89*H89,2)</f>
        <v>0</v>
      </c>
      <c r="BL89" s="17" t="s">
        <v>184</v>
      </c>
      <c r="BM89" s="132" t="s">
        <v>1826</v>
      </c>
    </row>
    <row r="90" spans="2:65" s="1" customFormat="1" ht="21.75" customHeight="1" x14ac:dyDescent="0.2">
      <c r="B90" s="120"/>
      <c r="C90" s="121" t="s">
        <v>200</v>
      </c>
      <c r="D90" s="121" t="s">
        <v>179</v>
      </c>
      <c r="E90" s="122" t="s">
        <v>1827</v>
      </c>
      <c r="F90" s="123" t="s">
        <v>1828</v>
      </c>
      <c r="G90" s="124" t="s">
        <v>917</v>
      </c>
      <c r="H90" s="125">
        <v>4</v>
      </c>
      <c r="I90" s="126"/>
      <c r="J90" s="127">
        <f>ROUND(I90*H90,2)</f>
        <v>0</v>
      </c>
      <c r="K90" s="123" t="s">
        <v>338</v>
      </c>
      <c r="L90" s="28"/>
      <c r="M90" s="128" t="s">
        <v>3</v>
      </c>
      <c r="N90" s="129" t="s">
        <v>46</v>
      </c>
      <c r="O90" s="276"/>
      <c r="P90" s="130">
        <f>O90*H90</f>
        <v>0</v>
      </c>
      <c r="Q90" s="130">
        <v>0</v>
      </c>
      <c r="R90" s="130">
        <f>Q90*H90</f>
        <v>0</v>
      </c>
      <c r="S90" s="130">
        <v>0</v>
      </c>
      <c r="T90" s="131">
        <f>S90*H90</f>
        <v>0</v>
      </c>
      <c r="U90" s="276"/>
      <c r="V90" s="276"/>
      <c r="W90" s="276"/>
      <c r="X90" s="276"/>
      <c r="Y90" s="276"/>
      <c r="Z90" s="276"/>
      <c r="AA90" s="276"/>
      <c r="AB90" s="276"/>
      <c r="AC90" s="276"/>
      <c r="AD90" s="276"/>
      <c r="AE90" s="276"/>
      <c r="AF90" s="276"/>
      <c r="AG90" s="276"/>
      <c r="AH90" s="276"/>
      <c r="AI90" s="276"/>
      <c r="AJ90" s="276"/>
      <c r="AK90" s="276"/>
      <c r="AL90" s="276"/>
      <c r="AM90" s="276"/>
      <c r="AN90" s="276"/>
      <c r="AO90" s="276"/>
      <c r="AP90" s="276"/>
      <c r="AQ90" s="276"/>
      <c r="AR90" s="132" t="s">
        <v>184</v>
      </c>
      <c r="AS90" s="276"/>
      <c r="AT90" s="132" t="s">
        <v>179</v>
      </c>
      <c r="AU90" s="132" t="s">
        <v>83</v>
      </c>
      <c r="AV90" s="276"/>
      <c r="AW90" s="276"/>
      <c r="AX90" s="276"/>
      <c r="AY90" s="17" t="s">
        <v>177</v>
      </c>
      <c r="AZ90" s="276"/>
      <c r="BA90" s="276"/>
      <c r="BB90" s="276"/>
      <c r="BC90" s="276"/>
      <c r="BD90" s="276"/>
      <c r="BE90" s="133">
        <f>IF(N90="základní",J90,0)</f>
        <v>0</v>
      </c>
      <c r="BF90" s="133">
        <f>IF(N90="snížená",J90,0)</f>
        <v>0</v>
      </c>
      <c r="BG90" s="133">
        <f>IF(N90="zákl. přenesená",J90,0)</f>
        <v>0</v>
      </c>
      <c r="BH90" s="133">
        <f>IF(N90="sníž. přenesená",J90,0)</f>
        <v>0</v>
      </c>
      <c r="BI90" s="133">
        <f>IF(N90="nulová",J90,0)</f>
        <v>0</v>
      </c>
      <c r="BJ90" s="17" t="s">
        <v>83</v>
      </c>
      <c r="BK90" s="133">
        <f>ROUND(I90*H90,2)</f>
        <v>0</v>
      </c>
      <c r="BL90" s="17" t="s">
        <v>184</v>
      </c>
      <c r="BM90" s="132" t="s">
        <v>1829</v>
      </c>
    </row>
    <row r="91" spans="2:65" s="1" customFormat="1" ht="16.5" customHeight="1" x14ac:dyDescent="0.2">
      <c r="B91" s="120"/>
      <c r="C91" s="121" t="s">
        <v>184</v>
      </c>
      <c r="D91" s="121" t="s">
        <v>179</v>
      </c>
      <c r="E91" s="122" t="s">
        <v>1830</v>
      </c>
      <c r="F91" s="123" t="s">
        <v>1814</v>
      </c>
      <c r="G91" s="124" t="s">
        <v>917</v>
      </c>
      <c r="H91" s="125">
        <v>1</v>
      </c>
      <c r="I91" s="126"/>
      <c r="J91" s="127">
        <f>ROUND(I91*H91,2)</f>
        <v>0</v>
      </c>
      <c r="K91" s="123" t="s">
        <v>338</v>
      </c>
      <c r="L91" s="28"/>
      <c r="M91" s="173" t="s">
        <v>3</v>
      </c>
      <c r="N91" s="174" t="s">
        <v>46</v>
      </c>
      <c r="O91" s="175"/>
      <c r="P91" s="176">
        <f>O91*H91</f>
        <v>0</v>
      </c>
      <c r="Q91" s="176">
        <v>0</v>
      </c>
      <c r="R91" s="176">
        <f>Q91*H91</f>
        <v>0</v>
      </c>
      <c r="S91" s="176">
        <v>0</v>
      </c>
      <c r="T91" s="177">
        <f>S91*H91</f>
        <v>0</v>
      </c>
      <c r="U91" s="276"/>
      <c r="V91" s="276"/>
      <c r="W91" s="276"/>
      <c r="X91" s="276"/>
      <c r="Y91" s="276"/>
      <c r="Z91" s="276"/>
      <c r="AA91" s="276"/>
      <c r="AB91" s="276"/>
      <c r="AC91" s="276"/>
      <c r="AD91" s="276"/>
      <c r="AE91" s="276"/>
      <c r="AF91" s="276"/>
      <c r="AG91" s="276"/>
      <c r="AH91" s="276"/>
      <c r="AI91" s="276"/>
      <c r="AJ91" s="276"/>
      <c r="AK91" s="276"/>
      <c r="AL91" s="276"/>
      <c r="AM91" s="276"/>
      <c r="AN91" s="276"/>
      <c r="AO91" s="276"/>
      <c r="AP91" s="276"/>
      <c r="AQ91" s="276"/>
      <c r="AR91" s="132" t="s">
        <v>184</v>
      </c>
      <c r="AS91" s="276"/>
      <c r="AT91" s="132" t="s">
        <v>179</v>
      </c>
      <c r="AU91" s="132" t="s">
        <v>83</v>
      </c>
      <c r="AV91" s="276"/>
      <c r="AW91" s="276"/>
      <c r="AX91" s="276"/>
      <c r="AY91" s="17" t="s">
        <v>177</v>
      </c>
      <c r="AZ91" s="276"/>
      <c r="BA91" s="276"/>
      <c r="BB91" s="276"/>
      <c r="BC91" s="276"/>
      <c r="BD91" s="276"/>
      <c r="BE91" s="133">
        <f>IF(N91="základní",J91,0)</f>
        <v>0</v>
      </c>
      <c r="BF91" s="133">
        <f>IF(N91="snížená",J91,0)</f>
        <v>0</v>
      </c>
      <c r="BG91" s="133">
        <f>IF(N91="zákl. přenesená",J91,0)</f>
        <v>0</v>
      </c>
      <c r="BH91" s="133">
        <f>IF(N91="sníž. přenesená",J91,0)</f>
        <v>0</v>
      </c>
      <c r="BI91" s="133">
        <f>IF(N91="nulová",J91,0)</f>
        <v>0</v>
      </c>
      <c r="BJ91" s="17" t="s">
        <v>83</v>
      </c>
      <c r="BK91" s="133">
        <f>ROUND(I91*H91,2)</f>
        <v>0</v>
      </c>
      <c r="BL91" s="17" t="s">
        <v>184</v>
      </c>
      <c r="BM91" s="132" t="s">
        <v>1831</v>
      </c>
    </row>
    <row r="92" spans="2:65" s="1" customFormat="1" ht="6.9" customHeight="1" x14ac:dyDescent="0.2">
      <c r="B92" s="34"/>
      <c r="C92" s="35"/>
      <c r="D92" s="35"/>
      <c r="E92" s="35"/>
      <c r="F92" s="35"/>
      <c r="G92" s="35"/>
      <c r="H92" s="35"/>
      <c r="I92" s="35"/>
      <c r="J92" s="35"/>
      <c r="K92" s="35"/>
      <c r="L92" s="28"/>
      <c r="M92" s="276"/>
      <c r="N92" s="276"/>
      <c r="O92" s="276"/>
      <c r="P92" s="276"/>
      <c r="Q92" s="276"/>
      <c r="R92" s="276"/>
      <c r="S92" s="276"/>
      <c r="T92" s="276"/>
      <c r="U92" s="276"/>
      <c r="V92" s="276"/>
      <c r="W92" s="276"/>
      <c r="X92" s="276"/>
      <c r="Y92" s="276"/>
      <c r="Z92" s="276"/>
      <c r="AA92" s="276"/>
      <c r="AB92" s="276"/>
      <c r="AC92" s="276"/>
      <c r="AD92" s="276"/>
      <c r="AE92" s="276"/>
      <c r="AF92" s="276"/>
      <c r="AG92" s="276"/>
      <c r="AH92" s="276"/>
      <c r="AI92" s="276"/>
      <c r="AJ92" s="276"/>
      <c r="AK92" s="276"/>
      <c r="AL92" s="276"/>
      <c r="AM92" s="276"/>
      <c r="AN92" s="276"/>
      <c r="AO92" s="276"/>
      <c r="AP92" s="276"/>
      <c r="AQ92" s="276"/>
      <c r="AR92" s="276"/>
      <c r="AS92" s="276"/>
      <c r="AT92" s="276"/>
      <c r="AU92" s="276"/>
      <c r="AV92" s="276"/>
      <c r="AW92" s="276"/>
      <c r="AX92" s="276"/>
      <c r="AY92" s="276"/>
      <c r="AZ92" s="276"/>
      <c r="BA92" s="276"/>
      <c r="BB92" s="276"/>
      <c r="BC92" s="276"/>
      <c r="BD92" s="276"/>
      <c r="BE92" s="276"/>
      <c r="BF92" s="276"/>
      <c r="BG92" s="276"/>
      <c r="BH92" s="276"/>
      <c r="BI92" s="276"/>
      <c r="BJ92" s="276"/>
      <c r="BK92" s="276"/>
      <c r="BL92" s="276"/>
      <c r="BM92" s="276"/>
    </row>
  </sheetData>
  <autoFilter ref="C85:K91"/>
  <mergeCells count="12">
    <mergeCell ref="E78:H78"/>
    <mergeCell ref="L2:V2"/>
    <mergeCell ref="E50:H50"/>
    <mergeCell ref="E52:H52"/>
    <mergeCell ref="E54:H54"/>
    <mergeCell ref="E74:H74"/>
    <mergeCell ref="E76:H76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117"/>
  <sheetViews>
    <sheetView showGridLines="0" topLeftCell="A87" workbookViewId="0"/>
  </sheetViews>
  <sheetFormatPr defaultColWidth="12" defaultRowHeight="10.199999999999999" x14ac:dyDescent="0.2"/>
  <cols>
    <col min="1" max="1" width="8.140625" customWidth="1"/>
    <col min="2" max="2" width="1.140625" customWidth="1"/>
    <col min="3" max="4" width="4.140625" customWidth="1"/>
    <col min="5" max="5" width="17.140625" customWidth="1"/>
    <col min="6" max="6" width="50.7109375" customWidth="1"/>
    <col min="7" max="7" width="7.42578125" customWidth="1"/>
    <col min="8" max="8" width="14" customWidth="1"/>
    <col min="9" max="9" width="15.7109375" customWidth="1"/>
    <col min="10" max="11" width="22.140625" customWidth="1"/>
    <col min="12" max="12" width="9.140625" customWidth="1"/>
    <col min="13" max="13" width="10.7109375" hidden="1" customWidth="1"/>
    <col min="14" max="14" width="9.140625" hidden="1"/>
    <col min="15" max="20" width="14.140625" hidden="1" customWidth="1"/>
    <col min="21" max="21" width="16.140625" hidden="1" customWidth="1"/>
    <col min="22" max="22" width="12.140625" customWidth="1"/>
    <col min="23" max="23" width="16.140625" customWidth="1"/>
    <col min="24" max="24" width="12.140625" customWidth="1"/>
    <col min="25" max="25" width="15" customWidth="1"/>
    <col min="26" max="26" width="11" customWidth="1"/>
    <col min="27" max="27" width="15" customWidth="1"/>
    <col min="28" max="28" width="16.140625" customWidth="1"/>
    <col min="29" max="29" width="11" customWidth="1"/>
    <col min="30" max="30" width="15" customWidth="1"/>
    <col min="31" max="31" width="16.140625" customWidth="1"/>
    <col min="44" max="65" width="9.140625" hidden="1"/>
  </cols>
  <sheetData>
    <row r="2" spans="2:46" ht="36.9" customHeight="1" x14ac:dyDescent="0.2">
      <c r="B2" s="262"/>
      <c r="C2" s="262"/>
      <c r="D2" s="262"/>
      <c r="E2" s="262"/>
      <c r="F2" s="262"/>
      <c r="G2" s="262"/>
      <c r="H2" s="262"/>
      <c r="I2" s="262"/>
      <c r="J2" s="262"/>
      <c r="K2" s="262"/>
      <c r="L2" s="292" t="s">
        <v>6</v>
      </c>
      <c r="M2" s="293"/>
      <c r="N2" s="293"/>
      <c r="O2" s="293"/>
      <c r="P2" s="293"/>
      <c r="Q2" s="293"/>
      <c r="R2" s="293"/>
      <c r="S2" s="293"/>
      <c r="T2" s="293"/>
      <c r="U2" s="293"/>
      <c r="V2" s="293"/>
      <c r="W2" s="262"/>
      <c r="X2" s="262"/>
      <c r="Y2" s="262"/>
      <c r="Z2" s="262"/>
      <c r="AA2" s="262"/>
      <c r="AB2" s="262"/>
      <c r="AC2" s="262"/>
      <c r="AD2" s="262"/>
      <c r="AE2" s="262"/>
      <c r="AF2" s="262"/>
      <c r="AG2" s="262"/>
      <c r="AH2" s="262"/>
      <c r="AI2" s="262"/>
      <c r="AJ2" s="262"/>
      <c r="AK2" s="262"/>
      <c r="AL2" s="262"/>
      <c r="AM2" s="262"/>
      <c r="AN2" s="262"/>
      <c r="AO2" s="262"/>
      <c r="AP2" s="262"/>
      <c r="AQ2" s="262"/>
      <c r="AR2" s="262"/>
      <c r="AS2" s="262"/>
      <c r="AT2" s="17" t="s">
        <v>107</v>
      </c>
    </row>
    <row r="3" spans="2:46" ht="6.9" customHeight="1" x14ac:dyDescent="0.2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M3" s="262"/>
      <c r="N3" s="262"/>
      <c r="O3" s="262"/>
      <c r="P3" s="262"/>
      <c r="Q3" s="262"/>
      <c r="R3" s="262"/>
      <c r="S3" s="262"/>
      <c r="T3" s="262"/>
      <c r="U3" s="262"/>
      <c r="V3" s="262"/>
      <c r="W3" s="262"/>
      <c r="X3" s="262"/>
      <c r="Y3" s="262"/>
      <c r="Z3" s="262"/>
      <c r="AA3" s="262"/>
      <c r="AB3" s="262"/>
      <c r="AC3" s="262"/>
      <c r="AD3" s="262"/>
      <c r="AE3" s="262"/>
      <c r="AF3" s="262"/>
      <c r="AG3" s="262"/>
      <c r="AH3" s="262"/>
      <c r="AI3" s="262"/>
      <c r="AJ3" s="262"/>
      <c r="AK3" s="262"/>
      <c r="AL3" s="262"/>
      <c r="AM3" s="262"/>
      <c r="AN3" s="262"/>
      <c r="AO3" s="262"/>
      <c r="AP3" s="262"/>
      <c r="AQ3" s="262"/>
      <c r="AR3" s="262"/>
      <c r="AS3" s="262"/>
      <c r="AT3" s="17" t="s">
        <v>86</v>
      </c>
    </row>
    <row r="4" spans="2:46" ht="24.9" customHeight="1" x14ac:dyDescent="0.2">
      <c r="B4" s="20"/>
      <c r="C4" s="262"/>
      <c r="D4" s="21" t="s">
        <v>132</v>
      </c>
      <c r="E4" s="262"/>
      <c r="F4" s="262"/>
      <c r="G4" s="262"/>
      <c r="H4" s="262"/>
      <c r="I4" s="262"/>
      <c r="J4" s="262"/>
      <c r="K4" s="262"/>
      <c r="L4" s="20"/>
      <c r="M4" s="79" t="s">
        <v>11</v>
      </c>
      <c r="N4" s="262"/>
      <c r="O4" s="262"/>
      <c r="P4" s="262"/>
      <c r="Q4" s="262"/>
      <c r="R4" s="262"/>
      <c r="S4" s="262"/>
      <c r="T4" s="262"/>
      <c r="U4" s="262"/>
      <c r="V4" s="262"/>
      <c r="W4" s="262"/>
      <c r="X4" s="262"/>
      <c r="Y4" s="262"/>
      <c r="Z4" s="262"/>
      <c r="AA4" s="262"/>
      <c r="AB4" s="262"/>
      <c r="AC4" s="262"/>
      <c r="AD4" s="262"/>
      <c r="AE4" s="262"/>
      <c r="AF4" s="262"/>
      <c r="AG4" s="262"/>
      <c r="AH4" s="262"/>
      <c r="AI4" s="262"/>
      <c r="AJ4" s="262"/>
      <c r="AK4" s="262"/>
      <c r="AL4" s="262"/>
      <c r="AM4" s="262"/>
      <c r="AN4" s="262"/>
      <c r="AO4" s="262"/>
      <c r="AP4" s="262"/>
      <c r="AQ4" s="262"/>
      <c r="AR4" s="262"/>
      <c r="AS4" s="262"/>
      <c r="AT4" s="17" t="s">
        <v>4</v>
      </c>
    </row>
    <row r="5" spans="2:46" ht="6.9" customHeight="1" x14ac:dyDescent="0.2">
      <c r="B5" s="20"/>
      <c r="C5" s="262"/>
      <c r="D5" s="262"/>
      <c r="E5" s="262"/>
      <c r="F5" s="262"/>
      <c r="G5" s="262"/>
      <c r="H5" s="262"/>
      <c r="I5" s="262"/>
      <c r="J5" s="262"/>
      <c r="K5" s="262"/>
      <c r="L5" s="20"/>
      <c r="M5" s="262"/>
      <c r="N5" s="262"/>
      <c r="O5" s="262"/>
      <c r="P5" s="262"/>
      <c r="Q5" s="262"/>
      <c r="R5" s="262"/>
      <c r="S5" s="262"/>
      <c r="T5" s="262"/>
      <c r="U5" s="262"/>
      <c r="V5" s="262"/>
      <c r="W5" s="262"/>
      <c r="X5" s="262"/>
      <c r="Y5" s="262"/>
      <c r="Z5" s="262"/>
      <c r="AA5" s="262"/>
      <c r="AB5" s="262"/>
      <c r="AC5" s="262"/>
      <c r="AD5" s="262"/>
      <c r="AE5" s="262"/>
      <c r="AF5" s="262"/>
      <c r="AG5" s="262"/>
      <c r="AH5" s="262"/>
      <c r="AI5" s="262"/>
      <c r="AJ5" s="262"/>
      <c r="AK5" s="262"/>
      <c r="AL5" s="262"/>
      <c r="AM5" s="262"/>
      <c r="AN5" s="262"/>
      <c r="AO5" s="262"/>
      <c r="AP5" s="262"/>
      <c r="AQ5" s="262"/>
      <c r="AR5" s="262"/>
      <c r="AS5" s="262"/>
      <c r="AT5" s="262"/>
    </row>
    <row r="6" spans="2:46" ht="12" customHeight="1" x14ac:dyDescent="0.2">
      <c r="B6" s="20"/>
      <c r="C6" s="262"/>
      <c r="D6" s="275" t="s">
        <v>17</v>
      </c>
      <c r="E6" s="262"/>
      <c r="F6" s="262"/>
      <c r="G6" s="262"/>
      <c r="H6" s="262"/>
      <c r="I6" s="262"/>
      <c r="J6" s="262"/>
      <c r="K6" s="262"/>
      <c r="L6" s="20"/>
      <c r="M6" s="262"/>
      <c r="N6" s="262"/>
      <c r="O6" s="262"/>
      <c r="P6" s="262"/>
      <c r="Q6" s="262"/>
      <c r="R6" s="262"/>
      <c r="S6" s="262"/>
      <c r="T6" s="262"/>
      <c r="U6" s="262"/>
      <c r="V6" s="262"/>
      <c r="W6" s="262"/>
      <c r="X6" s="262"/>
      <c r="Y6" s="262"/>
      <c r="Z6" s="262"/>
      <c r="AA6" s="262"/>
      <c r="AB6" s="262"/>
      <c r="AC6" s="262"/>
      <c r="AD6" s="262"/>
      <c r="AE6" s="262"/>
      <c r="AF6" s="262"/>
      <c r="AG6" s="262"/>
      <c r="AH6" s="262"/>
      <c r="AI6" s="262"/>
      <c r="AJ6" s="262"/>
      <c r="AK6" s="262"/>
      <c r="AL6" s="262"/>
      <c r="AM6" s="262"/>
      <c r="AN6" s="262"/>
      <c r="AO6" s="262"/>
      <c r="AP6" s="262"/>
      <c r="AQ6" s="262"/>
      <c r="AR6" s="262"/>
      <c r="AS6" s="262"/>
      <c r="AT6" s="262"/>
    </row>
    <row r="7" spans="2:46" ht="26.25" customHeight="1" x14ac:dyDescent="0.2">
      <c r="B7" s="20"/>
      <c r="C7" s="262"/>
      <c r="D7" s="262"/>
      <c r="E7" s="326" t="str">
        <f>'Rekapitulace stavby'!K6</f>
        <v>Stavební úpravy stávající budovy business centra VŠB - TUO II.etapa</v>
      </c>
      <c r="F7" s="327"/>
      <c r="G7" s="327"/>
      <c r="H7" s="327"/>
      <c r="I7" s="262"/>
      <c r="J7" s="262"/>
      <c r="K7" s="262"/>
      <c r="L7" s="20"/>
      <c r="M7" s="262"/>
      <c r="N7" s="262"/>
      <c r="O7" s="262"/>
      <c r="P7" s="262"/>
      <c r="Q7" s="262"/>
      <c r="R7" s="262"/>
      <c r="S7" s="262"/>
      <c r="T7" s="262"/>
      <c r="U7" s="262"/>
      <c r="V7" s="262"/>
      <c r="W7" s="262"/>
      <c r="X7" s="262"/>
      <c r="Y7" s="262"/>
      <c r="Z7" s="262"/>
      <c r="AA7" s="262"/>
      <c r="AB7" s="262"/>
      <c r="AC7" s="262"/>
      <c r="AD7" s="262"/>
      <c r="AE7" s="262"/>
      <c r="AF7" s="262"/>
      <c r="AG7" s="262"/>
      <c r="AH7" s="262"/>
      <c r="AI7" s="262"/>
      <c r="AJ7" s="262"/>
      <c r="AK7" s="262"/>
      <c r="AL7" s="262"/>
      <c r="AM7" s="262"/>
      <c r="AN7" s="262"/>
      <c r="AO7" s="262"/>
      <c r="AP7" s="262"/>
      <c r="AQ7" s="262"/>
      <c r="AR7" s="262"/>
      <c r="AS7" s="262"/>
      <c r="AT7" s="262"/>
    </row>
    <row r="8" spans="2:46" ht="12" customHeight="1" x14ac:dyDescent="0.2">
      <c r="B8" s="20"/>
      <c r="C8" s="262"/>
      <c r="D8" s="275" t="s">
        <v>133</v>
      </c>
      <c r="E8" s="262"/>
      <c r="F8" s="262"/>
      <c r="G8" s="262"/>
      <c r="H8" s="262"/>
      <c r="I8" s="262"/>
      <c r="J8" s="262"/>
      <c r="K8" s="262"/>
      <c r="L8" s="20"/>
      <c r="M8" s="262"/>
      <c r="N8" s="262"/>
      <c r="O8" s="262"/>
      <c r="P8" s="262"/>
      <c r="Q8" s="262"/>
      <c r="R8" s="262"/>
      <c r="S8" s="262"/>
      <c r="T8" s="262"/>
      <c r="U8" s="262"/>
      <c r="V8" s="262"/>
      <c r="W8" s="262"/>
      <c r="X8" s="262"/>
      <c r="Y8" s="262"/>
      <c r="Z8" s="262"/>
      <c r="AA8" s="262"/>
      <c r="AB8" s="262"/>
      <c r="AC8" s="262"/>
      <c r="AD8" s="262"/>
      <c r="AE8" s="262"/>
      <c r="AF8" s="262"/>
      <c r="AG8" s="262"/>
      <c r="AH8" s="262"/>
      <c r="AI8" s="262"/>
      <c r="AJ8" s="262"/>
      <c r="AK8" s="262"/>
      <c r="AL8" s="262"/>
      <c r="AM8" s="262"/>
      <c r="AN8" s="262"/>
      <c r="AO8" s="262"/>
      <c r="AP8" s="262"/>
      <c r="AQ8" s="262"/>
      <c r="AR8" s="262"/>
      <c r="AS8" s="262"/>
      <c r="AT8" s="262"/>
    </row>
    <row r="9" spans="2:46" s="1" customFormat="1" ht="16.5" customHeight="1" x14ac:dyDescent="0.2">
      <c r="B9" s="28"/>
      <c r="C9" s="276"/>
      <c r="D9" s="276"/>
      <c r="E9" s="326" t="s">
        <v>1752</v>
      </c>
      <c r="F9" s="325"/>
      <c r="G9" s="325"/>
      <c r="H9" s="325"/>
      <c r="I9" s="276"/>
      <c r="J9" s="276"/>
      <c r="K9" s="276"/>
      <c r="L9" s="28"/>
      <c r="M9" s="276"/>
      <c r="N9" s="276"/>
      <c r="O9" s="276"/>
      <c r="P9" s="276"/>
      <c r="Q9" s="276"/>
      <c r="R9" s="276"/>
      <c r="S9" s="276"/>
      <c r="T9" s="276"/>
      <c r="U9" s="276"/>
      <c r="V9" s="276"/>
      <c r="W9" s="276"/>
      <c r="X9" s="276"/>
      <c r="Y9" s="276"/>
      <c r="Z9" s="276"/>
      <c r="AA9" s="276"/>
      <c r="AB9" s="276"/>
      <c r="AC9" s="276"/>
      <c r="AD9" s="276"/>
      <c r="AE9" s="276"/>
      <c r="AF9" s="276"/>
      <c r="AG9" s="276"/>
      <c r="AH9" s="276"/>
      <c r="AI9" s="276"/>
      <c r="AJ9" s="276"/>
      <c r="AK9" s="276"/>
      <c r="AL9" s="276"/>
      <c r="AM9" s="276"/>
      <c r="AN9" s="276"/>
      <c r="AO9" s="276"/>
      <c r="AP9" s="276"/>
      <c r="AQ9" s="276"/>
      <c r="AR9" s="276"/>
      <c r="AS9" s="276"/>
      <c r="AT9" s="276"/>
    </row>
    <row r="10" spans="2:46" s="1" customFormat="1" ht="12" customHeight="1" x14ac:dyDescent="0.2">
      <c r="B10" s="28"/>
      <c r="C10" s="276"/>
      <c r="D10" s="275" t="s">
        <v>1753</v>
      </c>
      <c r="E10" s="276"/>
      <c r="F10" s="276"/>
      <c r="G10" s="276"/>
      <c r="H10" s="276"/>
      <c r="I10" s="276"/>
      <c r="J10" s="276"/>
      <c r="K10" s="276"/>
      <c r="L10" s="28"/>
      <c r="M10" s="276"/>
      <c r="N10" s="276"/>
      <c r="O10" s="276"/>
      <c r="P10" s="276"/>
      <c r="Q10" s="276"/>
      <c r="R10" s="276"/>
      <c r="S10" s="276"/>
      <c r="T10" s="276"/>
      <c r="U10" s="276"/>
      <c r="V10" s="276"/>
      <c r="W10" s="276"/>
      <c r="X10" s="276"/>
      <c r="Y10" s="276"/>
      <c r="Z10" s="276"/>
      <c r="AA10" s="276"/>
      <c r="AB10" s="276"/>
      <c r="AC10" s="276"/>
      <c r="AD10" s="276"/>
      <c r="AE10" s="276"/>
      <c r="AF10" s="276"/>
      <c r="AG10" s="276"/>
      <c r="AH10" s="276"/>
      <c r="AI10" s="276"/>
      <c r="AJ10" s="276"/>
      <c r="AK10" s="276"/>
      <c r="AL10" s="276"/>
      <c r="AM10" s="276"/>
      <c r="AN10" s="276"/>
      <c r="AO10" s="276"/>
      <c r="AP10" s="276"/>
      <c r="AQ10" s="276"/>
      <c r="AR10" s="276"/>
      <c r="AS10" s="276"/>
      <c r="AT10" s="276"/>
    </row>
    <row r="11" spans="2:46" s="1" customFormat="1" ht="16.5" customHeight="1" x14ac:dyDescent="0.2">
      <c r="B11" s="28"/>
      <c r="C11" s="276"/>
      <c r="D11" s="276"/>
      <c r="E11" s="323" t="s">
        <v>1832</v>
      </c>
      <c r="F11" s="325"/>
      <c r="G11" s="325"/>
      <c r="H11" s="325"/>
      <c r="I11" s="276"/>
      <c r="J11" s="276"/>
      <c r="K11" s="276"/>
      <c r="L11" s="28"/>
      <c r="M11" s="276"/>
      <c r="N11" s="276"/>
      <c r="O11" s="276"/>
      <c r="P11" s="276"/>
      <c r="Q11" s="276"/>
      <c r="R11" s="276"/>
      <c r="S11" s="276"/>
      <c r="T11" s="276"/>
      <c r="U11" s="276"/>
      <c r="V11" s="276"/>
      <c r="W11" s="276"/>
      <c r="X11" s="276"/>
      <c r="Y11" s="276"/>
      <c r="Z11" s="276"/>
      <c r="AA11" s="276"/>
      <c r="AB11" s="276"/>
      <c r="AC11" s="276"/>
      <c r="AD11" s="276"/>
      <c r="AE11" s="276"/>
      <c r="AF11" s="276"/>
      <c r="AG11" s="276"/>
      <c r="AH11" s="276"/>
      <c r="AI11" s="276"/>
      <c r="AJ11" s="276"/>
      <c r="AK11" s="276"/>
      <c r="AL11" s="276"/>
      <c r="AM11" s="276"/>
      <c r="AN11" s="276"/>
      <c r="AO11" s="276"/>
      <c r="AP11" s="276"/>
      <c r="AQ11" s="276"/>
      <c r="AR11" s="276"/>
      <c r="AS11" s="276"/>
      <c r="AT11" s="276"/>
    </row>
    <row r="12" spans="2:46" s="1" customFormat="1" x14ac:dyDescent="0.2">
      <c r="B12" s="28"/>
      <c r="C12" s="276"/>
      <c r="D12" s="276"/>
      <c r="E12" s="276"/>
      <c r="F12" s="276"/>
      <c r="G12" s="276"/>
      <c r="H12" s="276"/>
      <c r="I12" s="276"/>
      <c r="J12" s="276"/>
      <c r="K12" s="276"/>
      <c r="L12" s="28"/>
      <c r="M12" s="276"/>
      <c r="N12" s="276"/>
      <c r="O12" s="276"/>
      <c r="P12" s="276"/>
      <c r="Q12" s="276"/>
      <c r="R12" s="276"/>
      <c r="S12" s="276"/>
      <c r="T12" s="276"/>
      <c r="U12" s="276"/>
      <c r="V12" s="276"/>
      <c r="W12" s="276"/>
      <c r="X12" s="276"/>
      <c r="Y12" s="276"/>
      <c r="Z12" s="276"/>
      <c r="AA12" s="276"/>
      <c r="AB12" s="276"/>
      <c r="AC12" s="276"/>
      <c r="AD12" s="276"/>
      <c r="AE12" s="276"/>
      <c r="AF12" s="276"/>
      <c r="AG12" s="276"/>
      <c r="AH12" s="276"/>
      <c r="AI12" s="276"/>
      <c r="AJ12" s="276"/>
      <c r="AK12" s="276"/>
      <c r="AL12" s="276"/>
      <c r="AM12" s="276"/>
      <c r="AN12" s="276"/>
      <c r="AO12" s="276"/>
      <c r="AP12" s="276"/>
      <c r="AQ12" s="276"/>
      <c r="AR12" s="276"/>
      <c r="AS12" s="276"/>
      <c r="AT12" s="276"/>
    </row>
    <row r="13" spans="2:46" s="1" customFormat="1" ht="12" customHeight="1" x14ac:dyDescent="0.2">
      <c r="B13" s="28"/>
      <c r="C13" s="276"/>
      <c r="D13" s="275" t="s">
        <v>19</v>
      </c>
      <c r="E13" s="276"/>
      <c r="F13" s="261" t="s">
        <v>20</v>
      </c>
      <c r="G13" s="276"/>
      <c r="H13" s="276"/>
      <c r="I13" s="275" t="s">
        <v>21</v>
      </c>
      <c r="J13" s="261" t="s">
        <v>3</v>
      </c>
      <c r="K13" s="276"/>
      <c r="L13" s="28"/>
      <c r="M13" s="276"/>
      <c r="N13" s="276"/>
      <c r="O13" s="276"/>
      <c r="P13" s="276"/>
      <c r="Q13" s="276"/>
      <c r="R13" s="276"/>
      <c r="S13" s="276"/>
      <c r="T13" s="276"/>
      <c r="U13" s="276"/>
      <c r="V13" s="276"/>
      <c r="W13" s="276"/>
      <c r="X13" s="276"/>
      <c r="Y13" s="276"/>
      <c r="Z13" s="276"/>
      <c r="AA13" s="276"/>
      <c r="AB13" s="276"/>
      <c r="AC13" s="276"/>
      <c r="AD13" s="276"/>
      <c r="AE13" s="276"/>
      <c r="AF13" s="276"/>
      <c r="AG13" s="276"/>
      <c r="AH13" s="276"/>
      <c r="AI13" s="276"/>
      <c r="AJ13" s="276"/>
      <c r="AK13" s="276"/>
      <c r="AL13" s="276"/>
      <c r="AM13" s="276"/>
      <c r="AN13" s="276"/>
      <c r="AO13" s="276"/>
      <c r="AP13" s="276"/>
      <c r="AQ13" s="276"/>
      <c r="AR13" s="276"/>
      <c r="AS13" s="276"/>
      <c r="AT13" s="276"/>
    </row>
    <row r="14" spans="2:46" s="1" customFormat="1" ht="12" customHeight="1" x14ac:dyDescent="0.2">
      <c r="B14" s="28"/>
      <c r="C14" s="276"/>
      <c r="D14" s="275" t="s">
        <v>22</v>
      </c>
      <c r="E14" s="276"/>
      <c r="F14" s="261" t="s">
        <v>23</v>
      </c>
      <c r="G14" s="276"/>
      <c r="H14" s="276"/>
      <c r="I14" s="275" t="s">
        <v>24</v>
      </c>
      <c r="J14" s="271" t="str">
        <f>'Rekapitulace stavby'!AN8</f>
        <v>9. 6. 2024</v>
      </c>
      <c r="K14" s="276"/>
      <c r="L14" s="28"/>
      <c r="M14" s="276"/>
      <c r="N14" s="276"/>
      <c r="O14" s="276"/>
      <c r="P14" s="276"/>
      <c r="Q14" s="276"/>
      <c r="R14" s="276"/>
      <c r="S14" s="276"/>
      <c r="T14" s="276"/>
      <c r="U14" s="276"/>
      <c r="V14" s="276"/>
      <c r="W14" s="276"/>
      <c r="X14" s="276"/>
      <c r="Y14" s="276"/>
      <c r="Z14" s="276"/>
      <c r="AA14" s="276"/>
      <c r="AB14" s="276"/>
      <c r="AC14" s="276"/>
      <c r="AD14" s="276"/>
      <c r="AE14" s="276"/>
      <c r="AF14" s="276"/>
      <c r="AG14" s="276"/>
      <c r="AH14" s="276"/>
      <c r="AI14" s="276"/>
      <c r="AJ14" s="276"/>
      <c r="AK14" s="276"/>
      <c r="AL14" s="276"/>
      <c r="AM14" s="276"/>
      <c r="AN14" s="276"/>
      <c r="AO14" s="276"/>
      <c r="AP14" s="276"/>
      <c r="AQ14" s="276"/>
      <c r="AR14" s="276"/>
      <c r="AS14" s="276"/>
      <c r="AT14" s="276"/>
    </row>
    <row r="15" spans="2:46" s="1" customFormat="1" ht="10.65" customHeight="1" x14ac:dyDescent="0.2">
      <c r="B15" s="28"/>
      <c r="C15" s="276"/>
      <c r="D15" s="276"/>
      <c r="E15" s="276"/>
      <c r="F15" s="276"/>
      <c r="G15" s="276"/>
      <c r="H15" s="276"/>
      <c r="I15" s="276"/>
      <c r="J15" s="276"/>
      <c r="K15" s="276"/>
      <c r="L15" s="28"/>
      <c r="M15" s="276"/>
      <c r="N15" s="276"/>
      <c r="O15" s="276"/>
      <c r="P15" s="276"/>
      <c r="Q15" s="276"/>
      <c r="R15" s="276"/>
      <c r="S15" s="276"/>
      <c r="T15" s="276"/>
      <c r="U15" s="276"/>
      <c r="V15" s="276"/>
      <c r="W15" s="276"/>
      <c r="X15" s="276"/>
      <c r="Y15" s="276"/>
      <c r="Z15" s="276"/>
      <c r="AA15" s="276"/>
      <c r="AB15" s="276"/>
      <c r="AC15" s="276"/>
      <c r="AD15" s="276"/>
      <c r="AE15" s="276"/>
      <c r="AF15" s="276"/>
      <c r="AG15" s="276"/>
      <c r="AH15" s="276"/>
      <c r="AI15" s="276"/>
      <c r="AJ15" s="276"/>
      <c r="AK15" s="276"/>
      <c r="AL15" s="276"/>
      <c r="AM15" s="276"/>
      <c r="AN15" s="276"/>
      <c r="AO15" s="276"/>
      <c r="AP15" s="276"/>
      <c r="AQ15" s="276"/>
      <c r="AR15" s="276"/>
      <c r="AS15" s="276"/>
      <c r="AT15" s="276"/>
    </row>
    <row r="16" spans="2:46" s="1" customFormat="1" ht="12" customHeight="1" x14ac:dyDescent="0.2">
      <c r="B16" s="28"/>
      <c r="C16" s="276"/>
      <c r="D16" s="275" t="s">
        <v>28</v>
      </c>
      <c r="E16" s="276"/>
      <c r="F16" s="276"/>
      <c r="G16" s="276"/>
      <c r="H16" s="276"/>
      <c r="I16" s="275" t="s">
        <v>29</v>
      </c>
      <c r="J16" s="261" t="s">
        <v>3</v>
      </c>
      <c r="K16" s="276"/>
      <c r="L16" s="28"/>
      <c r="M16" s="276"/>
      <c r="N16" s="276"/>
      <c r="O16" s="276"/>
      <c r="P16" s="276"/>
      <c r="Q16" s="276"/>
      <c r="R16" s="276"/>
      <c r="S16" s="276"/>
      <c r="T16" s="276"/>
      <c r="U16" s="276"/>
      <c r="V16" s="276"/>
      <c r="W16" s="276"/>
      <c r="X16" s="276"/>
      <c r="Y16" s="276"/>
      <c r="Z16" s="276"/>
      <c r="AA16" s="276"/>
      <c r="AB16" s="276"/>
      <c r="AC16" s="276"/>
      <c r="AD16" s="276"/>
      <c r="AE16" s="276"/>
      <c r="AF16" s="276"/>
      <c r="AG16" s="276"/>
      <c r="AH16" s="276"/>
      <c r="AI16" s="276"/>
      <c r="AJ16" s="276"/>
      <c r="AK16" s="276"/>
      <c r="AL16" s="276"/>
      <c r="AM16" s="276"/>
      <c r="AN16" s="276"/>
      <c r="AO16" s="276"/>
      <c r="AP16" s="276"/>
      <c r="AQ16" s="276"/>
      <c r="AR16" s="276"/>
      <c r="AS16" s="276"/>
      <c r="AT16" s="276"/>
    </row>
    <row r="17" spans="2:12" s="1" customFormat="1" ht="18" customHeight="1" x14ac:dyDescent="0.2">
      <c r="B17" s="28"/>
      <c r="C17" s="276"/>
      <c r="D17" s="276"/>
      <c r="E17" s="261" t="s">
        <v>30</v>
      </c>
      <c r="F17" s="276"/>
      <c r="G17" s="276"/>
      <c r="H17" s="276"/>
      <c r="I17" s="275" t="s">
        <v>31</v>
      </c>
      <c r="J17" s="261" t="s">
        <v>3</v>
      </c>
      <c r="K17" s="276"/>
      <c r="L17" s="28"/>
    </row>
    <row r="18" spans="2:12" s="1" customFormat="1" ht="6.9" customHeight="1" x14ac:dyDescent="0.2">
      <c r="B18" s="28"/>
      <c r="C18" s="276"/>
      <c r="D18" s="276"/>
      <c r="E18" s="276"/>
      <c r="F18" s="276"/>
      <c r="G18" s="276"/>
      <c r="H18" s="276"/>
      <c r="I18" s="276"/>
      <c r="J18" s="276"/>
      <c r="K18" s="276"/>
      <c r="L18" s="28"/>
    </row>
    <row r="19" spans="2:12" s="1" customFormat="1" ht="12" customHeight="1" x14ac:dyDescent="0.2">
      <c r="B19" s="28"/>
      <c r="C19" s="276"/>
      <c r="D19" s="275" t="s">
        <v>32</v>
      </c>
      <c r="E19" s="276"/>
      <c r="F19" s="276"/>
      <c r="G19" s="276"/>
      <c r="H19" s="276"/>
      <c r="I19" s="275" t="s">
        <v>29</v>
      </c>
      <c r="J19" s="277" t="str">
        <f>'Rekapitulace stavby'!AN13</f>
        <v>Vyplň údaj</v>
      </c>
      <c r="K19" s="276"/>
      <c r="L19" s="28"/>
    </row>
    <row r="20" spans="2:12" s="1" customFormat="1" ht="18" customHeight="1" x14ac:dyDescent="0.2">
      <c r="B20" s="28"/>
      <c r="C20" s="276"/>
      <c r="D20" s="276"/>
      <c r="E20" s="328" t="str">
        <f>'Rekapitulace stavby'!E14</f>
        <v>Vyplň údaj</v>
      </c>
      <c r="F20" s="315"/>
      <c r="G20" s="315"/>
      <c r="H20" s="315"/>
      <c r="I20" s="275" t="s">
        <v>31</v>
      </c>
      <c r="J20" s="277" t="str">
        <f>'Rekapitulace stavby'!AN14</f>
        <v>Vyplň údaj</v>
      </c>
      <c r="K20" s="276"/>
      <c r="L20" s="28"/>
    </row>
    <row r="21" spans="2:12" s="1" customFormat="1" ht="6.9" customHeight="1" x14ac:dyDescent="0.2">
      <c r="B21" s="28"/>
      <c r="C21" s="276"/>
      <c r="D21" s="276"/>
      <c r="E21" s="276"/>
      <c r="F21" s="276"/>
      <c r="G21" s="276"/>
      <c r="H21" s="276"/>
      <c r="I21" s="276"/>
      <c r="J21" s="276"/>
      <c r="K21" s="276"/>
      <c r="L21" s="28"/>
    </row>
    <row r="22" spans="2:12" s="1" customFormat="1" ht="12" customHeight="1" x14ac:dyDescent="0.2">
      <c r="B22" s="28"/>
      <c r="C22" s="276"/>
      <c r="D22" s="275" t="s">
        <v>34</v>
      </c>
      <c r="E22" s="276"/>
      <c r="F22" s="276"/>
      <c r="G22" s="276"/>
      <c r="H22" s="276"/>
      <c r="I22" s="275" t="s">
        <v>29</v>
      </c>
      <c r="J22" s="261" t="s">
        <v>3</v>
      </c>
      <c r="K22" s="276"/>
      <c r="L22" s="28"/>
    </row>
    <row r="23" spans="2:12" s="1" customFormat="1" ht="18" customHeight="1" x14ac:dyDescent="0.2">
      <c r="B23" s="28"/>
      <c r="C23" s="276"/>
      <c r="D23" s="276"/>
      <c r="E23" s="261" t="s">
        <v>35</v>
      </c>
      <c r="F23" s="276"/>
      <c r="G23" s="276"/>
      <c r="H23" s="276"/>
      <c r="I23" s="275" t="s">
        <v>31</v>
      </c>
      <c r="J23" s="261" t="s">
        <v>3</v>
      </c>
      <c r="K23" s="276"/>
      <c r="L23" s="28"/>
    </row>
    <row r="24" spans="2:12" s="1" customFormat="1" ht="6.9" customHeight="1" x14ac:dyDescent="0.2">
      <c r="B24" s="28"/>
      <c r="C24" s="276"/>
      <c r="D24" s="276"/>
      <c r="E24" s="276"/>
      <c r="F24" s="276"/>
      <c r="G24" s="276"/>
      <c r="H24" s="276"/>
      <c r="I24" s="276"/>
      <c r="J24" s="276"/>
      <c r="K24" s="276"/>
      <c r="L24" s="28"/>
    </row>
    <row r="25" spans="2:12" s="1" customFormat="1" ht="12" customHeight="1" x14ac:dyDescent="0.2">
      <c r="B25" s="28"/>
      <c r="C25" s="276"/>
      <c r="D25" s="275" t="s">
        <v>37</v>
      </c>
      <c r="E25" s="276"/>
      <c r="F25" s="276"/>
      <c r="G25" s="276"/>
      <c r="H25" s="276"/>
      <c r="I25" s="275" t="s">
        <v>29</v>
      </c>
      <c r="J25" s="261" t="s">
        <v>3</v>
      </c>
      <c r="K25" s="276"/>
      <c r="L25" s="28"/>
    </row>
    <row r="26" spans="2:12" s="1" customFormat="1" ht="18" customHeight="1" x14ac:dyDescent="0.2">
      <c r="B26" s="28"/>
      <c r="C26" s="276"/>
      <c r="D26" s="276"/>
      <c r="E26" s="261" t="s">
        <v>38</v>
      </c>
      <c r="F26" s="276"/>
      <c r="G26" s="276"/>
      <c r="H26" s="276"/>
      <c r="I26" s="275" t="s">
        <v>31</v>
      </c>
      <c r="J26" s="261" t="s">
        <v>3</v>
      </c>
      <c r="K26" s="276"/>
      <c r="L26" s="28"/>
    </row>
    <row r="27" spans="2:12" s="1" customFormat="1" ht="6.9" customHeight="1" x14ac:dyDescent="0.2">
      <c r="B27" s="28"/>
      <c r="C27" s="276"/>
      <c r="D27" s="276"/>
      <c r="E27" s="276"/>
      <c r="F27" s="276"/>
      <c r="G27" s="276"/>
      <c r="H27" s="276"/>
      <c r="I27" s="276"/>
      <c r="J27" s="276"/>
      <c r="K27" s="276"/>
      <c r="L27" s="28"/>
    </row>
    <row r="28" spans="2:12" s="1" customFormat="1" ht="12" customHeight="1" x14ac:dyDescent="0.2">
      <c r="B28" s="28"/>
      <c r="C28" s="276"/>
      <c r="D28" s="275" t="s">
        <v>39</v>
      </c>
      <c r="E28" s="276"/>
      <c r="F28" s="276"/>
      <c r="G28" s="276"/>
      <c r="H28" s="276"/>
      <c r="I28" s="276"/>
      <c r="J28" s="276"/>
      <c r="K28" s="276"/>
      <c r="L28" s="28"/>
    </row>
    <row r="29" spans="2:12" s="7" customFormat="1" ht="16.5" customHeight="1" x14ac:dyDescent="0.2">
      <c r="B29" s="80"/>
      <c r="E29" s="319" t="s">
        <v>3</v>
      </c>
      <c r="F29" s="319"/>
      <c r="G29" s="319"/>
      <c r="H29" s="319"/>
      <c r="L29" s="80"/>
    </row>
    <row r="30" spans="2:12" s="1" customFormat="1" ht="6.9" customHeight="1" x14ac:dyDescent="0.2">
      <c r="B30" s="28"/>
      <c r="C30" s="276"/>
      <c r="D30" s="276"/>
      <c r="E30" s="276"/>
      <c r="F30" s="276"/>
      <c r="G30" s="276"/>
      <c r="H30" s="276"/>
      <c r="I30" s="276"/>
      <c r="J30" s="276"/>
      <c r="K30" s="276"/>
      <c r="L30" s="28"/>
    </row>
    <row r="31" spans="2:12" s="1" customFormat="1" ht="6.9" customHeight="1" x14ac:dyDescent="0.2">
      <c r="B31" s="28"/>
      <c r="C31" s="276"/>
      <c r="D31" s="42"/>
      <c r="E31" s="42"/>
      <c r="F31" s="42"/>
      <c r="G31" s="42"/>
      <c r="H31" s="42"/>
      <c r="I31" s="42"/>
      <c r="J31" s="42"/>
      <c r="K31" s="42"/>
      <c r="L31" s="28"/>
    </row>
    <row r="32" spans="2:12" s="1" customFormat="1" ht="25.5" customHeight="1" x14ac:dyDescent="0.2">
      <c r="B32" s="28"/>
      <c r="C32" s="276"/>
      <c r="D32" s="81" t="s">
        <v>41</v>
      </c>
      <c r="E32" s="276"/>
      <c r="F32" s="276"/>
      <c r="G32" s="276"/>
      <c r="H32" s="276"/>
      <c r="I32" s="276"/>
      <c r="J32" s="274">
        <f>ROUND(J86, 2)</f>
        <v>0</v>
      </c>
      <c r="K32" s="276"/>
      <c r="L32" s="28"/>
    </row>
    <row r="33" spans="2:12" s="1" customFormat="1" ht="6.9" customHeight="1" x14ac:dyDescent="0.2">
      <c r="B33" s="28"/>
      <c r="C33" s="276"/>
      <c r="D33" s="42"/>
      <c r="E33" s="42"/>
      <c r="F33" s="42"/>
      <c r="G33" s="42"/>
      <c r="H33" s="42"/>
      <c r="I33" s="42"/>
      <c r="J33" s="42"/>
      <c r="K33" s="42"/>
      <c r="L33" s="28"/>
    </row>
    <row r="34" spans="2:12" s="1" customFormat="1" ht="14.4" customHeight="1" x14ac:dyDescent="0.2">
      <c r="B34" s="28"/>
      <c r="C34" s="276"/>
      <c r="D34" s="276"/>
      <c r="E34" s="276"/>
      <c r="F34" s="266" t="s">
        <v>43</v>
      </c>
      <c r="G34" s="276"/>
      <c r="H34" s="276"/>
      <c r="I34" s="266" t="s">
        <v>42</v>
      </c>
      <c r="J34" s="266" t="s">
        <v>44</v>
      </c>
      <c r="K34" s="276"/>
      <c r="L34" s="28"/>
    </row>
    <row r="35" spans="2:12" s="1" customFormat="1" ht="14.4" customHeight="1" x14ac:dyDescent="0.2">
      <c r="B35" s="28"/>
      <c r="C35" s="276"/>
      <c r="D35" s="273" t="s">
        <v>45</v>
      </c>
      <c r="E35" s="275" t="s">
        <v>46</v>
      </c>
      <c r="F35" s="72">
        <f>ROUND((SUM(BE86:BE116)),  2)</f>
        <v>0</v>
      </c>
      <c r="G35" s="276"/>
      <c r="H35" s="276"/>
      <c r="I35" s="82">
        <v>0.21</v>
      </c>
      <c r="J35" s="72">
        <f>ROUND(((SUM(BE86:BE116))*I35),  2)</f>
        <v>0</v>
      </c>
      <c r="K35" s="276"/>
      <c r="L35" s="28"/>
    </row>
    <row r="36" spans="2:12" s="1" customFormat="1" ht="14.4" customHeight="1" x14ac:dyDescent="0.2">
      <c r="B36" s="28"/>
      <c r="C36" s="276"/>
      <c r="D36" s="276"/>
      <c r="E36" s="275" t="s">
        <v>47</v>
      </c>
      <c r="F36" s="72">
        <f>ROUND((SUM(BF86:BF116)),  2)</f>
        <v>0</v>
      </c>
      <c r="G36" s="276"/>
      <c r="H36" s="276"/>
      <c r="I36" s="82">
        <v>0.12</v>
      </c>
      <c r="J36" s="72">
        <f>ROUND(((SUM(BF86:BF116))*I36),  2)</f>
        <v>0</v>
      </c>
      <c r="K36" s="276"/>
      <c r="L36" s="28"/>
    </row>
    <row r="37" spans="2:12" s="1" customFormat="1" ht="14.4" hidden="1" customHeight="1" x14ac:dyDescent="0.2">
      <c r="B37" s="28"/>
      <c r="C37" s="276"/>
      <c r="D37" s="276"/>
      <c r="E37" s="275" t="s">
        <v>48</v>
      </c>
      <c r="F37" s="72">
        <f>ROUND((SUM(BG86:BG116)),  2)</f>
        <v>0</v>
      </c>
      <c r="G37" s="276"/>
      <c r="H37" s="276"/>
      <c r="I37" s="82">
        <v>0.21</v>
      </c>
      <c r="J37" s="72">
        <f>0</f>
        <v>0</v>
      </c>
      <c r="K37" s="276"/>
      <c r="L37" s="28"/>
    </row>
    <row r="38" spans="2:12" s="1" customFormat="1" ht="14.4" hidden="1" customHeight="1" x14ac:dyDescent="0.2">
      <c r="B38" s="28"/>
      <c r="C38" s="276"/>
      <c r="D38" s="276"/>
      <c r="E38" s="275" t="s">
        <v>49</v>
      </c>
      <c r="F38" s="72">
        <f>ROUND((SUM(BH86:BH116)),  2)</f>
        <v>0</v>
      </c>
      <c r="G38" s="276"/>
      <c r="H38" s="276"/>
      <c r="I38" s="82">
        <v>0.12</v>
      </c>
      <c r="J38" s="72">
        <f>0</f>
        <v>0</v>
      </c>
      <c r="K38" s="276"/>
      <c r="L38" s="28"/>
    </row>
    <row r="39" spans="2:12" s="1" customFormat="1" ht="14.4" hidden="1" customHeight="1" x14ac:dyDescent="0.2">
      <c r="B39" s="28"/>
      <c r="C39" s="276"/>
      <c r="D39" s="276"/>
      <c r="E39" s="275" t="s">
        <v>50</v>
      </c>
      <c r="F39" s="72">
        <f>ROUND((SUM(BI86:BI116)),  2)</f>
        <v>0</v>
      </c>
      <c r="G39" s="276"/>
      <c r="H39" s="276"/>
      <c r="I39" s="82">
        <v>0</v>
      </c>
      <c r="J39" s="72">
        <f>0</f>
        <v>0</v>
      </c>
      <c r="K39" s="276"/>
      <c r="L39" s="28"/>
    </row>
    <row r="40" spans="2:12" s="1" customFormat="1" ht="6.9" customHeight="1" x14ac:dyDescent="0.2">
      <c r="B40" s="28"/>
      <c r="C40" s="276"/>
      <c r="D40" s="276"/>
      <c r="E40" s="276"/>
      <c r="F40" s="276"/>
      <c r="G40" s="276"/>
      <c r="H40" s="276"/>
      <c r="I40" s="276"/>
      <c r="J40" s="276"/>
      <c r="K40" s="276"/>
      <c r="L40" s="28"/>
    </row>
    <row r="41" spans="2:12" s="1" customFormat="1" ht="25.5" customHeight="1" x14ac:dyDescent="0.2">
      <c r="B41" s="28"/>
      <c r="C41" s="83"/>
      <c r="D41" s="84" t="s">
        <v>51</v>
      </c>
      <c r="E41" s="45"/>
      <c r="F41" s="45"/>
      <c r="G41" s="85" t="s">
        <v>52</v>
      </c>
      <c r="H41" s="86" t="s">
        <v>53</v>
      </c>
      <c r="I41" s="45"/>
      <c r="J41" s="87">
        <f>SUM(J32:J39)</f>
        <v>0</v>
      </c>
      <c r="K41" s="88"/>
      <c r="L41" s="28"/>
    </row>
    <row r="42" spans="2:12" s="1" customFormat="1" ht="14.4" customHeight="1" x14ac:dyDescent="0.2">
      <c r="B42" s="34"/>
      <c r="C42" s="35"/>
      <c r="D42" s="35"/>
      <c r="E42" s="35"/>
      <c r="F42" s="35"/>
      <c r="G42" s="35"/>
      <c r="H42" s="35"/>
      <c r="I42" s="35"/>
      <c r="J42" s="35"/>
      <c r="K42" s="35"/>
      <c r="L42" s="28"/>
    </row>
    <row r="46" spans="2:12" s="1" customFormat="1" ht="6.9" customHeight="1" x14ac:dyDescent="0.2">
      <c r="B46" s="36"/>
      <c r="C46" s="37"/>
      <c r="D46" s="37"/>
      <c r="E46" s="37"/>
      <c r="F46" s="37"/>
      <c r="G46" s="37"/>
      <c r="H46" s="37"/>
      <c r="I46" s="37"/>
      <c r="J46" s="37"/>
      <c r="K46" s="37"/>
      <c r="L46" s="28"/>
    </row>
    <row r="47" spans="2:12" s="1" customFormat="1" ht="24.9" customHeight="1" x14ac:dyDescent="0.2">
      <c r="B47" s="28"/>
      <c r="C47" s="21" t="s">
        <v>136</v>
      </c>
      <c r="D47" s="276"/>
      <c r="E47" s="276"/>
      <c r="F47" s="276"/>
      <c r="G47" s="276"/>
      <c r="H47" s="276"/>
      <c r="I47" s="276"/>
      <c r="J47" s="276"/>
      <c r="K47" s="276"/>
      <c r="L47" s="28"/>
    </row>
    <row r="48" spans="2:12" s="1" customFormat="1" ht="6.9" customHeight="1" x14ac:dyDescent="0.2">
      <c r="B48" s="28"/>
      <c r="C48" s="276"/>
      <c r="D48" s="276"/>
      <c r="E48" s="276"/>
      <c r="F48" s="276"/>
      <c r="G48" s="276"/>
      <c r="H48" s="276"/>
      <c r="I48" s="276"/>
      <c r="J48" s="276"/>
      <c r="K48" s="276"/>
      <c r="L48" s="28"/>
    </row>
    <row r="49" spans="2:47" s="1" customFormat="1" ht="12" customHeight="1" x14ac:dyDescent="0.2">
      <c r="B49" s="28"/>
      <c r="C49" s="275" t="s">
        <v>17</v>
      </c>
      <c r="D49" s="276"/>
      <c r="E49" s="276"/>
      <c r="F49" s="276"/>
      <c r="G49" s="276"/>
      <c r="H49" s="276"/>
      <c r="I49" s="276"/>
      <c r="J49" s="276"/>
      <c r="K49" s="276"/>
      <c r="L49" s="28"/>
      <c r="M49" s="276"/>
      <c r="N49" s="276"/>
      <c r="O49" s="276"/>
      <c r="P49" s="276"/>
      <c r="Q49" s="276"/>
      <c r="R49" s="276"/>
      <c r="S49" s="276"/>
      <c r="T49" s="276"/>
      <c r="U49" s="276"/>
      <c r="V49" s="276"/>
      <c r="W49" s="276"/>
      <c r="X49" s="276"/>
      <c r="Y49" s="276"/>
      <c r="Z49" s="276"/>
      <c r="AA49" s="276"/>
      <c r="AB49" s="276"/>
      <c r="AC49" s="276"/>
      <c r="AD49" s="276"/>
      <c r="AE49" s="276"/>
      <c r="AF49" s="276"/>
      <c r="AG49" s="276"/>
      <c r="AH49" s="276"/>
      <c r="AI49" s="276"/>
      <c r="AJ49" s="276"/>
      <c r="AK49" s="276"/>
      <c r="AL49" s="276"/>
      <c r="AM49" s="276"/>
      <c r="AN49" s="276"/>
      <c r="AO49" s="276"/>
      <c r="AP49" s="276"/>
      <c r="AQ49" s="276"/>
      <c r="AR49" s="276"/>
      <c r="AS49" s="276"/>
      <c r="AT49" s="276"/>
      <c r="AU49" s="276"/>
    </row>
    <row r="50" spans="2:47" s="1" customFormat="1" ht="26.25" customHeight="1" x14ac:dyDescent="0.2">
      <c r="B50" s="28"/>
      <c r="C50" s="276"/>
      <c r="D50" s="276"/>
      <c r="E50" s="326" t="str">
        <f>E7</f>
        <v>Stavební úpravy stávající budovy business centra VŠB - TUO II.etapa</v>
      </c>
      <c r="F50" s="327"/>
      <c r="G50" s="327"/>
      <c r="H50" s="327"/>
      <c r="I50" s="276"/>
      <c r="J50" s="276"/>
      <c r="K50" s="276"/>
      <c r="L50" s="28"/>
      <c r="M50" s="276"/>
      <c r="N50" s="276"/>
      <c r="O50" s="276"/>
      <c r="P50" s="276"/>
      <c r="Q50" s="276"/>
      <c r="R50" s="276"/>
      <c r="S50" s="276"/>
      <c r="T50" s="276"/>
      <c r="U50" s="276"/>
      <c r="V50" s="276"/>
      <c r="W50" s="276"/>
      <c r="X50" s="276"/>
      <c r="Y50" s="276"/>
      <c r="Z50" s="276"/>
      <c r="AA50" s="276"/>
      <c r="AB50" s="276"/>
      <c r="AC50" s="276"/>
      <c r="AD50" s="276"/>
      <c r="AE50" s="276"/>
      <c r="AF50" s="276"/>
      <c r="AG50" s="276"/>
      <c r="AH50" s="276"/>
      <c r="AI50" s="276"/>
      <c r="AJ50" s="276"/>
      <c r="AK50" s="276"/>
      <c r="AL50" s="276"/>
      <c r="AM50" s="276"/>
      <c r="AN50" s="276"/>
      <c r="AO50" s="276"/>
      <c r="AP50" s="276"/>
      <c r="AQ50" s="276"/>
      <c r="AR50" s="276"/>
      <c r="AS50" s="276"/>
      <c r="AT50" s="276"/>
      <c r="AU50" s="276"/>
    </row>
    <row r="51" spans="2:47" ht="12" customHeight="1" x14ac:dyDescent="0.2">
      <c r="B51" s="20"/>
      <c r="C51" s="275" t="s">
        <v>133</v>
      </c>
      <c r="D51" s="262"/>
      <c r="E51" s="262"/>
      <c r="F51" s="262"/>
      <c r="G51" s="262"/>
      <c r="H51" s="262"/>
      <c r="I51" s="262"/>
      <c r="J51" s="262"/>
      <c r="K51" s="262"/>
      <c r="L51" s="20"/>
      <c r="M51" s="262"/>
      <c r="N51" s="262"/>
      <c r="O51" s="262"/>
      <c r="P51" s="262"/>
      <c r="Q51" s="262"/>
      <c r="R51" s="262"/>
      <c r="S51" s="262"/>
      <c r="T51" s="262"/>
      <c r="U51" s="262"/>
      <c r="V51" s="262"/>
      <c r="W51" s="262"/>
      <c r="X51" s="262"/>
      <c r="Y51" s="262"/>
      <c r="Z51" s="262"/>
      <c r="AA51" s="262"/>
      <c r="AB51" s="262"/>
      <c r="AC51" s="262"/>
      <c r="AD51" s="262"/>
      <c r="AE51" s="262"/>
      <c r="AF51" s="262"/>
      <c r="AG51" s="262"/>
      <c r="AH51" s="262"/>
      <c r="AI51" s="262"/>
      <c r="AJ51" s="262"/>
      <c r="AK51" s="262"/>
      <c r="AL51" s="262"/>
      <c r="AM51" s="262"/>
      <c r="AN51" s="262"/>
      <c r="AO51" s="262"/>
      <c r="AP51" s="262"/>
      <c r="AQ51" s="262"/>
      <c r="AR51" s="262"/>
      <c r="AS51" s="262"/>
      <c r="AT51" s="262"/>
      <c r="AU51" s="262"/>
    </row>
    <row r="52" spans="2:47" s="1" customFormat="1" ht="16.5" customHeight="1" x14ac:dyDescent="0.2">
      <c r="B52" s="28"/>
      <c r="C52" s="276"/>
      <c r="D52" s="276"/>
      <c r="E52" s="326" t="s">
        <v>1752</v>
      </c>
      <c r="F52" s="325"/>
      <c r="G52" s="325"/>
      <c r="H52" s="325"/>
      <c r="I52" s="276"/>
      <c r="J52" s="276"/>
      <c r="K52" s="276"/>
      <c r="L52" s="28"/>
      <c r="M52" s="276"/>
      <c r="N52" s="276"/>
      <c r="O52" s="276"/>
      <c r="P52" s="276"/>
      <c r="Q52" s="276"/>
      <c r="R52" s="276"/>
      <c r="S52" s="276"/>
      <c r="T52" s="276"/>
      <c r="U52" s="276"/>
      <c r="V52" s="276"/>
      <c r="W52" s="276"/>
      <c r="X52" s="276"/>
      <c r="Y52" s="276"/>
      <c r="Z52" s="276"/>
      <c r="AA52" s="276"/>
      <c r="AB52" s="276"/>
      <c r="AC52" s="276"/>
      <c r="AD52" s="276"/>
      <c r="AE52" s="276"/>
      <c r="AF52" s="276"/>
      <c r="AG52" s="276"/>
      <c r="AH52" s="276"/>
      <c r="AI52" s="276"/>
      <c r="AJ52" s="276"/>
      <c r="AK52" s="276"/>
      <c r="AL52" s="276"/>
      <c r="AM52" s="276"/>
      <c r="AN52" s="276"/>
      <c r="AO52" s="276"/>
      <c r="AP52" s="276"/>
      <c r="AQ52" s="276"/>
      <c r="AR52" s="276"/>
      <c r="AS52" s="276"/>
      <c r="AT52" s="276"/>
      <c r="AU52" s="276"/>
    </row>
    <row r="53" spans="2:47" s="1" customFormat="1" ht="12" customHeight="1" x14ac:dyDescent="0.2">
      <c r="B53" s="28"/>
      <c r="C53" s="275" t="s">
        <v>1753</v>
      </c>
      <c r="D53" s="276"/>
      <c r="E53" s="276"/>
      <c r="F53" s="276"/>
      <c r="G53" s="276"/>
      <c r="H53" s="276"/>
      <c r="I53" s="276"/>
      <c r="J53" s="276"/>
      <c r="K53" s="276"/>
      <c r="L53" s="28"/>
      <c r="M53" s="276"/>
      <c r="N53" s="276"/>
      <c r="O53" s="276"/>
      <c r="P53" s="276"/>
      <c r="Q53" s="276"/>
      <c r="R53" s="276"/>
      <c r="S53" s="276"/>
      <c r="T53" s="276"/>
      <c r="U53" s="276"/>
      <c r="V53" s="276"/>
      <c r="W53" s="276"/>
      <c r="X53" s="276"/>
      <c r="Y53" s="276"/>
      <c r="Z53" s="276"/>
      <c r="AA53" s="276"/>
      <c r="AB53" s="276"/>
      <c r="AC53" s="276"/>
      <c r="AD53" s="276"/>
      <c r="AE53" s="276"/>
      <c r="AF53" s="276"/>
      <c r="AG53" s="276"/>
      <c r="AH53" s="276"/>
      <c r="AI53" s="276"/>
      <c r="AJ53" s="276"/>
      <c r="AK53" s="276"/>
      <c r="AL53" s="276"/>
      <c r="AM53" s="276"/>
      <c r="AN53" s="276"/>
      <c r="AO53" s="276"/>
      <c r="AP53" s="276"/>
      <c r="AQ53" s="276"/>
      <c r="AR53" s="276"/>
      <c r="AS53" s="276"/>
      <c r="AT53" s="276"/>
      <c r="AU53" s="276"/>
    </row>
    <row r="54" spans="2:47" s="1" customFormat="1" ht="16.5" customHeight="1" x14ac:dyDescent="0.2">
      <c r="B54" s="28"/>
      <c r="C54" s="276"/>
      <c r="D54" s="276"/>
      <c r="E54" s="323" t="str">
        <f>E11</f>
        <v>24011053 - 2.NP budova  A</v>
      </c>
      <c r="F54" s="325"/>
      <c r="G54" s="325"/>
      <c r="H54" s="325"/>
      <c r="I54" s="276"/>
      <c r="J54" s="276"/>
      <c r="K54" s="276"/>
      <c r="L54" s="28"/>
      <c r="M54" s="276"/>
      <c r="N54" s="276"/>
      <c r="O54" s="276"/>
      <c r="P54" s="276"/>
      <c r="Q54" s="276"/>
      <c r="R54" s="276"/>
      <c r="S54" s="276"/>
      <c r="T54" s="276"/>
      <c r="U54" s="276"/>
      <c r="V54" s="276"/>
      <c r="W54" s="276"/>
      <c r="X54" s="276"/>
      <c r="Y54" s="276"/>
      <c r="Z54" s="276"/>
      <c r="AA54" s="276"/>
      <c r="AB54" s="276"/>
      <c r="AC54" s="276"/>
      <c r="AD54" s="276"/>
      <c r="AE54" s="276"/>
      <c r="AF54" s="276"/>
      <c r="AG54" s="276"/>
      <c r="AH54" s="276"/>
      <c r="AI54" s="276"/>
      <c r="AJ54" s="276"/>
      <c r="AK54" s="276"/>
      <c r="AL54" s="276"/>
      <c r="AM54" s="276"/>
      <c r="AN54" s="276"/>
      <c r="AO54" s="276"/>
      <c r="AP54" s="276"/>
      <c r="AQ54" s="276"/>
      <c r="AR54" s="276"/>
      <c r="AS54" s="276"/>
      <c r="AT54" s="276"/>
      <c r="AU54" s="276"/>
    </row>
    <row r="55" spans="2:47" s="1" customFormat="1" ht="6.9" customHeight="1" x14ac:dyDescent="0.2">
      <c r="B55" s="28"/>
      <c r="C55" s="276"/>
      <c r="D55" s="276"/>
      <c r="E55" s="276"/>
      <c r="F55" s="276"/>
      <c r="G55" s="276"/>
      <c r="H55" s="276"/>
      <c r="I55" s="276"/>
      <c r="J55" s="276"/>
      <c r="K55" s="276"/>
      <c r="L55" s="28"/>
      <c r="M55" s="276"/>
      <c r="N55" s="276"/>
      <c r="O55" s="276"/>
      <c r="P55" s="276"/>
      <c r="Q55" s="276"/>
      <c r="R55" s="276"/>
      <c r="S55" s="276"/>
      <c r="T55" s="276"/>
      <c r="U55" s="276"/>
      <c r="V55" s="276"/>
      <c r="W55" s="276"/>
      <c r="X55" s="276"/>
      <c r="Y55" s="276"/>
      <c r="Z55" s="276"/>
      <c r="AA55" s="276"/>
      <c r="AB55" s="276"/>
      <c r="AC55" s="276"/>
      <c r="AD55" s="276"/>
      <c r="AE55" s="276"/>
      <c r="AF55" s="276"/>
      <c r="AG55" s="276"/>
      <c r="AH55" s="276"/>
      <c r="AI55" s="276"/>
      <c r="AJ55" s="276"/>
      <c r="AK55" s="276"/>
      <c r="AL55" s="276"/>
      <c r="AM55" s="276"/>
      <c r="AN55" s="276"/>
      <c r="AO55" s="276"/>
      <c r="AP55" s="276"/>
      <c r="AQ55" s="276"/>
      <c r="AR55" s="276"/>
      <c r="AS55" s="276"/>
      <c r="AT55" s="276"/>
      <c r="AU55" s="276"/>
    </row>
    <row r="56" spans="2:47" s="1" customFormat="1" ht="12" customHeight="1" x14ac:dyDescent="0.2">
      <c r="B56" s="28"/>
      <c r="C56" s="275" t="s">
        <v>22</v>
      </c>
      <c r="D56" s="276"/>
      <c r="E56" s="276"/>
      <c r="F56" s="261" t="str">
        <f>F14</f>
        <v>Ostrava</v>
      </c>
      <c r="G56" s="276"/>
      <c r="H56" s="276"/>
      <c r="I56" s="275" t="s">
        <v>24</v>
      </c>
      <c r="J56" s="271" t="str">
        <f>IF(J14="","",J14)</f>
        <v>9. 6. 2024</v>
      </c>
      <c r="K56" s="276"/>
      <c r="L56" s="28"/>
      <c r="M56" s="276"/>
      <c r="N56" s="276"/>
      <c r="O56" s="276"/>
      <c r="P56" s="276"/>
      <c r="Q56" s="276"/>
      <c r="R56" s="276"/>
      <c r="S56" s="276"/>
      <c r="T56" s="276"/>
      <c r="U56" s="276"/>
      <c r="V56" s="276"/>
      <c r="W56" s="276"/>
      <c r="X56" s="276"/>
      <c r="Y56" s="276"/>
      <c r="Z56" s="276"/>
      <c r="AA56" s="276"/>
      <c r="AB56" s="276"/>
      <c r="AC56" s="276"/>
      <c r="AD56" s="276"/>
      <c r="AE56" s="276"/>
      <c r="AF56" s="276"/>
      <c r="AG56" s="276"/>
      <c r="AH56" s="276"/>
      <c r="AI56" s="276"/>
      <c r="AJ56" s="276"/>
      <c r="AK56" s="276"/>
      <c r="AL56" s="276"/>
      <c r="AM56" s="276"/>
      <c r="AN56" s="276"/>
      <c r="AO56" s="276"/>
      <c r="AP56" s="276"/>
      <c r="AQ56" s="276"/>
      <c r="AR56" s="276"/>
      <c r="AS56" s="276"/>
      <c r="AT56" s="276"/>
      <c r="AU56" s="276"/>
    </row>
    <row r="57" spans="2:47" s="1" customFormat="1" ht="6.9" customHeight="1" x14ac:dyDescent="0.2">
      <c r="B57" s="28"/>
      <c r="C57" s="276"/>
      <c r="D57" s="276"/>
      <c r="E57" s="276"/>
      <c r="F57" s="276"/>
      <c r="G57" s="276"/>
      <c r="H57" s="276"/>
      <c r="I57" s="276"/>
      <c r="J57" s="276"/>
      <c r="K57" s="276"/>
      <c r="L57" s="28"/>
      <c r="M57" s="276"/>
      <c r="N57" s="276"/>
      <c r="O57" s="276"/>
      <c r="P57" s="276"/>
      <c r="Q57" s="276"/>
      <c r="R57" s="276"/>
      <c r="S57" s="276"/>
      <c r="T57" s="276"/>
      <c r="U57" s="276"/>
      <c r="V57" s="276"/>
      <c r="W57" s="276"/>
      <c r="X57" s="276"/>
      <c r="Y57" s="276"/>
      <c r="Z57" s="276"/>
      <c r="AA57" s="276"/>
      <c r="AB57" s="276"/>
      <c r="AC57" s="276"/>
      <c r="AD57" s="276"/>
      <c r="AE57" s="276"/>
      <c r="AF57" s="276"/>
      <c r="AG57" s="276"/>
      <c r="AH57" s="276"/>
      <c r="AI57" s="276"/>
      <c r="AJ57" s="276"/>
      <c r="AK57" s="276"/>
      <c r="AL57" s="276"/>
      <c r="AM57" s="276"/>
      <c r="AN57" s="276"/>
      <c r="AO57" s="276"/>
      <c r="AP57" s="276"/>
      <c r="AQ57" s="276"/>
      <c r="AR57" s="276"/>
      <c r="AS57" s="276"/>
      <c r="AT57" s="276"/>
      <c r="AU57" s="276"/>
    </row>
    <row r="58" spans="2:47" s="1" customFormat="1" ht="15.15" customHeight="1" x14ac:dyDescent="0.2">
      <c r="B58" s="28"/>
      <c r="C58" s="275" t="s">
        <v>28</v>
      </c>
      <c r="D58" s="276"/>
      <c r="E58" s="276"/>
      <c r="F58" s="261" t="str">
        <f>E17</f>
        <v>VŠB TU, Ostrava</v>
      </c>
      <c r="G58" s="276"/>
      <c r="H58" s="276"/>
      <c r="I58" s="275" t="s">
        <v>34</v>
      </c>
      <c r="J58" s="264" t="str">
        <f>E23</f>
        <v>ARCHI BIM</v>
      </c>
      <c r="K58" s="276"/>
      <c r="L58" s="28"/>
      <c r="M58" s="276"/>
      <c r="N58" s="276"/>
      <c r="O58" s="276"/>
      <c r="P58" s="276"/>
      <c r="Q58" s="276"/>
      <c r="R58" s="276"/>
      <c r="S58" s="276"/>
      <c r="T58" s="276"/>
      <c r="U58" s="276"/>
      <c r="V58" s="276"/>
      <c r="W58" s="276"/>
      <c r="X58" s="276"/>
      <c r="Y58" s="276"/>
      <c r="Z58" s="276"/>
      <c r="AA58" s="276"/>
      <c r="AB58" s="276"/>
      <c r="AC58" s="276"/>
      <c r="AD58" s="276"/>
      <c r="AE58" s="276"/>
      <c r="AF58" s="276"/>
      <c r="AG58" s="276"/>
      <c r="AH58" s="276"/>
      <c r="AI58" s="276"/>
      <c r="AJ58" s="276"/>
      <c r="AK58" s="276"/>
      <c r="AL58" s="276"/>
      <c r="AM58" s="276"/>
      <c r="AN58" s="276"/>
      <c r="AO58" s="276"/>
      <c r="AP58" s="276"/>
      <c r="AQ58" s="276"/>
      <c r="AR58" s="276"/>
      <c r="AS58" s="276"/>
      <c r="AT58" s="276"/>
      <c r="AU58" s="276"/>
    </row>
    <row r="59" spans="2:47" s="1" customFormat="1" ht="15.15" customHeight="1" x14ac:dyDescent="0.2">
      <c r="B59" s="28"/>
      <c r="C59" s="275" t="s">
        <v>32</v>
      </c>
      <c r="D59" s="276"/>
      <c r="E59" s="276"/>
      <c r="F59" s="261" t="str">
        <f>IF(E20="","",E20)</f>
        <v>Vyplň údaj</v>
      </c>
      <c r="G59" s="276"/>
      <c r="H59" s="276"/>
      <c r="I59" s="275" t="s">
        <v>37</v>
      </c>
      <c r="J59" s="264" t="str">
        <f>E26</f>
        <v>Anna Mužná</v>
      </c>
      <c r="K59" s="276"/>
      <c r="L59" s="28"/>
      <c r="M59" s="276"/>
      <c r="N59" s="276"/>
      <c r="O59" s="276"/>
      <c r="P59" s="276"/>
      <c r="Q59" s="276"/>
      <c r="R59" s="276"/>
      <c r="S59" s="276"/>
      <c r="T59" s="276"/>
      <c r="U59" s="276"/>
      <c r="V59" s="276"/>
      <c r="W59" s="276"/>
      <c r="X59" s="276"/>
      <c r="Y59" s="276"/>
      <c r="Z59" s="276"/>
      <c r="AA59" s="276"/>
      <c r="AB59" s="276"/>
      <c r="AC59" s="276"/>
      <c r="AD59" s="276"/>
      <c r="AE59" s="276"/>
      <c r="AF59" s="276"/>
      <c r="AG59" s="276"/>
      <c r="AH59" s="276"/>
      <c r="AI59" s="276"/>
      <c r="AJ59" s="276"/>
      <c r="AK59" s="276"/>
      <c r="AL59" s="276"/>
      <c r="AM59" s="276"/>
      <c r="AN59" s="276"/>
      <c r="AO59" s="276"/>
      <c r="AP59" s="276"/>
      <c r="AQ59" s="276"/>
      <c r="AR59" s="276"/>
      <c r="AS59" s="276"/>
      <c r="AT59" s="276"/>
      <c r="AU59" s="276"/>
    </row>
    <row r="60" spans="2:47" s="1" customFormat="1" ht="10.35" customHeight="1" x14ac:dyDescent="0.2">
      <c r="B60" s="28"/>
      <c r="C60" s="276"/>
      <c r="D60" s="276"/>
      <c r="E60" s="276"/>
      <c r="F60" s="276"/>
      <c r="G60" s="276"/>
      <c r="H60" s="276"/>
      <c r="I60" s="276"/>
      <c r="J60" s="276"/>
      <c r="K60" s="276"/>
      <c r="L60" s="28"/>
      <c r="M60" s="276"/>
      <c r="N60" s="276"/>
      <c r="O60" s="276"/>
      <c r="P60" s="276"/>
      <c r="Q60" s="276"/>
      <c r="R60" s="276"/>
      <c r="S60" s="276"/>
      <c r="T60" s="276"/>
      <c r="U60" s="276"/>
      <c r="V60" s="276"/>
      <c r="W60" s="276"/>
      <c r="X60" s="276"/>
      <c r="Y60" s="276"/>
      <c r="Z60" s="276"/>
      <c r="AA60" s="276"/>
      <c r="AB60" s="276"/>
      <c r="AC60" s="276"/>
      <c r="AD60" s="276"/>
      <c r="AE60" s="276"/>
      <c r="AF60" s="276"/>
      <c r="AG60" s="276"/>
      <c r="AH60" s="276"/>
      <c r="AI60" s="276"/>
      <c r="AJ60" s="276"/>
      <c r="AK60" s="276"/>
      <c r="AL60" s="276"/>
      <c r="AM60" s="276"/>
      <c r="AN60" s="276"/>
      <c r="AO60" s="276"/>
      <c r="AP60" s="276"/>
      <c r="AQ60" s="276"/>
      <c r="AR60" s="276"/>
      <c r="AS60" s="276"/>
      <c r="AT60" s="276"/>
      <c r="AU60" s="276"/>
    </row>
    <row r="61" spans="2:47" s="1" customFormat="1" ht="29.25" customHeight="1" x14ac:dyDescent="0.2">
      <c r="B61" s="28"/>
      <c r="C61" s="89" t="s">
        <v>137</v>
      </c>
      <c r="D61" s="83"/>
      <c r="E61" s="83"/>
      <c r="F61" s="83"/>
      <c r="G61" s="83"/>
      <c r="H61" s="83"/>
      <c r="I61" s="83"/>
      <c r="J61" s="90" t="s">
        <v>138</v>
      </c>
      <c r="K61" s="83"/>
      <c r="L61" s="28"/>
      <c r="M61" s="276"/>
      <c r="N61" s="276"/>
      <c r="O61" s="276"/>
      <c r="P61" s="276"/>
      <c r="Q61" s="276"/>
      <c r="R61" s="276"/>
      <c r="S61" s="276"/>
      <c r="T61" s="276"/>
      <c r="U61" s="276"/>
      <c r="V61" s="276"/>
      <c r="W61" s="276"/>
      <c r="X61" s="276"/>
      <c r="Y61" s="276"/>
      <c r="Z61" s="276"/>
      <c r="AA61" s="276"/>
      <c r="AB61" s="276"/>
      <c r="AC61" s="276"/>
      <c r="AD61" s="276"/>
      <c r="AE61" s="276"/>
      <c r="AF61" s="276"/>
      <c r="AG61" s="276"/>
      <c r="AH61" s="276"/>
      <c r="AI61" s="276"/>
      <c r="AJ61" s="276"/>
      <c r="AK61" s="276"/>
      <c r="AL61" s="276"/>
      <c r="AM61" s="276"/>
      <c r="AN61" s="276"/>
      <c r="AO61" s="276"/>
      <c r="AP61" s="276"/>
      <c r="AQ61" s="276"/>
      <c r="AR61" s="276"/>
      <c r="AS61" s="276"/>
      <c r="AT61" s="276"/>
      <c r="AU61" s="276"/>
    </row>
    <row r="62" spans="2:47" s="1" customFormat="1" ht="10.35" customHeight="1" x14ac:dyDescent="0.2">
      <c r="B62" s="28"/>
      <c r="C62" s="276"/>
      <c r="D62" s="276"/>
      <c r="E62" s="276"/>
      <c r="F62" s="276"/>
      <c r="G62" s="276"/>
      <c r="H62" s="276"/>
      <c r="I62" s="276"/>
      <c r="J62" s="276"/>
      <c r="K62" s="276"/>
      <c r="L62" s="28"/>
      <c r="M62" s="276"/>
      <c r="N62" s="276"/>
      <c r="O62" s="276"/>
      <c r="P62" s="276"/>
      <c r="Q62" s="276"/>
      <c r="R62" s="276"/>
      <c r="S62" s="276"/>
      <c r="T62" s="276"/>
      <c r="U62" s="276"/>
      <c r="V62" s="276"/>
      <c r="W62" s="276"/>
      <c r="X62" s="276"/>
      <c r="Y62" s="276"/>
      <c r="Z62" s="276"/>
      <c r="AA62" s="276"/>
      <c r="AB62" s="276"/>
      <c r="AC62" s="276"/>
      <c r="AD62" s="276"/>
      <c r="AE62" s="276"/>
      <c r="AF62" s="276"/>
      <c r="AG62" s="276"/>
      <c r="AH62" s="276"/>
      <c r="AI62" s="276"/>
      <c r="AJ62" s="276"/>
      <c r="AK62" s="276"/>
      <c r="AL62" s="276"/>
      <c r="AM62" s="276"/>
      <c r="AN62" s="276"/>
      <c r="AO62" s="276"/>
      <c r="AP62" s="276"/>
      <c r="AQ62" s="276"/>
      <c r="AR62" s="276"/>
      <c r="AS62" s="276"/>
      <c r="AT62" s="276"/>
      <c r="AU62" s="276"/>
    </row>
    <row r="63" spans="2:47" s="1" customFormat="1" ht="22.65" customHeight="1" x14ac:dyDescent="0.2">
      <c r="B63" s="28"/>
      <c r="C63" s="91" t="s">
        <v>73</v>
      </c>
      <c r="D63" s="276"/>
      <c r="E63" s="276"/>
      <c r="F63" s="276"/>
      <c r="G63" s="276"/>
      <c r="H63" s="276"/>
      <c r="I63" s="276"/>
      <c r="J63" s="274">
        <f>J86</f>
        <v>0</v>
      </c>
      <c r="K63" s="276"/>
      <c r="L63" s="28"/>
      <c r="M63" s="276"/>
      <c r="N63" s="276"/>
      <c r="O63" s="276"/>
      <c r="P63" s="276"/>
      <c r="Q63" s="276"/>
      <c r="R63" s="276"/>
      <c r="S63" s="276"/>
      <c r="T63" s="276"/>
      <c r="U63" s="276"/>
      <c r="V63" s="276"/>
      <c r="W63" s="276"/>
      <c r="X63" s="276"/>
      <c r="Y63" s="276"/>
      <c r="Z63" s="276"/>
      <c r="AA63" s="276"/>
      <c r="AB63" s="276"/>
      <c r="AC63" s="276"/>
      <c r="AD63" s="276"/>
      <c r="AE63" s="276"/>
      <c r="AF63" s="276"/>
      <c r="AG63" s="276"/>
      <c r="AH63" s="276"/>
      <c r="AI63" s="276"/>
      <c r="AJ63" s="276"/>
      <c r="AK63" s="276"/>
      <c r="AL63" s="276"/>
      <c r="AM63" s="276"/>
      <c r="AN63" s="276"/>
      <c r="AO63" s="276"/>
      <c r="AP63" s="276"/>
      <c r="AQ63" s="276"/>
      <c r="AR63" s="276"/>
      <c r="AS63" s="276"/>
      <c r="AT63" s="276"/>
      <c r="AU63" s="17" t="s">
        <v>139</v>
      </c>
    </row>
    <row r="64" spans="2:47" s="8" customFormat="1" ht="24.9" customHeight="1" x14ac:dyDescent="0.2">
      <c r="B64" s="92"/>
      <c r="D64" s="93" t="s">
        <v>1833</v>
      </c>
      <c r="E64" s="94"/>
      <c r="F64" s="94"/>
      <c r="G64" s="94"/>
      <c r="H64" s="94"/>
      <c r="I64" s="94"/>
      <c r="J64" s="95">
        <f>J87</f>
        <v>0</v>
      </c>
      <c r="L64" s="92"/>
    </row>
    <row r="65" spans="2:12" s="1" customFormat="1" ht="21.75" customHeight="1" x14ac:dyDescent="0.2">
      <c r="B65" s="28"/>
      <c r="C65" s="276"/>
      <c r="D65" s="276"/>
      <c r="E65" s="276"/>
      <c r="F65" s="276"/>
      <c r="G65" s="276"/>
      <c r="H65" s="276"/>
      <c r="I65" s="276"/>
      <c r="J65" s="276"/>
      <c r="K65" s="276"/>
      <c r="L65" s="28"/>
    </row>
    <row r="66" spans="2:12" s="1" customFormat="1" ht="6.9" customHeight="1" x14ac:dyDescent="0.2">
      <c r="B66" s="34"/>
      <c r="C66" s="35"/>
      <c r="D66" s="35"/>
      <c r="E66" s="35"/>
      <c r="F66" s="35"/>
      <c r="G66" s="35"/>
      <c r="H66" s="35"/>
      <c r="I66" s="35"/>
      <c r="J66" s="35"/>
      <c r="K66" s="35"/>
      <c r="L66" s="28"/>
    </row>
    <row r="70" spans="2:12" s="1" customFormat="1" ht="6.9" customHeight="1" x14ac:dyDescent="0.2">
      <c r="B70" s="36"/>
      <c r="C70" s="37"/>
      <c r="D70" s="37"/>
      <c r="E70" s="37"/>
      <c r="F70" s="37"/>
      <c r="G70" s="37"/>
      <c r="H70" s="37"/>
      <c r="I70" s="37"/>
      <c r="J70" s="37"/>
      <c r="K70" s="37"/>
      <c r="L70" s="28"/>
    </row>
    <row r="71" spans="2:12" s="1" customFormat="1" ht="24.9" customHeight="1" x14ac:dyDescent="0.2">
      <c r="B71" s="28"/>
      <c r="C71" s="21" t="s">
        <v>162</v>
      </c>
      <c r="D71" s="276"/>
      <c r="E71" s="276"/>
      <c r="F71" s="276"/>
      <c r="G71" s="276"/>
      <c r="H71" s="276"/>
      <c r="I71" s="276"/>
      <c r="J71" s="276"/>
      <c r="K71" s="276"/>
      <c r="L71" s="28"/>
    </row>
    <row r="72" spans="2:12" s="1" customFormat="1" ht="6.9" customHeight="1" x14ac:dyDescent="0.2">
      <c r="B72" s="28"/>
      <c r="C72" s="276"/>
      <c r="D72" s="276"/>
      <c r="E72" s="276"/>
      <c r="F72" s="276"/>
      <c r="G72" s="276"/>
      <c r="H72" s="276"/>
      <c r="I72" s="276"/>
      <c r="J72" s="276"/>
      <c r="K72" s="276"/>
      <c r="L72" s="28"/>
    </row>
    <row r="73" spans="2:12" s="1" customFormat="1" ht="12" customHeight="1" x14ac:dyDescent="0.2">
      <c r="B73" s="28"/>
      <c r="C73" s="275" t="s">
        <v>17</v>
      </c>
      <c r="D73" s="276"/>
      <c r="E73" s="276"/>
      <c r="F73" s="276"/>
      <c r="G73" s="276"/>
      <c r="H73" s="276"/>
      <c r="I73" s="276"/>
      <c r="J73" s="276"/>
      <c r="K73" s="276"/>
      <c r="L73" s="28"/>
    </row>
    <row r="74" spans="2:12" s="1" customFormat="1" ht="26.25" customHeight="1" x14ac:dyDescent="0.2">
      <c r="B74" s="28"/>
      <c r="C74" s="276"/>
      <c r="D74" s="276"/>
      <c r="E74" s="326" t="str">
        <f>E7</f>
        <v>Stavební úpravy stávající budovy business centra VŠB - TUO II.etapa</v>
      </c>
      <c r="F74" s="327"/>
      <c r="G74" s="327"/>
      <c r="H74" s="327"/>
      <c r="I74" s="276"/>
      <c r="J74" s="276"/>
      <c r="K74" s="276"/>
      <c r="L74" s="28"/>
    </row>
    <row r="75" spans="2:12" ht="12" customHeight="1" x14ac:dyDescent="0.2">
      <c r="B75" s="20"/>
      <c r="C75" s="275" t="s">
        <v>133</v>
      </c>
      <c r="D75" s="262"/>
      <c r="E75" s="262"/>
      <c r="F75" s="262"/>
      <c r="G75" s="262"/>
      <c r="H75" s="262"/>
      <c r="I75" s="262"/>
      <c r="J75" s="262"/>
      <c r="K75" s="262"/>
      <c r="L75" s="20"/>
    </row>
    <row r="76" spans="2:12" s="1" customFormat="1" ht="16.5" customHeight="1" x14ac:dyDescent="0.2">
      <c r="B76" s="28"/>
      <c r="C76" s="276"/>
      <c r="D76" s="276"/>
      <c r="E76" s="326" t="s">
        <v>1752</v>
      </c>
      <c r="F76" s="325"/>
      <c r="G76" s="325"/>
      <c r="H76" s="325"/>
      <c r="I76" s="276"/>
      <c r="J76" s="276"/>
      <c r="K76" s="276"/>
      <c r="L76" s="28"/>
    </row>
    <row r="77" spans="2:12" s="1" customFormat="1" ht="12" customHeight="1" x14ac:dyDescent="0.2">
      <c r="B77" s="28"/>
      <c r="C77" s="275" t="s">
        <v>1753</v>
      </c>
      <c r="D77" s="276"/>
      <c r="E77" s="276"/>
      <c r="F77" s="276"/>
      <c r="G77" s="276"/>
      <c r="H77" s="276"/>
      <c r="I77" s="276"/>
      <c r="J77" s="276"/>
      <c r="K77" s="276"/>
      <c r="L77" s="28"/>
    </row>
    <row r="78" spans="2:12" s="1" customFormat="1" ht="16.5" customHeight="1" x14ac:dyDescent="0.2">
      <c r="B78" s="28"/>
      <c r="C78" s="276"/>
      <c r="D78" s="276"/>
      <c r="E78" s="323" t="str">
        <f>E11</f>
        <v>24011053 - 2.NP budova  A</v>
      </c>
      <c r="F78" s="325"/>
      <c r="G78" s="325"/>
      <c r="H78" s="325"/>
      <c r="I78" s="276"/>
      <c r="J78" s="276"/>
      <c r="K78" s="276"/>
      <c r="L78" s="28"/>
    </row>
    <row r="79" spans="2:12" s="1" customFormat="1" ht="6.9" customHeight="1" x14ac:dyDescent="0.2">
      <c r="B79" s="28"/>
      <c r="C79" s="276"/>
      <c r="D79" s="276"/>
      <c r="E79" s="276"/>
      <c r="F79" s="276"/>
      <c r="G79" s="276"/>
      <c r="H79" s="276"/>
      <c r="I79" s="276"/>
      <c r="J79" s="276"/>
      <c r="K79" s="276"/>
      <c r="L79" s="28"/>
    </row>
    <row r="80" spans="2:12" s="1" customFormat="1" ht="12" customHeight="1" x14ac:dyDescent="0.2">
      <c r="B80" s="28"/>
      <c r="C80" s="275" t="s">
        <v>22</v>
      </c>
      <c r="D80" s="276"/>
      <c r="E80" s="276"/>
      <c r="F80" s="261" t="str">
        <f>F14</f>
        <v>Ostrava</v>
      </c>
      <c r="G80" s="276"/>
      <c r="H80" s="276"/>
      <c r="I80" s="275" t="s">
        <v>24</v>
      </c>
      <c r="J80" s="271" t="str">
        <f>IF(J14="","",J14)</f>
        <v>9. 6. 2024</v>
      </c>
      <c r="K80" s="276"/>
      <c r="L80" s="28"/>
    </row>
    <row r="81" spans="2:65" s="1" customFormat="1" ht="6.9" customHeight="1" x14ac:dyDescent="0.2">
      <c r="B81" s="28"/>
      <c r="C81" s="276"/>
      <c r="D81" s="276"/>
      <c r="E81" s="276"/>
      <c r="F81" s="276"/>
      <c r="G81" s="276"/>
      <c r="H81" s="276"/>
      <c r="I81" s="276"/>
      <c r="J81" s="276"/>
      <c r="K81" s="276"/>
      <c r="L81" s="28"/>
      <c r="M81" s="276"/>
      <c r="N81" s="276"/>
      <c r="O81" s="276"/>
      <c r="P81" s="276"/>
      <c r="Q81" s="276"/>
      <c r="R81" s="276"/>
      <c r="S81" s="276"/>
      <c r="T81" s="276"/>
      <c r="U81" s="276"/>
      <c r="V81" s="276"/>
      <c r="W81" s="276"/>
      <c r="X81" s="276"/>
      <c r="Y81" s="276"/>
      <c r="Z81" s="276"/>
      <c r="AA81" s="276"/>
      <c r="AB81" s="276"/>
      <c r="AC81" s="276"/>
      <c r="AD81" s="276"/>
      <c r="AE81" s="276"/>
      <c r="AF81" s="276"/>
      <c r="AG81" s="276"/>
      <c r="AH81" s="276"/>
      <c r="AI81" s="276"/>
      <c r="AJ81" s="276"/>
      <c r="AK81" s="276"/>
      <c r="AL81" s="276"/>
      <c r="AM81" s="276"/>
      <c r="AN81" s="276"/>
      <c r="AO81" s="276"/>
      <c r="AP81" s="276"/>
      <c r="AQ81" s="276"/>
      <c r="AR81" s="276"/>
      <c r="AS81" s="276"/>
      <c r="AT81" s="276"/>
      <c r="AU81" s="276"/>
      <c r="AV81" s="276"/>
      <c r="AW81" s="276"/>
      <c r="AX81" s="276"/>
      <c r="AY81" s="276"/>
      <c r="AZ81" s="276"/>
      <c r="BA81" s="276"/>
      <c r="BB81" s="276"/>
      <c r="BC81" s="276"/>
      <c r="BD81" s="276"/>
      <c r="BE81" s="276"/>
      <c r="BF81" s="276"/>
      <c r="BG81" s="276"/>
      <c r="BH81" s="276"/>
      <c r="BI81" s="276"/>
      <c r="BJ81" s="276"/>
      <c r="BK81" s="276"/>
      <c r="BL81" s="276"/>
      <c r="BM81" s="276"/>
    </row>
    <row r="82" spans="2:65" s="1" customFormat="1" ht="15.15" customHeight="1" x14ac:dyDescent="0.2">
      <c r="B82" s="28"/>
      <c r="C82" s="275" t="s">
        <v>28</v>
      </c>
      <c r="D82" s="276"/>
      <c r="E82" s="276"/>
      <c r="F82" s="261" t="str">
        <f>E17</f>
        <v>VŠB TU, Ostrava</v>
      </c>
      <c r="G82" s="276"/>
      <c r="H82" s="276"/>
      <c r="I82" s="275" t="s">
        <v>34</v>
      </c>
      <c r="J82" s="264" t="str">
        <f>E23</f>
        <v>ARCHI BIM</v>
      </c>
      <c r="K82" s="276"/>
      <c r="L82" s="28"/>
      <c r="M82" s="276"/>
      <c r="N82" s="276"/>
      <c r="O82" s="276"/>
      <c r="P82" s="276"/>
      <c r="Q82" s="276"/>
      <c r="R82" s="276"/>
      <c r="S82" s="276"/>
      <c r="T82" s="276"/>
      <c r="U82" s="276"/>
      <c r="V82" s="276"/>
      <c r="W82" s="276"/>
      <c r="X82" s="276"/>
      <c r="Y82" s="276"/>
      <c r="Z82" s="276"/>
      <c r="AA82" s="276"/>
      <c r="AB82" s="276"/>
      <c r="AC82" s="276"/>
      <c r="AD82" s="276"/>
      <c r="AE82" s="276"/>
      <c r="AF82" s="276"/>
      <c r="AG82" s="276"/>
      <c r="AH82" s="276"/>
      <c r="AI82" s="276"/>
      <c r="AJ82" s="276"/>
      <c r="AK82" s="276"/>
      <c r="AL82" s="276"/>
      <c r="AM82" s="276"/>
      <c r="AN82" s="276"/>
      <c r="AO82" s="276"/>
      <c r="AP82" s="276"/>
      <c r="AQ82" s="276"/>
      <c r="AR82" s="276"/>
      <c r="AS82" s="276"/>
      <c r="AT82" s="276"/>
      <c r="AU82" s="276"/>
      <c r="AV82" s="276"/>
      <c r="AW82" s="276"/>
      <c r="AX82" s="276"/>
      <c r="AY82" s="276"/>
      <c r="AZ82" s="276"/>
      <c r="BA82" s="276"/>
      <c r="BB82" s="276"/>
      <c r="BC82" s="276"/>
      <c r="BD82" s="276"/>
      <c r="BE82" s="276"/>
      <c r="BF82" s="276"/>
      <c r="BG82" s="276"/>
      <c r="BH82" s="276"/>
      <c r="BI82" s="276"/>
      <c r="BJ82" s="276"/>
      <c r="BK82" s="276"/>
      <c r="BL82" s="276"/>
      <c r="BM82" s="276"/>
    </row>
    <row r="83" spans="2:65" s="1" customFormat="1" ht="15.15" customHeight="1" x14ac:dyDescent="0.2">
      <c r="B83" s="28"/>
      <c r="C83" s="275" t="s">
        <v>32</v>
      </c>
      <c r="D83" s="276"/>
      <c r="E83" s="276"/>
      <c r="F83" s="261" t="str">
        <f>IF(E20="","",E20)</f>
        <v>Vyplň údaj</v>
      </c>
      <c r="G83" s="276"/>
      <c r="H83" s="276"/>
      <c r="I83" s="275" t="s">
        <v>37</v>
      </c>
      <c r="J83" s="264" t="str">
        <f>E26</f>
        <v>Anna Mužná</v>
      </c>
      <c r="K83" s="276"/>
      <c r="L83" s="28"/>
      <c r="M83" s="276"/>
      <c r="N83" s="276"/>
      <c r="O83" s="276"/>
      <c r="P83" s="276"/>
      <c r="Q83" s="276"/>
      <c r="R83" s="276"/>
      <c r="S83" s="276"/>
      <c r="T83" s="276"/>
      <c r="U83" s="276"/>
      <c r="V83" s="276"/>
      <c r="W83" s="276"/>
      <c r="X83" s="276"/>
      <c r="Y83" s="276"/>
      <c r="Z83" s="276"/>
      <c r="AA83" s="276"/>
      <c r="AB83" s="276"/>
      <c r="AC83" s="276"/>
      <c r="AD83" s="276"/>
      <c r="AE83" s="276"/>
      <c r="AF83" s="276"/>
      <c r="AG83" s="276"/>
      <c r="AH83" s="276"/>
      <c r="AI83" s="276"/>
      <c r="AJ83" s="276"/>
      <c r="AK83" s="276"/>
      <c r="AL83" s="276"/>
      <c r="AM83" s="276"/>
      <c r="AN83" s="276"/>
      <c r="AO83" s="276"/>
      <c r="AP83" s="276"/>
      <c r="AQ83" s="276"/>
      <c r="AR83" s="276"/>
      <c r="AS83" s="276"/>
      <c r="AT83" s="276"/>
      <c r="AU83" s="276"/>
      <c r="AV83" s="276"/>
      <c r="AW83" s="276"/>
      <c r="AX83" s="276"/>
      <c r="AY83" s="276"/>
      <c r="AZ83" s="276"/>
      <c r="BA83" s="276"/>
      <c r="BB83" s="276"/>
      <c r="BC83" s="276"/>
      <c r="BD83" s="276"/>
      <c r="BE83" s="276"/>
      <c r="BF83" s="276"/>
      <c r="BG83" s="276"/>
      <c r="BH83" s="276"/>
      <c r="BI83" s="276"/>
      <c r="BJ83" s="276"/>
      <c r="BK83" s="276"/>
      <c r="BL83" s="276"/>
      <c r="BM83" s="276"/>
    </row>
    <row r="84" spans="2:65" s="1" customFormat="1" ht="10.35" customHeight="1" x14ac:dyDescent="0.2">
      <c r="B84" s="28"/>
      <c r="C84" s="276"/>
      <c r="D84" s="276"/>
      <c r="E84" s="276"/>
      <c r="F84" s="276"/>
      <c r="G84" s="276"/>
      <c r="H84" s="276"/>
      <c r="I84" s="276"/>
      <c r="J84" s="276"/>
      <c r="K84" s="276"/>
      <c r="L84" s="28"/>
      <c r="M84" s="276"/>
      <c r="N84" s="276"/>
      <c r="O84" s="276"/>
      <c r="P84" s="276"/>
      <c r="Q84" s="276"/>
      <c r="R84" s="276"/>
      <c r="S84" s="276"/>
      <c r="T84" s="276"/>
      <c r="U84" s="276"/>
      <c r="V84" s="276"/>
      <c r="W84" s="276"/>
      <c r="X84" s="276"/>
      <c r="Y84" s="276"/>
      <c r="Z84" s="276"/>
      <c r="AA84" s="276"/>
      <c r="AB84" s="276"/>
      <c r="AC84" s="276"/>
      <c r="AD84" s="276"/>
      <c r="AE84" s="276"/>
      <c r="AF84" s="276"/>
      <c r="AG84" s="276"/>
      <c r="AH84" s="276"/>
      <c r="AI84" s="276"/>
      <c r="AJ84" s="276"/>
      <c r="AK84" s="276"/>
      <c r="AL84" s="276"/>
      <c r="AM84" s="276"/>
      <c r="AN84" s="276"/>
      <c r="AO84" s="276"/>
      <c r="AP84" s="276"/>
      <c r="AQ84" s="276"/>
      <c r="AR84" s="276"/>
      <c r="AS84" s="276"/>
      <c r="AT84" s="276"/>
      <c r="AU84" s="276"/>
      <c r="AV84" s="276"/>
      <c r="AW84" s="276"/>
      <c r="AX84" s="276"/>
      <c r="AY84" s="276"/>
      <c r="AZ84" s="276"/>
      <c r="BA84" s="276"/>
      <c r="BB84" s="276"/>
      <c r="BC84" s="276"/>
      <c r="BD84" s="276"/>
      <c r="BE84" s="276"/>
      <c r="BF84" s="276"/>
      <c r="BG84" s="276"/>
      <c r="BH84" s="276"/>
      <c r="BI84" s="276"/>
      <c r="BJ84" s="276"/>
      <c r="BK84" s="276"/>
      <c r="BL84" s="276"/>
      <c r="BM84" s="276"/>
    </row>
    <row r="85" spans="2:65" s="10" customFormat="1" ht="29.25" customHeight="1" x14ac:dyDescent="0.2">
      <c r="B85" s="100"/>
      <c r="C85" s="101" t="s">
        <v>163</v>
      </c>
      <c r="D85" s="102" t="s">
        <v>60</v>
      </c>
      <c r="E85" s="102" t="s">
        <v>56</v>
      </c>
      <c r="F85" s="102" t="s">
        <v>57</v>
      </c>
      <c r="G85" s="102" t="s">
        <v>164</v>
      </c>
      <c r="H85" s="102" t="s">
        <v>165</v>
      </c>
      <c r="I85" s="102" t="s">
        <v>166</v>
      </c>
      <c r="J85" s="102" t="s">
        <v>138</v>
      </c>
      <c r="K85" s="103" t="s">
        <v>167</v>
      </c>
      <c r="L85" s="100"/>
      <c r="M85" s="47" t="s">
        <v>3</v>
      </c>
      <c r="N85" s="48" t="s">
        <v>45</v>
      </c>
      <c r="O85" s="48" t="s">
        <v>168</v>
      </c>
      <c r="P85" s="48" t="s">
        <v>169</v>
      </c>
      <c r="Q85" s="48" t="s">
        <v>170</v>
      </c>
      <c r="R85" s="48" t="s">
        <v>171</v>
      </c>
      <c r="S85" s="48" t="s">
        <v>172</v>
      </c>
      <c r="T85" s="49" t="s">
        <v>173</v>
      </c>
    </row>
    <row r="86" spans="2:65" s="1" customFormat="1" ht="22.65" customHeight="1" x14ac:dyDescent="0.3">
      <c r="B86" s="28"/>
      <c r="C86" s="52" t="s">
        <v>174</v>
      </c>
      <c r="D86" s="276"/>
      <c r="E86" s="276"/>
      <c r="F86" s="276"/>
      <c r="G86" s="276"/>
      <c r="H86" s="276"/>
      <c r="I86" s="276"/>
      <c r="J86" s="104">
        <f>BK86</f>
        <v>0</v>
      </c>
      <c r="K86" s="276"/>
      <c r="L86" s="28"/>
      <c r="M86" s="50"/>
      <c r="N86" s="42"/>
      <c r="O86" s="42"/>
      <c r="P86" s="105">
        <f>P87</f>
        <v>0</v>
      </c>
      <c r="Q86" s="42"/>
      <c r="R86" s="105">
        <f>R87</f>
        <v>0</v>
      </c>
      <c r="S86" s="42"/>
      <c r="T86" s="106">
        <f>T87</f>
        <v>0</v>
      </c>
      <c r="U86" s="276"/>
      <c r="V86" s="276"/>
      <c r="W86" s="276"/>
      <c r="X86" s="276"/>
      <c r="Y86" s="276"/>
      <c r="Z86" s="276"/>
      <c r="AA86" s="276"/>
      <c r="AB86" s="276"/>
      <c r="AC86" s="276"/>
      <c r="AD86" s="276"/>
      <c r="AE86" s="276"/>
      <c r="AF86" s="276"/>
      <c r="AG86" s="276"/>
      <c r="AH86" s="276"/>
      <c r="AI86" s="276"/>
      <c r="AJ86" s="276"/>
      <c r="AK86" s="276"/>
      <c r="AL86" s="276"/>
      <c r="AM86" s="276"/>
      <c r="AN86" s="276"/>
      <c r="AO86" s="276"/>
      <c r="AP86" s="276"/>
      <c r="AQ86" s="276"/>
      <c r="AR86" s="276"/>
      <c r="AS86" s="276"/>
      <c r="AT86" s="17" t="s">
        <v>74</v>
      </c>
      <c r="AU86" s="17" t="s">
        <v>139</v>
      </c>
      <c r="AV86" s="276"/>
      <c r="AW86" s="276"/>
      <c r="AX86" s="276"/>
      <c r="AY86" s="276"/>
      <c r="AZ86" s="276"/>
      <c r="BA86" s="276"/>
      <c r="BB86" s="276"/>
      <c r="BC86" s="276"/>
      <c r="BD86" s="276"/>
      <c r="BE86" s="276"/>
      <c r="BF86" s="276"/>
      <c r="BG86" s="276"/>
      <c r="BH86" s="276"/>
      <c r="BI86" s="276"/>
      <c r="BJ86" s="276"/>
      <c r="BK86" s="107">
        <f>BK87</f>
        <v>0</v>
      </c>
      <c r="BL86" s="276"/>
      <c r="BM86" s="276"/>
    </row>
    <row r="87" spans="2:65" s="11" customFormat="1" ht="26.1" customHeight="1" x14ac:dyDescent="0.25">
      <c r="B87" s="108"/>
      <c r="D87" s="109" t="s">
        <v>74</v>
      </c>
      <c r="E87" s="110" t="s">
        <v>1756</v>
      </c>
      <c r="F87" s="110" t="s">
        <v>1834</v>
      </c>
      <c r="I87" s="111"/>
      <c r="J87" s="112">
        <f>BK87</f>
        <v>0</v>
      </c>
      <c r="L87" s="108"/>
      <c r="M87" s="113"/>
      <c r="P87" s="114">
        <f>SUM(P88:P116)</f>
        <v>0</v>
      </c>
      <c r="R87" s="114">
        <f>SUM(R88:R116)</f>
        <v>0</v>
      </c>
      <c r="T87" s="115">
        <f>SUM(T88:T116)</f>
        <v>0</v>
      </c>
      <c r="AR87" s="109" t="s">
        <v>83</v>
      </c>
      <c r="AT87" s="116" t="s">
        <v>74</v>
      </c>
      <c r="AU87" s="116" t="s">
        <v>75</v>
      </c>
      <c r="AY87" s="109" t="s">
        <v>177</v>
      </c>
      <c r="BK87" s="117">
        <f>SUM(BK88:BK116)</f>
        <v>0</v>
      </c>
    </row>
    <row r="88" spans="2:65" s="1" customFormat="1" ht="16.5" customHeight="1" x14ac:dyDescent="0.2">
      <c r="B88" s="120"/>
      <c r="C88" s="121" t="s">
        <v>83</v>
      </c>
      <c r="D88" s="121" t="s">
        <v>179</v>
      </c>
      <c r="E88" s="122" t="s">
        <v>1758</v>
      </c>
      <c r="F88" s="123" t="s">
        <v>1759</v>
      </c>
      <c r="G88" s="124" t="s">
        <v>328</v>
      </c>
      <c r="H88" s="125">
        <v>36</v>
      </c>
      <c r="I88" s="126"/>
      <c r="J88" s="127">
        <f t="shared" ref="J88:J116" si="0">ROUND(I88*H88,2)</f>
        <v>0</v>
      </c>
      <c r="K88" s="123" t="s">
        <v>338</v>
      </c>
      <c r="L88" s="28"/>
      <c r="M88" s="128" t="s">
        <v>3</v>
      </c>
      <c r="N88" s="129" t="s">
        <v>46</v>
      </c>
      <c r="O88" s="276"/>
      <c r="P88" s="130">
        <f t="shared" ref="P88:P116" si="1">O88*H88</f>
        <v>0</v>
      </c>
      <c r="Q88" s="130">
        <v>0</v>
      </c>
      <c r="R88" s="130">
        <f t="shared" ref="R88:R116" si="2">Q88*H88</f>
        <v>0</v>
      </c>
      <c r="S88" s="130">
        <v>0</v>
      </c>
      <c r="T88" s="131">
        <f t="shared" ref="T88:T116" si="3">S88*H88</f>
        <v>0</v>
      </c>
      <c r="U88" s="276"/>
      <c r="V88" s="276"/>
      <c r="W88" s="276"/>
      <c r="X88" s="276"/>
      <c r="Y88" s="276"/>
      <c r="Z88" s="276"/>
      <c r="AA88" s="276"/>
      <c r="AB88" s="276"/>
      <c r="AC88" s="276"/>
      <c r="AD88" s="276"/>
      <c r="AE88" s="276"/>
      <c r="AF88" s="276"/>
      <c r="AG88" s="276"/>
      <c r="AH88" s="276"/>
      <c r="AI88" s="276"/>
      <c r="AJ88" s="276"/>
      <c r="AK88" s="276"/>
      <c r="AL88" s="276"/>
      <c r="AM88" s="276"/>
      <c r="AN88" s="276"/>
      <c r="AO88" s="276"/>
      <c r="AP88" s="276"/>
      <c r="AQ88" s="276"/>
      <c r="AR88" s="132" t="s">
        <v>184</v>
      </c>
      <c r="AS88" s="276"/>
      <c r="AT88" s="132" t="s">
        <v>179</v>
      </c>
      <c r="AU88" s="132" t="s">
        <v>83</v>
      </c>
      <c r="AV88" s="276"/>
      <c r="AW88" s="276"/>
      <c r="AX88" s="276"/>
      <c r="AY88" s="17" t="s">
        <v>177</v>
      </c>
      <c r="AZ88" s="276"/>
      <c r="BA88" s="276"/>
      <c r="BB88" s="276"/>
      <c r="BC88" s="276"/>
      <c r="BD88" s="276"/>
      <c r="BE88" s="133">
        <f t="shared" ref="BE88:BE116" si="4">IF(N88="základní",J88,0)</f>
        <v>0</v>
      </c>
      <c r="BF88" s="133">
        <f t="shared" ref="BF88:BF116" si="5">IF(N88="snížená",J88,0)</f>
        <v>0</v>
      </c>
      <c r="BG88" s="133">
        <f t="shared" ref="BG88:BG116" si="6">IF(N88="zákl. přenesená",J88,0)</f>
        <v>0</v>
      </c>
      <c r="BH88" s="133">
        <f t="shared" ref="BH88:BH116" si="7">IF(N88="sníž. přenesená",J88,0)</f>
        <v>0</v>
      </c>
      <c r="BI88" s="133">
        <f t="shared" ref="BI88:BI116" si="8">IF(N88="nulová",J88,0)</f>
        <v>0</v>
      </c>
      <c r="BJ88" s="17" t="s">
        <v>83</v>
      </c>
      <c r="BK88" s="133">
        <f t="shared" ref="BK88:BK116" si="9">ROUND(I88*H88,2)</f>
        <v>0</v>
      </c>
      <c r="BL88" s="17" t="s">
        <v>184</v>
      </c>
      <c r="BM88" s="132" t="s">
        <v>1835</v>
      </c>
    </row>
    <row r="89" spans="2:65" s="1" customFormat="1" ht="16.5" customHeight="1" x14ac:dyDescent="0.2">
      <c r="B89" s="120"/>
      <c r="C89" s="121" t="s">
        <v>86</v>
      </c>
      <c r="D89" s="121" t="s">
        <v>179</v>
      </c>
      <c r="E89" s="122" t="s">
        <v>1764</v>
      </c>
      <c r="F89" s="123" t="s">
        <v>1765</v>
      </c>
      <c r="G89" s="124" t="s">
        <v>328</v>
      </c>
      <c r="H89" s="125">
        <v>20</v>
      </c>
      <c r="I89" s="126"/>
      <c r="J89" s="127">
        <f t="shared" si="0"/>
        <v>0</v>
      </c>
      <c r="K89" s="123" t="s">
        <v>338</v>
      </c>
      <c r="L89" s="28"/>
      <c r="M89" s="128" t="s">
        <v>3</v>
      </c>
      <c r="N89" s="129" t="s">
        <v>46</v>
      </c>
      <c r="O89" s="276"/>
      <c r="P89" s="130">
        <f t="shared" si="1"/>
        <v>0</v>
      </c>
      <c r="Q89" s="130">
        <v>0</v>
      </c>
      <c r="R89" s="130">
        <f t="shared" si="2"/>
        <v>0</v>
      </c>
      <c r="S89" s="130">
        <v>0</v>
      </c>
      <c r="T89" s="131">
        <f t="shared" si="3"/>
        <v>0</v>
      </c>
      <c r="U89" s="276"/>
      <c r="V89" s="276"/>
      <c r="W89" s="276"/>
      <c r="X89" s="276"/>
      <c r="Y89" s="276"/>
      <c r="Z89" s="276"/>
      <c r="AA89" s="276"/>
      <c r="AB89" s="276"/>
      <c r="AC89" s="276"/>
      <c r="AD89" s="276"/>
      <c r="AE89" s="276"/>
      <c r="AF89" s="276"/>
      <c r="AG89" s="276"/>
      <c r="AH89" s="276"/>
      <c r="AI89" s="276"/>
      <c r="AJ89" s="276"/>
      <c r="AK89" s="276"/>
      <c r="AL89" s="276"/>
      <c r="AM89" s="276"/>
      <c r="AN89" s="276"/>
      <c r="AO89" s="276"/>
      <c r="AP89" s="276"/>
      <c r="AQ89" s="276"/>
      <c r="AR89" s="132" t="s">
        <v>184</v>
      </c>
      <c r="AS89" s="276"/>
      <c r="AT89" s="132" t="s">
        <v>179</v>
      </c>
      <c r="AU89" s="132" t="s">
        <v>83</v>
      </c>
      <c r="AV89" s="276"/>
      <c r="AW89" s="276"/>
      <c r="AX89" s="276"/>
      <c r="AY89" s="17" t="s">
        <v>177</v>
      </c>
      <c r="AZ89" s="276"/>
      <c r="BA89" s="276"/>
      <c r="BB89" s="276"/>
      <c r="BC89" s="276"/>
      <c r="BD89" s="276"/>
      <c r="BE89" s="133">
        <f t="shared" si="4"/>
        <v>0</v>
      </c>
      <c r="BF89" s="133">
        <f t="shared" si="5"/>
        <v>0</v>
      </c>
      <c r="BG89" s="133">
        <f t="shared" si="6"/>
        <v>0</v>
      </c>
      <c r="BH89" s="133">
        <f t="shared" si="7"/>
        <v>0</v>
      </c>
      <c r="BI89" s="133">
        <f t="shared" si="8"/>
        <v>0</v>
      </c>
      <c r="BJ89" s="17" t="s">
        <v>83</v>
      </c>
      <c r="BK89" s="133">
        <f t="shared" si="9"/>
        <v>0</v>
      </c>
      <c r="BL89" s="17" t="s">
        <v>184</v>
      </c>
      <c r="BM89" s="132" t="s">
        <v>1836</v>
      </c>
    </row>
    <row r="90" spans="2:65" s="1" customFormat="1" ht="16.5" customHeight="1" x14ac:dyDescent="0.2">
      <c r="B90" s="120"/>
      <c r="C90" s="121" t="s">
        <v>200</v>
      </c>
      <c r="D90" s="121" t="s">
        <v>179</v>
      </c>
      <c r="E90" s="122" t="s">
        <v>1837</v>
      </c>
      <c r="F90" s="123" t="s">
        <v>1759</v>
      </c>
      <c r="G90" s="124" t="s">
        <v>328</v>
      </c>
      <c r="H90" s="125">
        <v>35</v>
      </c>
      <c r="I90" s="126"/>
      <c r="J90" s="127">
        <f t="shared" si="0"/>
        <v>0</v>
      </c>
      <c r="K90" s="123" t="s">
        <v>338</v>
      </c>
      <c r="L90" s="28"/>
      <c r="M90" s="128" t="s">
        <v>3</v>
      </c>
      <c r="N90" s="129" t="s">
        <v>46</v>
      </c>
      <c r="O90" s="276"/>
      <c r="P90" s="130">
        <f t="shared" si="1"/>
        <v>0</v>
      </c>
      <c r="Q90" s="130">
        <v>0</v>
      </c>
      <c r="R90" s="130">
        <f t="shared" si="2"/>
        <v>0</v>
      </c>
      <c r="S90" s="130">
        <v>0</v>
      </c>
      <c r="T90" s="131">
        <f t="shared" si="3"/>
        <v>0</v>
      </c>
      <c r="U90" s="276"/>
      <c r="V90" s="276"/>
      <c r="W90" s="276"/>
      <c r="X90" s="276"/>
      <c r="Y90" s="276"/>
      <c r="Z90" s="276"/>
      <c r="AA90" s="276"/>
      <c r="AB90" s="276"/>
      <c r="AC90" s="276"/>
      <c r="AD90" s="276"/>
      <c r="AE90" s="276"/>
      <c r="AF90" s="276"/>
      <c r="AG90" s="276"/>
      <c r="AH90" s="276"/>
      <c r="AI90" s="276"/>
      <c r="AJ90" s="276"/>
      <c r="AK90" s="276"/>
      <c r="AL90" s="276"/>
      <c r="AM90" s="276"/>
      <c r="AN90" s="276"/>
      <c r="AO90" s="276"/>
      <c r="AP90" s="276"/>
      <c r="AQ90" s="276"/>
      <c r="AR90" s="132" t="s">
        <v>184</v>
      </c>
      <c r="AS90" s="276"/>
      <c r="AT90" s="132" t="s">
        <v>179</v>
      </c>
      <c r="AU90" s="132" t="s">
        <v>83</v>
      </c>
      <c r="AV90" s="276"/>
      <c r="AW90" s="276"/>
      <c r="AX90" s="276"/>
      <c r="AY90" s="17" t="s">
        <v>177</v>
      </c>
      <c r="AZ90" s="276"/>
      <c r="BA90" s="276"/>
      <c r="BB90" s="276"/>
      <c r="BC90" s="276"/>
      <c r="BD90" s="276"/>
      <c r="BE90" s="133">
        <f t="shared" si="4"/>
        <v>0</v>
      </c>
      <c r="BF90" s="133">
        <f t="shared" si="5"/>
        <v>0</v>
      </c>
      <c r="BG90" s="133">
        <f t="shared" si="6"/>
        <v>0</v>
      </c>
      <c r="BH90" s="133">
        <f t="shared" si="7"/>
        <v>0</v>
      </c>
      <c r="BI90" s="133">
        <f t="shared" si="8"/>
        <v>0</v>
      </c>
      <c r="BJ90" s="17" t="s">
        <v>83</v>
      </c>
      <c r="BK90" s="133">
        <f t="shared" si="9"/>
        <v>0</v>
      </c>
      <c r="BL90" s="17" t="s">
        <v>184</v>
      </c>
      <c r="BM90" s="132" t="s">
        <v>1838</v>
      </c>
    </row>
    <row r="91" spans="2:65" s="1" customFormat="1" ht="16.5" customHeight="1" x14ac:dyDescent="0.2">
      <c r="B91" s="120"/>
      <c r="C91" s="121" t="s">
        <v>184</v>
      </c>
      <c r="D91" s="121" t="s">
        <v>179</v>
      </c>
      <c r="E91" s="122" t="s">
        <v>1839</v>
      </c>
      <c r="F91" s="123" t="s">
        <v>1765</v>
      </c>
      <c r="G91" s="124" t="s">
        <v>328</v>
      </c>
      <c r="H91" s="125">
        <v>20</v>
      </c>
      <c r="I91" s="126"/>
      <c r="J91" s="127">
        <f t="shared" si="0"/>
        <v>0</v>
      </c>
      <c r="K91" s="123" t="s">
        <v>338</v>
      </c>
      <c r="L91" s="28"/>
      <c r="M91" s="128" t="s">
        <v>3</v>
      </c>
      <c r="N91" s="129" t="s">
        <v>46</v>
      </c>
      <c r="O91" s="276"/>
      <c r="P91" s="130">
        <f t="shared" si="1"/>
        <v>0</v>
      </c>
      <c r="Q91" s="130">
        <v>0</v>
      </c>
      <c r="R91" s="130">
        <f t="shared" si="2"/>
        <v>0</v>
      </c>
      <c r="S91" s="130">
        <v>0</v>
      </c>
      <c r="T91" s="131">
        <f t="shared" si="3"/>
        <v>0</v>
      </c>
      <c r="U91" s="276"/>
      <c r="V91" s="276"/>
      <c r="W91" s="276"/>
      <c r="X91" s="276"/>
      <c r="Y91" s="276"/>
      <c r="Z91" s="276"/>
      <c r="AA91" s="276"/>
      <c r="AB91" s="276"/>
      <c r="AC91" s="276"/>
      <c r="AD91" s="276"/>
      <c r="AE91" s="276"/>
      <c r="AF91" s="276"/>
      <c r="AG91" s="276"/>
      <c r="AH91" s="276"/>
      <c r="AI91" s="276"/>
      <c r="AJ91" s="276"/>
      <c r="AK91" s="276"/>
      <c r="AL91" s="276"/>
      <c r="AM91" s="276"/>
      <c r="AN91" s="276"/>
      <c r="AO91" s="276"/>
      <c r="AP91" s="276"/>
      <c r="AQ91" s="276"/>
      <c r="AR91" s="132" t="s">
        <v>184</v>
      </c>
      <c r="AS91" s="276"/>
      <c r="AT91" s="132" t="s">
        <v>179</v>
      </c>
      <c r="AU91" s="132" t="s">
        <v>83</v>
      </c>
      <c r="AV91" s="276"/>
      <c r="AW91" s="276"/>
      <c r="AX91" s="276"/>
      <c r="AY91" s="17" t="s">
        <v>177</v>
      </c>
      <c r="AZ91" s="276"/>
      <c r="BA91" s="276"/>
      <c r="BB91" s="276"/>
      <c r="BC91" s="276"/>
      <c r="BD91" s="276"/>
      <c r="BE91" s="133">
        <f t="shared" si="4"/>
        <v>0</v>
      </c>
      <c r="BF91" s="133">
        <f t="shared" si="5"/>
        <v>0</v>
      </c>
      <c r="BG91" s="133">
        <f t="shared" si="6"/>
        <v>0</v>
      </c>
      <c r="BH91" s="133">
        <f t="shared" si="7"/>
        <v>0</v>
      </c>
      <c r="BI91" s="133">
        <f t="shared" si="8"/>
        <v>0</v>
      </c>
      <c r="BJ91" s="17" t="s">
        <v>83</v>
      </c>
      <c r="BK91" s="133">
        <f t="shared" si="9"/>
        <v>0</v>
      </c>
      <c r="BL91" s="17" t="s">
        <v>184</v>
      </c>
      <c r="BM91" s="132" t="s">
        <v>1840</v>
      </c>
    </row>
    <row r="92" spans="2:65" s="1" customFormat="1" ht="16.5" customHeight="1" x14ac:dyDescent="0.2">
      <c r="B92" s="120"/>
      <c r="C92" s="121" t="s">
        <v>211</v>
      </c>
      <c r="D92" s="121" t="s">
        <v>179</v>
      </c>
      <c r="E92" s="122" t="s">
        <v>1841</v>
      </c>
      <c r="F92" s="123" t="s">
        <v>1759</v>
      </c>
      <c r="G92" s="124" t="s">
        <v>328</v>
      </c>
      <c r="H92" s="125">
        <v>35</v>
      </c>
      <c r="I92" s="126"/>
      <c r="J92" s="127">
        <f t="shared" si="0"/>
        <v>0</v>
      </c>
      <c r="K92" s="123" t="s">
        <v>338</v>
      </c>
      <c r="L92" s="28"/>
      <c r="M92" s="128" t="s">
        <v>3</v>
      </c>
      <c r="N92" s="129" t="s">
        <v>46</v>
      </c>
      <c r="O92" s="276"/>
      <c r="P92" s="130">
        <f t="shared" si="1"/>
        <v>0</v>
      </c>
      <c r="Q92" s="130">
        <v>0</v>
      </c>
      <c r="R92" s="130">
        <f t="shared" si="2"/>
        <v>0</v>
      </c>
      <c r="S92" s="130">
        <v>0</v>
      </c>
      <c r="T92" s="131">
        <f t="shared" si="3"/>
        <v>0</v>
      </c>
      <c r="U92" s="276"/>
      <c r="V92" s="276"/>
      <c r="W92" s="276"/>
      <c r="X92" s="276"/>
      <c r="Y92" s="276"/>
      <c r="Z92" s="276"/>
      <c r="AA92" s="276"/>
      <c r="AB92" s="276"/>
      <c r="AC92" s="276"/>
      <c r="AD92" s="276"/>
      <c r="AE92" s="276"/>
      <c r="AF92" s="276"/>
      <c r="AG92" s="276"/>
      <c r="AH92" s="276"/>
      <c r="AI92" s="276"/>
      <c r="AJ92" s="276"/>
      <c r="AK92" s="276"/>
      <c r="AL92" s="276"/>
      <c r="AM92" s="276"/>
      <c r="AN92" s="276"/>
      <c r="AO92" s="276"/>
      <c r="AP92" s="276"/>
      <c r="AQ92" s="276"/>
      <c r="AR92" s="132" t="s">
        <v>184</v>
      </c>
      <c r="AS92" s="276"/>
      <c r="AT92" s="132" t="s">
        <v>179</v>
      </c>
      <c r="AU92" s="132" t="s">
        <v>83</v>
      </c>
      <c r="AV92" s="276"/>
      <c r="AW92" s="276"/>
      <c r="AX92" s="276"/>
      <c r="AY92" s="17" t="s">
        <v>177</v>
      </c>
      <c r="AZ92" s="276"/>
      <c r="BA92" s="276"/>
      <c r="BB92" s="276"/>
      <c r="BC92" s="276"/>
      <c r="BD92" s="276"/>
      <c r="BE92" s="133">
        <f t="shared" si="4"/>
        <v>0</v>
      </c>
      <c r="BF92" s="133">
        <f t="shared" si="5"/>
        <v>0</v>
      </c>
      <c r="BG92" s="133">
        <f t="shared" si="6"/>
        <v>0</v>
      </c>
      <c r="BH92" s="133">
        <f t="shared" si="7"/>
        <v>0</v>
      </c>
      <c r="BI92" s="133">
        <f t="shared" si="8"/>
        <v>0</v>
      </c>
      <c r="BJ92" s="17" t="s">
        <v>83</v>
      </c>
      <c r="BK92" s="133">
        <f t="shared" si="9"/>
        <v>0</v>
      </c>
      <c r="BL92" s="17" t="s">
        <v>184</v>
      </c>
      <c r="BM92" s="132" t="s">
        <v>1842</v>
      </c>
    </row>
    <row r="93" spans="2:65" s="1" customFormat="1" ht="16.5" customHeight="1" x14ac:dyDescent="0.2">
      <c r="B93" s="120"/>
      <c r="C93" s="121" t="s">
        <v>218</v>
      </c>
      <c r="D93" s="121" t="s">
        <v>179</v>
      </c>
      <c r="E93" s="122" t="s">
        <v>1843</v>
      </c>
      <c r="F93" s="123" t="s">
        <v>1765</v>
      </c>
      <c r="G93" s="124" t="s">
        <v>328</v>
      </c>
      <c r="H93" s="125">
        <v>20</v>
      </c>
      <c r="I93" s="126"/>
      <c r="J93" s="127">
        <f t="shared" si="0"/>
        <v>0</v>
      </c>
      <c r="K93" s="123" t="s">
        <v>338</v>
      </c>
      <c r="L93" s="28"/>
      <c r="M93" s="128" t="s">
        <v>3</v>
      </c>
      <c r="N93" s="129" t="s">
        <v>46</v>
      </c>
      <c r="O93" s="276"/>
      <c r="P93" s="130">
        <f t="shared" si="1"/>
        <v>0</v>
      </c>
      <c r="Q93" s="130">
        <v>0</v>
      </c>
      <c r="R93" s="130">
        <f t="shared" si="2"/>
        <v>0</v>
      </c>
      <c r="S93" s="130">
        <v>0</v>
      </c>
      <c r="T93" s="131">
        <f t="shared" si="3"/>
        <v>0</v>
      </c>
      <c r="U93" s="276"/>
      <c r="V93" s="276"/>
      <c r="W93" s="276"/>
      <c r="X93" s="276"/>
      <c r="Y93" s="276"/>
      <c r="Z93" s="276"/>
      <c r="AA93" s="276"/>
      <c r="AB93" s="276"/>
      <c r="AC93" s="276"/>
      <c r="AD93" s="276"/>
      <c r="AE93" s="276"/>
      <c r="AF93" s="276"/>
      <c r="AG93" s="276"/>
      <c r="AH93" s="276"/>
      <c r="AI93" s="276"/>
      <c r="AJ93" s="276"/>
      <c r="AK93" s="276"/>
      <c r="AL93" s="276"/>
      <c r="AM93" s="276"/>
      <c r="AN93" s="276"/>
      <c r="AO93" s="276"/>
      <c r="AP93" s="276"/>
      <c r="AQ93" s="276"/>
      <c r="AR93" s="132" t="s">
        <v>184</v>
      </c>
      <c r="AS93" s="276"/>
      <c r="AT93" s="132" t="s">
        <v>179</v>
      </c>
      <c r="AU93" s="132" t="s">
        <v>83</v>
      </c>
      <c r="AV93" s="276"/>
      <c r="AW93" s="276"/>
      <c r="AX93" s="276"/>
      <c r="AY93" s="17" t="s">
        <v>177</v>
      </c>
      <c r="AZ93" s="276"/>
      <c r="BA93" s="276"/>
      <c r="BB93" s="276"/>
      <c r="BC93" s="276"/>
      <c r="BD93" s="276"/>
      <c r="BE93" s="133">
        <f t="shared" si="4"/>
        <v>0</v>
      </c>
      <c r="BF93" s="133">
        <f t="shared" si="5"/>
        <v>0</v>
      </c>
      <c r="BG93" s="133">
        <f t="shared" si="6"/>
        <v>0</v>
      </c>
      <c r="BH93" s="133">
        <f t="shared" si="7"/>
        <v>0</v>
      </c>
      <c r="BI93" s="133">
        <f t="shared" si="8"/>
        <v>0</v>
      </c>
      <c r="BJ93" s="17" t="s">
        <v>83</v>
      </c>
      <c r="BK93" s="133">
        <f t="shared" si="9"/>
        <v>0</v>
      </c>
      <c r="BL93" s="17" t="s">
        <v>184</v>
      </c>
      <c r="BM93" s="132" t="s">
        <v>1844</v>
      </c>
    </row>
    <row r="94" spans="2:65" s="1" customFormat="1" ht="16.5" customHeight="1" x14ac:dyDescent="0.2">
      <c r="B94" s="120"/>
      <c r="C94" s="121" t="s">
        <v>224</v>
      </c>
      <c r="D94" s="121" t="s">
        <v>179</v>
      </c>
      <c r="E94" s="122" t="s">
        <v>1761</v>
      </c>
      <c r="F94" s="123" t="s">
        <v>1845</v>
      </c>
      <c r="G94" s="124" t="s">
        <v>917</v>
      </c>
      <c r="H94" s="125">
        <v>9</v>
      </c>
      <c r="I94" s="126"/>
      <c r="J94" s="127">
        <f t="shared" si="0"/>
        <v>0</v>
      </c>
      <c r="K94" s="123" t="s">
        <v>338</v>
      </c>
      <c r="L94" s="28"/>
      <c r="M94" s="128" t="s">
        <v>3</v>
      </c>
      <c r="N94" s="129" t="s">
        <v>46</v>
      </c>
      <c r="O94" s="276"/>
      <c r="P94" s="130">
        <f t="shared" si="1"/>
        <v>0</v>
      </c>
      <c r="Q94" s="130">
        <v>0</v>
      </c>
      <c r="R94" s="130">
        <f t="shared" si="2"/>
        <v>0</v>
      </c>
      <c r="S94" s="130">
        <v>0</v>
      </c>
      <c r="T94" s="131">
        <f t="shared" si="3"/>
        <v>0</v>
      </c>
      <c r="U94" s="276"/>
      <c r="V94" s="276"/>
      <c r="W94" s="276"/>
      <c r="X94" s="276"/>
      <c r="Y94" s="276"/>
      <c r="Z94" s="276"/>
      <c r="AA94" s="276"/>
      <c r="AB94" s="276"/>
      <c r="AC94" s="276"/>
      <c r="AD94" s="276"/>
      <c r="AE94" s="276"/>
      <c r="AF94" s="276"/>
      <c r="AG94" s="276"/>
      <c r="AH94" s="276"/>
      <c r="AI94" s="276"/>
      <c r="AJ94" s="276"/>
      <c r="AK94" s="276"/>
      <c r="AL94" s="276"/>
      <c r="AM94" s="276"/>
      <c r="AN94" s="276"/>
      <c r="AO94" s="276"/>
      <c r="AP94" s="276"/>
      <c r="AQ94" s="276"/>
      <c r="AR94" s="132" t="s">
        <v>184</v>
      </c>
      <c r="AS94" s="276"/>
      <c r="AT94" s="132" t="s">
        <v>179</v>
      </c>
      <c r="AU94" s="132" t="s">
        <v>83</v>
      </c>
      <c r="AV94" s="276"/>
      <c r="AW94" s="276"/>
      <c r="AX94" s="276"/>
      <c r="AY94" s="17" t="s">
        <v>177</v>
      </c>
      <c r="AZ94" s="276"/>
      <c r="BA94" s="276"/>
      <c r="BB94" s="276"/>
      <c r="BC94" s="276"/>
      <c r="BD94" s="276"/>
      <c r="BE94" s="133">
        <f t="shared" si="4"/>
        <v>0</v>
      </c>
      <c r="BF94" s="133">
        <f t="shared" si="5"/>
        <v>0</v>
      </c>
      <c r="BG94" s="133">
        <f t="shared" si="6"/>
        <v>0</v>
      </c>
      <c r="BH94" s="133">
        <f t="shared" si="7"/>
        <v>0</v>
      </c>
      <c r="BI94" s="133">
        <f t="shared" si="8"/>
        <v>0</v>
      </c>
      <c r="BJ94" s="17" t="s">
        <v>83</v>
      </c>
      <c r="BK94" s="133">
        <f t="shared" si="9"/>
        <v>0</v>
      </c>
      <c r="BL94" s="17" t="s">
        <v>184</v>
      </c>
      <c r="BM94" s="132" t="s">
        <v>1846</v>
      </c>
    </row>
    <row r="95" spans="2:65" s="1" customFormat="1" ht="21.75" customHeight="1" x14ac:dyDescent="0.2">
      <c r="B95" s="120"/>
      <c r="C95" s="121" t="s">
        <v>231</v>
      </c>
      <c r="D95" s="121" t="s">
        <v>179</v>
      </c>
      <c r="E95" s="122" t="s">
        <v>1847</v>
      </c>
      <c r="F95" s="123" t="s">
        <v>1762</v>
      </c>
      <c r="G95" s="124" t="s">
        <v>917</v>
      </c>
      <c r="H95" s="125">
        <v>24</v>
      </c>
      <c r="I95" s="126"/>
      <c r="J95" s="127">
        <f t="shared" si="0"/>
        <v>0</v>
      </c>
      <c r="K95" s="123" t="s">
        <v>338</v>
      </c>
      <c r="L95" s="28"/>
      <c r="M95" s="128" t="s">
        <v>3</v>
      </c>
      <c r="N95" s="129" t="s">
        <v>46</v>
      </c>
      <c r="O95" s="276"/>
      <c r="P95" s="130">
        <f t="shared" si="1"/>
        <v>0</v>
      </c>
      <c r="Q95" s="130">
        <v>0</v>
      </c>
      <c r="R95" s="130">
        <f t="shared" si="2"/>
        <v>0</v>
      </c>
      <c r="S95" s="130">
        <v>0</v>
      </c>
      <c r="T95" s="131">
        <f t="shared" si="3"/>
        <v>0</v>
      </c>
      <c r="U95" s="276"/>
      <c r="V95" s="276"/>
      <c r="W95" s="276"/>
      <c r="X95" s="276"/>
      <c r="Y95" s="276"/>
      <c r="Z95" s="276"/>
      <c r="AA95" s="276"/>
      <c r="AB95" s="276"/>
      <c r="AC95" s="276"/>
      <c r="AD95" s="276"/>
      <c r="AE95" s="276"/>
      <c r="AF95" s="276"/>
      <c r="AG95" s="276"/>
      <c r="AH95" s="276"/>
      <c r="AI95" s="276"/>
      <c r="AJ95" s="276"/>
      <c r="AK95" s="276"/>
      <c r="AL95" s="276"/>
      <c r="AM95" s="276"/>
      <c r="AN95" s="276"/>
      <c r="AO95" s="276"/>
      <c r="AP95" s="276"/>
      <c r="AQ95" s="276"/>
      <c r="AR95" s="132" t="s">
        <v>184</v>
      </c>
      <c r="AS95" s="276"/>
      <c r="AT95" s="132" t="s">
        <v>179</v>
      </c>
      <c r="AU95" s="132" t="s">
        <v>83</v>
      </c>
      <c r="AV95" s="276"/>
      <c r="AW95" s="276"/>
      <c r="AX95" s="276"/>
      <c r="AY95" s="17" t="s">
        <v>177</v>
      </c>
      <c r="AZ95" s="276"/>
      <c r="BA95" s="276"/>
      <c r="BB95" s="276"/>
      <c r="BC95" s="276"/>
      <c r="BD95" s="276"/>
      <c r="BE95" s="133">
        <f t="shared" si="4"/>
        <v>0</v>
      </c>
      <c r="BF95" s="133">
        <f t="shared" si="5"/>
        <v>0</v>
      </c>
      <c r="BG95" s="133">
        <f t="shared" si="6"/>
        <v>0</v>
      </c>
      <c r="BH95" s="133">
        <f t="shared" si="7"/>
        <v>0</v>
      </c>
      <c r="BI95" s="133">
        <f t="shared" si="8"/>
        <v>0</v>
      </c>
      <c r="BJ95" s="17" t="s">
        <v>83</v>
      </c>
      <c r="BK95" s="133">
        <f t="shared" si="9"/>
        <v>0</v>
      </c>
      <c r="BL95" s="17" t="s">
        <v>184</v>
      </c>
      <c r="BM95" s="132" t="s">
        <v>1848</v>
      </c>
    </row>
    <row r="96" spans="2:65" s="1" customFormat="1" ht="16.5" customHeight="1" x14ac:dyDescent="0.2">
      <c r="B96" s="120"/>
      <c r="C96" s="121" t="s">
        <v>237</v>
      </c>
      <c r="D96" s="121" t="s">
        <v>179</v>
      </c>
      <c r="E96" s="122" t="s">
        <v>1767</v>
      </c>
      <c r="F96" s="123" t="s">
        <v>1849</v>
      </c>
      <c r="G96" s="124" t="s">
        <v>917</v>
      </c>
      <c r="H96" s="125">
        <v>24</v>
      </c>
      <c r="I96" s="126"/>
      <c r="J96" s="127">
        <f t="shared" si="0"/>
        <v>0</v>
      </c>
      <c r="K96" s="123" t="s">
        <v>338</v>
      </c>
      <c r="L96" s="28"/>
      <c r="M96" s="128" t="s">
        <v>3</v>
      </c>
      <c r="N96" s="129" t="s">
        <v>46</v>
      </c>
      <c r="O96" s="276"/>
      <c r="P96" s="130">
        <f t="shared" si="1"/>
        <v>0</v>
      </c>
      <c r="Q96" s="130">
        <v>0</v>
      </c>
      <c r="R96" s="130">
        <f t="shared" si="2"/>
        <v>0</v>
      </c>
      <c r="S96" s="130">
        <v>0</v>
      </c>
      <c r="T96" s="131">
        <f t="shared" si="3"/>
        <v>0</v>
      </c>
      <c r="U96" s="276"/>
      <c r="V96" s="276"/>
      <c r="W96" s="276"/>
      <c r="X96" s="276"/>
      <c r="Y96" s="276"/>
      <c r="Z96" s="276"/>
      <c r="AA96" s="276"/>
      <c r="AB96" s="276"/>
      <c r="AC96" s="276"/>
      <c r="AD96" s="276"/>
      <c r="AE96" s="276"/>
      <c r="AF96" s="276"/>
      <c r="AG96" s="276"/>
      <c r="AH96" s="276"/>
      <c r="AI96" s="276"/>
      <c r="AJ96" s="276"/>
      <c r="AK96" s="276"/>
      <c r="AL96" s="276"/>
      <c r="AM96" s="276"/>
      <c r="AN96" s="276"/>
      <c r="AO96" s="276"/>
      <c r="AP96" s="276"/>
      <c r="AQ96" s="276"/>
      <c r="AR96" s="132" t="s">
        <v>184</v>
      </c>
      <c r="AS96" s="276"/>
      <c r="AT96" s="132" t="s">
        <v>179</v>
      </c>
      <c r="AU96" s="132" t="s">
        <v>83</v>
      </c>
      <c r="AV96" s="276"/>
      <c r="AW96" s="276"/>
      <c r="AX96" s="276"/>
      <c r="AY96" s="17" t="s">
        <v>177</v>
      </c>
      <c r="AZ96" s="276"/>
      <c r="BA96" s="276"/>
      <c r="BB96" s="276"/>
      <c r="BC96" s="276"/>
      <c r="BD96" s="276"/>
      <c r="BE96" s="133">
        <f t="shared" si="4"/>
        <v>0</v>
      </c>
      <c r="BF96" s="133">
        <f t="shared" si="5"/>
        <v>0</v>
      </c>
      <c r="BG96" s="133">
        <f t="shared" si="6"/>
        <v>0</v>
      </c>
      <c r="BH96" s="133">
        <f t="shared" si="7"/>
        <v>0</v>
      </c>
      <c r="BI96" s="133">
        <f t="shared" si="8"/>
        <v>0</v>
      </c>
      <c r="BJ96" s="17" t="s">
        <v>83</v>
      </c>
      <c r="BK96" s="133">
        <f t="shared" si="9"/>
        <v>0</v>
      </c>
      <c r="BL96" s="17" t="s">
        <v>184</v>
      </c>
      <c r="BM96" s="132" t="s">
        <v>1850</v>
      </c>
    </row>
    <row r="97" spans="2:65" s="1" customFormat="1" ht="16.5" customHeight="1" x14ac:dyDescent="0.2">
      <c r="B97" s="120"/>
      <c r="C97" s="121" t="s">
        <v>245</v>
      </c>
      <c r="D97" s="121" t="s">
        <v>179</v>
      </c>
      <c r="E97" s="122" t="s">
        <v>1770</v>
      </c>
      <c r="F97" s="123" t="s">
        <v>1851</v>
      </c>
      <c r="G97" s="124" t="s">
        <v>917</v>
      </c>
      <c r="H97" s="125">
        <v>3</v>
      </c>
      <c r="I97" s="126"/>
      <c r="J97" s="127">
        <f t="shared" si="0"/>
        <v>0</v>
      </c>
      <c r="K97" s="123" t="s">
        <v>338</v>
      </c>
      <c r="L97" s="28"/>
      <c r="M97" s="128" t="s">
        <v>3</v>
      </c>
      <c r="N97" s="129" t="s">
        <v>46</v>
      </c>
      <c r="O97" s="276"/>
      <c r="P97" s="130">
        <f t="shared" si="1"/>
        <v>0</v>
      </c>
      <c r="Q97" s="130">
        <v>0</v>
      </c>
      <c r="R97" s="130">
        <f t="shared" si="2"/>
        <v>0</v>
      </c>
      <c r="S97" s="130">
        <v>0</v>
      </c>
      <c r="T97" s="131">
        <f t="shared" si="3"/>
        <v>0</v>
      </c>
      <c r="U97" s="276"/>
      <c r="V97" s="276"/>
      <c r="W97" s="276"/>
      <c r="X97" s="276"/>
      <c r="Y97" s="276"/>
      <c r="Z97" s="276"/>
      <c r="AA97" s="276"/>
      <c r="AB97" s="276"/>
      <c r="AC97" s="276"/>
      <c r="AD97" s="276"/>
      <c r="AE97" s="276"/>
      <c r="AF97" s="276"/>
      <c r="AG97" s="276"/>
      <c r="AH97" s="276"/>
      <c r="AI97" s="276"/>
      <c r="AJ97" s="276"/>
      <c r="AK97" s="276"/>
      <c r="AL97" s="276"/>
      <c r="AM97" s="276"/>
      <c r="AN97" s="276"/>
      <c r="AO97" s="276"/>
      <c r="AP97" s="276"/>
      <c r="AQ97" s="276"/>
      <c r="AR97" s="132" t="s">
        <v>184</v>
      </c>
      <c r="AS97" s="276"/>
      <c r="AT97" s="132" t="s">
        <v>179</v>
      </c>
      <c r="AU97" s="132" t="s">
        <v>83</v>
      </c>
      <c r="AV97" s="276"/>
      <c r="AW97" s="276"/>
      <c r="AX97" s="276"/>
      <c r="AY97" s="17" t="s">
        <v>177</v>
      </c>
      <c r="AZ97" s="276"/>
      <c r="BA97" s="276"/>
      <c r="BB97" s="276"/>
      <c r="BC97" s="276"/>
      <c r="BD97" s="276"/>
      <c r="BE97" s="133">
        <f t="shared" si="4"/>
        <v>0</v>
      </c>
      <c r="BF97" s="133">
        <f t="shared" si="5"/>
        <v>0</v>
      </c>
      <c r="BG97" s="133">
        <f t="shared" si="6"/>
        <v>0</v>
      </c>
      <c r="BH97" s="133">
        <f t="shared" si="7"/>
        <v>0</v>
      </c>
      <c r="BI97" s="133">
        <f t="shared" si="8"/>
        <v>0</v>
      </c>
      <c r="BJ97" s="17" t="s">
        <v>83</v>
      </c>
      <c r="BK97" s="133">
        <f t="shared" si="9"/>
        <v>0</v>
      </c>
      <c r="BL97" s="17" t="s">
        <v>184</v>
      </c>
      <c r="BM97" s="132" t="s">
        <v>1852</v>
      </c>
    </row>
    <row r="98" spans="2:65" s="1" customFormat="1" ht="16.5" customHeight="1" x14ac:dyDescent="0.2">
      <c r="B98" s="120"/>
      <c r="C98" s="121" t="s">
        <v>252</v>
      </c>
      <c r="D98" s="121" t="s">
        <v>179</v>
      </c>
      <c r="E98" s="122" t="s">
        <v>1853</v>
      </c>
      <c r="F98" s="123" t="s">
        <v>1771</v>
      </c>
      <c r="G98" s="124" t="s">
        <v>917</v>
      </c>
      <c r="H98" s="125">
        <v>3</v>
      </c>
      <c r="I98" s="126"/>
      <c r="J98" s="127">
        <f t="shared" si="0"/>
        <v>0</v>
      </c>
      <c r="K98" s="123" t="s">
        <v>338</v>
      </c>
      <c r="L98" s="28"/>
      <c r="M98" s="128" t="s">
        <v>3</v>
      </c>
      <c r="N98" s="129" t="s">
        <v>46</v>
      </c>
      <c r="O98" s="276"/>
      <c r="P98" s="130">
        <f t="shared" si="1"/>
        <v>0</v>
      </c>
      <c r="Q98" s="130">
        <v>0</v>
      </c>
      <c r="R98" s="130">
        <f t="shared" si="2"/>
        <v>0</v>
      </c>
      <c r="S98" s="130">
        <v>0</v>
      </c>
      <c r="T98" s="131">
        <f t="shared" si="3"/>
        <v>0</v>
      </c>
      <c r="U98" s="276"/>
      <c r="V98" s="276"/>
      <c r="W98" s="276"/>
      <c r="X98" s="276"/>
      <c r="Y98" s="276"/>
      <c r="Z98" s="276"/>
      <c r="AA98" s="276"/>
      <c r="AB98" s="276"/>
      <c r="AC98" s="276"/>
      <c r="AD98" s="276"/>
      <c r="AE98" s="276"/>
      <c r="AF98" s="276"/>
      <c r="AG98" s="276"/>
      <c r="AH98" s="276"/>
      <c r="AI98" s="276"/>
      <c r="AJ98" s="276"/>
      <c r="AK98" s="276"/>
      <c r="AL98" s="276"/>
      <c r="AM98" s="276"/>
      <c r="AN98" s="276"/>
      <c r="AO98" s="276"/>
      <c r="AP98" s="276"/>
      <c r="AQ98" s="276"/>
      <c r="AR98" s="132" t="s">
        <v>184</v>
      </c>
      <c r="AS98" s="276"/>
      <c r="AT98" s="132" t="s">
        <v>179</v>
      </c>
      <c r="AU98" s="132" t="s">
        <v>83</v>
      </c>
      <c r="AV98" s="276"/>
      <c r="AW98" s="276"/>
      <c r="AX98" s="276"/>
      <c r="AY98" s="17" t="s">
        <v>177</v>
      </c>
      <c r="AZ98" s="276"/>
      <c r="BA98" s="276"/>
      <c r="BB98" s="276"/>
      <c r="BC98" s="276"/>
      <c r="BD98" s="276"/>
      <c r="BE98" s="133">
        <f t="shared" si="4"/>
        <v>0</v>
      </c>
      <c r="BF98" s="133">
        <f t="shared" si="5"/>
        <v>0</v>
      </c>
      <c r="BG98" s="133">
        <f t="shared" si="6"/>
        <v>0</v>
      </c>
      <c r="BH98" s="133">
        <f t="shared" si="7"/>
        <v>0</v>
      </c>
      <c r="BI98" s="133">
        <f t="shared" si="8"/>
        <v>0</v>
      </c>
      <c r="BJ98" s="17" t="s">
        <v>83</v>
      </c>
      <c r="BK98" s="133">
        <f t="shared" si="9"/>
        <v>0</v>
      </c>
      <c r="BL98" s="17" t="s">
        <v>184</v>
      </c>
      <c r="BM98" s="132" t="s">
        <v>1854</v>
      </c>
    </row>
    <row r="99" spans="2:65" s="1" customFormat="1" ht="21.75" customHeight="1" x14ac:dyDescent="0.2">
      <c r="B99" s="120"/>
      <c r="C99" s="121" t="s">
        <v>9</v>
      </c>
      <c r="D99" s="121" t="s">
        <v>179</v>
      </c>
      <c r="E99" s="122" t="s">
        <v>1773</v>
      </c>
      <c r="F99" s="123" t="s">
        <v>1774</v>
      </c>
      <c r="G99" s="124" t="s">
        <v>917</v>
      </c>
      <c r="H99" s="125">
        <v>6</v>
      </c>
      <c r="I99" s="126"/>
      <c r="J99" s="127">
        <f t="shared" si="0"/>
        <v>0</v>
      </c>
      <c r="K99" s="123" t="s">
        <v>338</v>
      </c>
      <c r="L99" s="28"/>
      <c r="M99" s="128" t="s">
        <v>3</v>
      </c>
      <c r="N99" s="129" t="s">
        <v>46</v>
      </c>
      <c r="O99" s="276"/>
      <c r="P99" s="130">
        <f t="shared" si="1"/>
        <v>0</v>
      </c>
      <c r="Q99" s="130">
        <v>0</v>
      </c>
      <c r="R99" s="130">
        <f t="shared" si="2"/>
        <v>0</v>
      </c>
      <c r="S99" s="130">
        <v>0</v>
      </c>
      <c r="T99" s="131">
        <f t="shared" si="3"/>
        <v>0</v>
      </c>
      <c r="U99" s="276"/>
      <c r="V99" s="276"/>
      <c r="W99" s="276"/>
      <c r="X99" s="276"/>
      <c r="Y99" s="276"/>
      <c r="Z99" s="276"/>
      <c r="AA99" s="276"/>
      <c r="AB99" s="276"/>
      <c r="AC99" s="276"/>
      <c r="AD99" s="276"/>
      <c r="AE99" s="276"/>
      <c r="AF99" s="276"/>
      <c r="AG99" s="276"/>
      <c r="AH99" s="276"/>
      <c r="AI99" s="276"/>
      <c r="AJ99" s="276"/>
      <c r="AK99" s="276"/>
      <c r="AL99" s="276"/>
      <c r="AM99" s="276"/>
      <c r="AN99" s="276"/>
      <c r="AO99" s="276"/>
      <c r="AP99" s="276"/>
      <c r="AQ99" s="276"/>
      <c r="AR99" s="132" t="s">
        <v>184</v>
      </c>
      <c r="AS99" s="276"/>
      <c r="AT99" s="132" t="s">
        <v>179</v>
      </c>
      <c r="AU99" s="132" t="s">
        <v>83</v>
      </c>
      <c r="AV99" s="276"/>
      <c r="AW99" s="276"/>
      <c r="AX99" s="276"/>
      <c r="AY99" s="17" t="s">
        <v>177</v>
      </c>
      <c r="AZ99" s="276"/>
      <c r="BA99" s="276"/>
      <c r="BB99" s="276"/>
      <c r="BC99" s="276"/>
      <c r="BD99" s="276"/>
      <c r="BE99" s="133">
        <f t="shared" si="4"/>
        <v>0</v>
      </c>
      <c r="BF99" s="133">
        <f t="shared" si="5"/>
        <v>0</v>
      </c>
      <c r="BG99" s="133">
        <f t="shared" si="6"/>
        <v>0</v>
      </c>
      <c r="BH99" s="133">
        <f t="shared" si="7"/>
        <v>0</v>
      </c>
      <c r="BI99" s="133">
        <f t="shared" si="8"/>
        <v>0</v>
      </c>
      <c r="BJ99" s="17" t="s">
        <v>83</v>
      </c>
      <c r="BK99" s="133">
        <f t="shared" si="9"/>
        <v>0</v>
      </c>
      <c r="BL99" s="17" t="s">
        <v>184</v>
      </c>
      <c r="BM99" s="132" t="s">
        <v>1855</v>
      </c>
    </row>
    <row r="100" spans="2:65" s="1" customFormat="1" ht="16.5" customHeight="1" x14ac:dyDescent="0.2">
      <c r="B100" s="120"/>
      <c r="C100" s="121" t="s">
        <v>384</v>
      </c>
      <c r="D100" s="121" t="s">
        <v>179</v>
      </c>
      <c r="E100" s="122" t="s">
        <v>1776</v>
      </c>
      <c r="F100" s="123" t="s">
        <v>1777</v>
      </c>
      <c r="G100" s="124" t="s">
        <v>917</v>
      </c>
      <c r="H100" s="125">
        <v>6</v>
      </c>
      <c r="I100" s="126"/>
      <c r="J100" s="127">
        <f t="shared" si="0"/>
        <v>0</v>
      </c>
      <c r="K100" s="123" t="s">
        <v>338</v>
      </c>
      <c r="L100" s="28"/>
      <c r="M100" s="128" t="s">
        <v>3</v>
      </c>
      <c r="N100" s="129" t="s">
        <v>46</v>
      </c>
      <c r="O100" s="276"/>
      <c r="P100" s="130">
        <f t="shared" si="1"/>
        <v>0</v>
      </c>
      <c r="Q100" s="130">
        <v>0</v>
      </c>
      <c r="R100" s="130">
        <f t="shared" si="2"/>
        <v>0</v>
      </c>
      <c r="S100" s="130">
        <v>0</v>
      </c>
      <c r="T100" s="131">
        <f t="shared" si="3"/>
        <v>0</v>
      </c>
      <c r="U100" s="276"/>
      <c r="V100" s="276"/>
      <c r="W100" s="276"/>
      <c r="X100" s="276"/>
      <c r="Y100" s="276"/>
      <c r="Z100" s="276"/>
      <c r="AA100" s="276"/>
      <c r="AB100" s="276"/>
      <c r="AC100" s="276"/>
      <c r="AD100" s="276"/>
      <c r="AE100" s="276"/>
      <c r="AF100" s="276"/>
      <c r="AG100" s="276"/>
      <c r="AH100" s="276"/>
      <c r="AI100" s="276"/>
      <c r="AJ100" s="276"/>
      <c r="AK100" s="276"/>
      <c r="AL100" s="276"/>
      <c r="AM100" s="276"/>
      <c r="AN100" s="276"/>
      <c r="AO100" s="276"/>
      <c r="AP100" s="276"/>
      <c r="AQ100" s="276"/>
      <c r="AR100" s="132" t="s">
        <v>184</v>
      </c>
      <c r="AS100" s="276"/>
      <c r="AT100" s="132" t="s">
        <v>179</v>
      </c>
      <c r="AU100" s="132" t="s">
        <v>83</v>
      </c>
      <c r="AV100" s="276"/>
      <c r="AW100" s="276"/>
      <c r="AX100" s="276"/>
      <c r="AY100" s="17" t="s">
        <v>177</v>
      </c>
      <c r="AZ100" s="276"/>
      <c r="BA100" s="276"/>
      <c r="BB100" s="276"/>
      <c r="BC100" s="276"/>
      <c r="BD100" s="276"/>
      <c r="BE100" s="133">
        <f t="shared" si="4"/>
        <v>0</v>
      </c>
      <c r="BF100" s="133">
        <f t="shared" si="5"/>
        <v>0</v>
      </c>
      <c r="BG100" s="133">
        <f t="shared" si="6"/>
        <v>0</v>
      </c>
      <c r="BH100" s="133">
        <f t="shared" si="7"/>
        <v>0</v>
      </c>
      <c r="BI100" s="133">
        <f t="shared" si="8"/>
        <v>0</v>
      </c>
      <c r="BJ100" s="17" t="s">
        <v>83</v>
      </c>
      <c r="BK100" s="133">
        <f t="shared" si="9"/>
        <v>0</v>
      </c>
      <c r="BL100" s="17" t="s">
        <v>184</v>
      </c>
      <c r="BM100" s="132" t="s">
        <v>1856</v>
      </c>
    </row>
    <row r="101" spans="2:65" s="1" customFormat="1" ht="16.5" customHeight="1" x14ac:dyDescent="0.2">
      <c r="B101" s="120"/>
      <c r="C101" s="121" t="s">
        <v>263</v>
      </c>
      <c r="D101" s="121" t="s">
        <v>179</v>
      </c>
      <c r="E101" s="122" t="s">
        <v>1779</v>
      </c>
      <c r="F101" s="123" t="s">
        <v>1780</v>
      </c>
      <c r="G101" s="124" t="s">
        <v>917</v>
      </c>
      <c r="H101" s="125">
        <v>166</v>
      </c>
      <c r="I101" s="126"/>
      <c r="J101" s="127">
        <f t="shared" si="0"/>
        <v>0</v>
      </c>
      <c r="K101" s="123" t="s">
        <v>338</v>
      </c>
      <c r="L101" s="28"/>
      <c r="M101" s="128" t="s">
        <v>3</v>
      </c>
      <c r="N101" s="129" t="s">
        <v>46</v>
      </c>
      <c r="O101" s="276"/>
      <c r="P101" s="130">
        <f t="shared" si="1"/>
        <v>0</v>
      </c>
      <c r="Q101" s="130">
        <v>0</v>
      </c>
      <c r="R101" s="130">
        <f t="shared" si="2"/>
        <v>0</v>
      </c>
      <c r="S101" s="130">
        <v>0</v>
      </c>
      <c r="T101" s="131">
        <f t="shared" si="3"/>
        <v>0</v>
      </c>
      <c r="U101" s="276"/>
      <c r="V101" s="276"/>
      <c r="W101" s="276"/>
      <c r="X101" s="276"/>
      <c r="Y101" s="276"/>
      <c r="Z101" s="276"/>
      <c r="AA101" s="276"/>
      <c r="AB101" s="276"/>
      <c r="AC101" s="276"/>
      <c r="AD101" s="276"/>
      <c r="AE101" s="276"/>
      <c r="AF101" s="276"/>
      <c r="AG101" s="276"/>
      <c r="AH101" s="276"/>
      <c r="AI101" s="276"/>
      <c r="AJ101" s="276"/>
      <c r="AK101" s="276"/>
      <c r="AL101" s="276"/>
      <c r="AM101" s="276"/>
      <c r="AN101" s="276"/>
      <c r="AO101" s="276"/>
      <c r="AP101" s="276"/>
      <c r="AQ101" s="276"/>
      <c r="AR101" s="132" t="s">
        <v>184</v>
      </c>
      <c r="AS101" s="276"/>
      <c r="AT101" s="132" t="s">
        <v>179</v>
      </c>
      <c r="AU101" s="132" t="s">
        <v>83</v>
      </c>
      <c r="AV101" s="276"/>
      <c r="AW101" s="276"/>
      <c r="AX101" s="276"/>
      <c r="AY101" s="17" t="s">
        <v>177</v>
      </c>
      <c r="AZ101" s="276"/>
      <c r="BA101" s="276"/>
      <c r="BB101" s="276"/>
      <c r="BC101" s="276"/>
      <c r="BD101" s="276"/>
      <c r="BE101" s="133">
        <f t="shared" si="4"/>
        <v>0</v>
      </c>
      <c r="BF101" s="133">
        <f t="shared" si="5"/>
        <v>0</v>
      </c>
      <c r="BG101" s="133">
        <f t="shared" si="6"/>
        <v>0</v>
      </c>
      <c r="BH101" s="133">
        <f t="shared" si="7"/>
        <v>0</v>
      </c>
      <c r="BI101" s="133">
        <f t="shared" si="8"/>
        <v>0</v>
      </c>
      <c r="BJ101" s="17" t="s">
        <v>83</v>
      </c>
      <c r="BK101" s="133">
        <f t="shared" si="9"/>
        <v>0</v>
      </c>
      <c r="BL101" s="17" t="s">
        <v>184</v>
      </c>
      <c r="BM101" s="132" t="s">
        <v>1857</v>
      </c>
    </row>
    <row r="102" spans="2:65" s="1" customFormat="1" ht="16.5" customHeight="1" x14ac:dyDescent="0.2">
      <c r="B102" s="120"/>
      <c r="C102" s="121" t="s">
        <v>269</v>
      </c>
      <c r="D102" s="121" t="s">
        <v>179</v>
      </c>
      <c r="E102" s="122" t="s">
        <v>1782</v>
      </c>
      <c r="F102" s="123" t="s">
        <v>1783</v>
      </c>
      <c r="G102" s="124" t="s">
        <v>917</v>
      </c>
      <c r="H102" s="125">
        <v>166</v>
      </c>
      <c r="I102" s="126"/>
      <c r="J102" s="127">
        <f t="shared" si="0"/>
        <v>0</v>
      </c>
      <c r="K102" s="123" t="s">
        <v>338</v>
      </c>
      <c r="L102" s="28"/>
      <c r="M102" s="128" t="s">
        <v>3</v>
      </c>
      <c r="N102" s="129" t="s">
        <v>46</v>
      </c>
      <c r="O102" s="276"/>
      <c r="P102" s="130">
        <f t="shared" si="1"/>
        <v>0</v>
      </c>
      <c r="Q102" s="130">
        <v>0</v>
      </c>
      <c r="R102" s="130">
        <f t="shared" si="2"/>
        <v>0</v>
      </c>
      <c r="S102" s="130">
        <v>0</v>
      </c>
      <c r="T102" s="131">
        <f t="shared" si="3"/>
        <v>0</v>
      </c>
      <c r="U102" s="276"/>
      <c r="V102" s="276"/>
      <c r="W102" s="276"/>
      <c r="X102" s="276"/>
      <c r="Y102" s="276"/>
      <c r="Z102" s="276"/>
      <c r="AA102" s="276"/>
      <c r="AB102" s="276"/>
      <c r="AC102" s="276"/>
      <c r="AD102" s="276"/>
      <c r="AE102" s="276"/>
      <c r="AF102" s="276"/>
      <c r="AG102" s="276"/>
      <c r="AH102" s="276"/>
      <c r="AI102" s="276"/>
      <c r="AJ102" s="276"/>
      <c r="AK102" s="276"/>
      <c r="AL102" s="276"/>
      <c r="AM102" s="276"/>
      <c r="AN102" s="276"/>
      <c r="AO102" s="276"/>
      <c r="AP102" s="276"/>
      <c r="AQ102" s="276"/>
      <c r="AR102" s="132" t="s">
        <v>184</v>
      </c>
      <c r="AS102" s="276"/>
      <c r="AT102" s="132" t="s">
        <v>179</v>
      </c>
      <c r="AU102" s="132" t="s">
        <v>83</v>
      </c>
      <c r="AV102" s="276"/>
      <c r="AW102" s="276"/>
      <c r="AX102" s="276"/>
      <c r="AY102" s="17" t="s">
        <v>177</v>
      </c>
      <c r="AZ102" s="276"/>
      <c r="BA102" s="276"/>
      <c r="BB102" s="276"/>
      <c r="BC102" s="276"/>
      <c r="BD102" s="276"/>
      <c r="BE102" s="133">
        <f t="shared" si="4"/>
        <v>0</v>
      </c>
      <c r="BF102" s="133">
        <f t="shared" si="5"/>
        <v>0</v>
      </c>
      <c r="BG102" s="133">
        <f t="shared" si="6"/>
        <v>0</v>
      </c>
      <c r="BH102" s="133">
        <f t="shared" si="7"/>
        <v>0</v>
      </c>
      <c r="BI102" s="133">
        <f t="shared" si="8"/>
        <v>0</v>
      </c>
      <c r="BJ102" s="17" t="s">
        <v>83</v>
      </c>
      <c r="BK102" s="133">
        <f t="shared" si="9"/>
        <v>0</v>
      </c>
      <c r="BL102" s="17" t="s">
        <v>184</v>
      </c>
      <c r="BM102" s="132" t="s">
        <v>1858</v>
      </c>
    </row>
    <row r="103" spans="2:65" s="1" customFormat="1" ht="16.5" customHeight="1" x14ac:dyDescent="0.2">
      <c r="B103" s="120"/>
      <c r="C103" s="121" t="s">
        <v>276</v>
      </c>
      <c r="D103" s="121" t="s">
        <v>179</v>
      </c>
      <c r="E103" s="122" t="s">
        <v>1859</v>
      </c>
      <c r="F103" s="123" t="s">
        <v>1860</v>
      </c>
      <c r="G103" s="124" t="s">
        <v>328</v>
      </c>
      <c r="H103" s="125">
        <v>165</v>
      </c>
      <c r="I103" s="126"/>
      <c r="J103" s="127">
        <f t="shared" si="0"/>
        <v>0</v>
      </c>
      <c r="K103" s="123" t="s">
        <v>338</v>
      </c>
      <c r="L103" s="28"/>
      <c r="M103" s="128" t="s">
        <v>3</v>
      </c>
      <c r="N103" s="129" t="s">
        <v>46</v>
      </c>
      <c r="O103" s="276"/>
      <c r="P103" s="130">
        <f t="shared" si="1"/>
        <v>0</v>
      </c>
      <c r="Q103" s="130">
        <v>0</v>
      </c>
      <c r="R103" s="130">
        <f t="shared" si="2"/>
        <v>0</v>
      </c>
      <c r="S103" s="130">
        <v>0</v>
      </c>
      <c r="T103" s="131">
        <f t="shared" si="3"/>
        <v>0</v>
      </c>
      <c r="U103" s="276"/>
      <c r="V103" s="276"/>
      <c r="W103" s="276"/>
      <c r="X103" s="276"/>
      <c r="Y103" s="276"/>
      <c r="Z103" s="276"/>
      <c r="AA103" s="276"/>
      <c r="AB103" s="276"/>
      <c r="AC103" s="276"/>
      <c r="AD103" s="276"/>
      <c r="AE103" s="276"/>
      <c r="AF103" s="276"/>
      <c r="AG103" s="276"/>
      <c r="AH103" s="276"/>
      <c r="AI103" s="276"/>
      <c r="AJ103" s="276"/>
      <c r="AK103" s="276"/>
      <c r="AL103" s="276"/>
      <c r="AM103" s="276"/>
      <c r="AN103" s="276"/>
      <c r="AO103" s="276"/>
      <c r="AP103" s="276"/>
      <c r="AQ103" s="276"/>
      <c r="AR103" s="132" t="s">
        <v>184</v>
      </c>
      <c r="AS103" s="276"/>
      <c r="AT103" s="132" t="s">
        <v>179</v>
      </c>
      <c r="AU103" s="132" t="s">
        <v>83</v>
      </c>
      <c r="AV103" s="276"/>
      <c r="AW103" s="276"/>
      <c r="AX103" s="276"/>
      <c r="AY103" s="17" t="s">
        <v>177</v>
      </c>
      <c r="AZ103" s="276"/>
      <c r="BA103" s="276"/>
      <c r="BB103" s="276"/>
      <c r="BC103" s="276"/>
      <c r="BD103" s="276"/>
      <c r="BE103" s="133">
        <f t="shared" si="4"/>
        <v>0</v>
      </c>
      <c r="BF103" s="133">
        <f t="shared" si="5"/>
        <v>0</v>
      </c>
      <c r="BG103" s="133">
        <f t="shared" si="6"/>
        <v>0</v>
      </c>
      <c r="BH103" s="133">
        <f t="shared" si="7"/>
        <v>0</v>
      </c>
      <c r="BI103" s="133">
        <f t="shared" si="8"/>
        <v>0</v>
      </c>
      <c r="BJ103" s="17" t="s">
        <v>83</v>
      </c>
      <c r="BK103" s="133">
        <f t="shared" si="9"/>
        <v>0</v>
      </c>
      <c r="BL103" s="17" t="s">
        <v>184</v>
      </c>
      <c r="BM103" s="132" t="s">
        <v>1861</v>
      </c>
    </row>
    <row r="104" spans="2:65" s="1" customFormat="1" ht="16.5" customHeight="1" x14ac:dyDescent="0.2">
      <c r="B104" s="120"/>
      <c r="C104" s="121" t="s">
        <v>284</v>
      </c>
      <c r="D104" s="121" t="s">
        <v>179</v>
      </c>
      <c r="E104" s="122" t="s">
        <v>1785</v>
      </c>
      <c r="F104" s="123" t="s">
        <v>1786</v>
      </c>
      <c r="G104" s="124" t="s">
        <v>917</v>
      </c>
      <c r="H104" s="125">
        <v>3</v>
      </c>
      <c r="I104" s="126"/>
      <c r="J104" s="127">
        <f t="shared" si="0"/>
        <v>0</v>
      </c>
      <c r="K104" s="123" t="s">
        <v>338</v>
      </c>
      <c r="L104" s="28"/>
      <c r="M104" s="128" t="s">
        <v>3</v>
      </c>
      <c r="N104" s="129" t="s">
        <v>46</v>
      </c>
      <c r="O104" s="276"/>
      <c r="P104" s="130">
        <f t="shared" si="1"/>
        <v>0</v>
      </c>
      <c r="Q104" s="130">
        <v>0</v>
      </c>
      <c r="R104" s="130">
        <f t="shared" si="2"/>
        <v>0</v>
      </c>
      <c r="S104" s="130">
        <v>0</v>
      </c>
      <c r="T104" s="131">
        <f t="shared" si="3"/>
        <v>0</v>
      </c>
      <c r="U104" s="276"/>
      <c r="V104" s="276"/>
      <c r="W104" s="276"/>
      <c r="X104" s="276"/>
      <c r="Y104" s="276"/>
      <c r="Z104" s="276"/>
      <c r="AA104" s="276"/>
      <c r="AB104" s="276"/>
      <c r="AC104" s="276"/>
      <c r="AD104" s="276"/>
      <c r="AE104" s="276"/>
      <c r="AF104" s="276"/>
      <c r="AG104" s="276"/>
      <c r="AH104" s="276"/>
      <c r="AI104" s="276"/>
      <c r="AJ104" s="276"/>
      <c r="AK104" s="276"/>
      <c r="AL104" s="276"/>
      <c r="AM104" s="276"/>
      <c r="AN104" s="276"/>
      <c r="AO104" s="276"/>
      <c r="AP104" s="276"/>
      <c r="AQ104" s="276"/>
      <c r="AR104" s="132" t="s">
        <v>184</v>
      </c>
      <c r="AS104" s="276"/>
      <c r="AT104" s="132" t="s">
        <v>179</v>
      </c>
      <c r="AU104" s="132" t="s">
        <v>83</v>
      </c>
      <c r="AV104" s="276"/>
      <c r="AW104" s="276"/>
      <c r="AX104" s="276"/>
      <c r="AY104" s="17" t="s">
        <v>177</v>
      </c>
      <c r="AZ104" s="276"/>
      <c r="BA104" s="276"/>
      <c r="BB104" s="276"/>
      <c r="BC104" s="276"/>
      <c r="BD104" s="276"/>
      <c r="BE104" s="133">
        <f t="shared" si="4"/>
        <v>0</v>
      </c>
      <c r="BF104" s="133">
        <f t="shared" si="5"/>
        <v>0</v>
      </c>
      <c r="BG104" s="133">
        <f t="shared" si="6"/>
        <v>0</v>
      </c>
      <c r="BH104" s="133">
        <f t="shared" si="7"/>
        <v>0</v>
      </c>
      <c r="BI104" s="133">
        <f t="shared" si="8"/>
        <v>0</v>
      </c>
      <c r="BJ104" s="17" t="s">
        <v>83</v>
      </c>
      <c r="BK104" s="133">
        <f t="shared" si="9"/>
        <v>0</v>
      </c>
      <c r="BL104" s="17" t="s">
        <v>184</v>
      </c>
      <c r="BM104" s="132" t="s">
        <v>1862</v>
      </c>
    </row>
    <row r="105" spans="2:65" s="1" customFormat="1" ht="16.5" customHeight="1" x14ac:dyDescent="0.2">
      <c r="B105" s="120"/>
      <c r="C105" s="121" t="s">
        <v>290</v>
      </c>
      <c r="D105" s="121" t="s">
        <v>179</v>
      </c>
      <c r="E105" s="122" t="s">
        <v>1788</v>
      </c>
      <c r="F105" s="123" t="s">
        <v>1789</v>
      </c>
      <c r="G105" s="124" t="s">
        <v>917</v>
      </c>
      <c r="H105" s="125">
        <v>3</v>
      </c>
      <c r="I105" s="126"/>
      <c r="J105" s="127">
        <f t="shared" si="0"/>
        <v>0</v>
      </c>
      <c r="K105" s="123" t="s">
        <v>338</v>
      </c>
      <c r="L105" s="28"/>
      <c r="M105" s="128" t="s">
        <v>3</v>
      </c>
      <c r="N105" s="129" t="s">
        <v>46</v>
      </c>
      <c r="O105" s="276"/>
      <c r="P105" s="130">
        <f t="shared" si="1"/>
        <v>0</v>
      </c>
      <c r="Q105" s="130">
        <v>0</v>
      </c>
      <c r="R105" s="130">
        <f t="shared" si="2"/>
        <v>0</v>
      </c>
      <c r="S105" s="130">
        <v>0</v>
      </c>
      <c r="T105" s="131">
        <f t="shared" si="3"/>
        <v>0</v>
      </c>
      <c r="U105" s="276"/>
      <c r="V105" s="276"/>
      <c r="W105" s="276"/>
      <c r="X105" s="276"/>
      <c r="Y105" s="276"/>
      <c r="Z105" s="276"/>
      <c r="AA105" s="276"/>
      <c r="AB105" s="276"/>
      <c r="AC105" s="276"/>
      <c r="AD105" s="276"/>
      <c r="AE105" s="276"/>
      <c r="AF105" s="276"/>
      <c r="AG105" s="276"/>
      <c r="AH105" s="276"/>
      <c r="AI105" s="276"/>
      <c r="AJ105" s="276"/>
      <c r="AK105" s="276"/>
      <c r="AL105" s="276"/>
      <c r="AM105" s="276"/>
      <c r="AN105" s="276"/>
      <c r="AO105" s="276"/>
      <c r="AP105" s="276"/>
      <c r="AQ105" s="276"/>
      <c r="AR105" s="132" t="s">
        <v>184</v>
      </c>
      <c r="AS105" s="276"/>
      <c r="AT105" s="132" t="s">
        <v>179</v>
      </c>
      <c r="AU105" s="132" t="s">
        <v>83</v>
      </c>
      <c r="AV105" s="276"/>
      <c r="AW105" s="276"/>
      <c r="AX105" s="276"/>
      <c r="AY105" s="17" t="s">
        <v>177</v>
      </c>
      <c r="AZ105" s="276"/>
      <c r="BA105" s="276"/>
      <c r="BB105" s="276"/>
      <c r="BC105" s="276"/>
      <c r="BD105" s="276"/>
      <c r="BE105" s="133">
        <f t="shared" si="4"/>
        <v>0</v>
      </c>
      <c r="BF105" s="133">
        <f t="shared" si="5"/>
        <v>0</v>
      </c>
      <c r="BG105" s="133">
        <f t="shared" si="6"/>
        <v>0</v>
      </c>
      <c r="BH105" s="133">
        <f t="shared" si="7"/>
        <v>0</v>
      </c>
      <c r="BI105" s="133">
        <f t="shared" si="8"/>
        <v>0</v>
      </c>
      <c r="BJ105" s="17" t="s">
        <v>83</v>
      </c>
      <c r="BK105" s="133">
        <f t="shared" si="9"/>
        <v>0</v>
      </c>
      <c r="BL105" s="17" t="s">
        <v>184</v>
      </c>
      <c r="BM105" s="132" t="s">
        <v>1863</v>
      </c>
    </row>
    <row r="106" spans="2:65" s="1" customFormat="1" ht="16.5" customHeight="1" x14ac:dyDescent="0.2">
      <c r="B106" s="120"/>
      <c r="C106" s="121" t="s">
        <v>301</v>
      </c>
      <c r="D106" s="121" t="s">
        <v>179</v>
      </c>
      <c r="E106" s="122" t="s">
        <v>1794</v>
      </c>
      <c r="F106" s="123" t="s">
        <v>1795</v>
      </c>
      <c r="G106" s="124" t="s">
        <v>917</v>
      </c>
      <c r="H106" s="125">
        <v>1</v>
      </c>
      <c r="I106" s="126"/>
      <c r="J106" s="127">
        <f t="shared" si="0"/>
        <v>0</v>
      </c>
      <c r="K106" s="123" t="s">
        <v>338</v>
      </c>
      <c r="L106" s="28"/>
      <c r="M106" s="128" t="s">
        <v>3</v>
      </c>
      <c r="N106" s="129" t="s">
        <v>46</v>
      </c>
      <c r="O106" s="276"/>
      <c r="P106" s="130">
        <f t="shared" si="1"/>
        <v>0</v>
      </c>
      <c r="Q106" s="130">
        <v>0</v>
      </c>
      <c r="R106" s="130">
        <f t="shared" si="2"/>
        <v>0</v>
      </c>
      <c r="S106" s="130">
        <v>0</v>
      </c>
      <c r="T106" s="131">
        <f t="shared" si="3"/>
        <v>0</v>
      </c>
      <c r="U106" s="276"/>
      <c r="V106" s="276"/>
      <c r="W106" s="276"/>
      <c r="X106" s="276"/>
      <c r="Y106" s="276"/>
      <c r="Z106" s="276"/>
      <c r="AA106" s="276"/>
      <c r="AB106" s="276"/>
      <c r="AC106" s="276"/>
      <c r="AD106" s="276"/>
      <c r="AE106" s="276"/>
      <c r="AF106" s="276"/>
      <c r="AG106" s="276"/>
      <c r="AH106" s="276"/>
      <c r="AI106" s="276"/>
      <c r="AJ106" s="276"/>
      <c r="AK106" s="276"/>
      <c r="AL106" s="276"/>
      <c r="AM106" s="276"/>
      <c r="AN106" s="276"/>
      <c r="AO106" s="276"/>
      <c r="AP106" s="276"/>
      <c r="AQ106" s="276"/>
      <c r="AR106" s="132" t="s">
        <v>184</v>
      </c>
      <c r="AS106" s="276"/>
      <c r="AT106" s="132" t="s">
        <v>179</v>
      </c>
      <c r="AU106" s="132" t="s">
        <v>83</v>
      </c>
      <c r="AV106" s="276"/>
      <c r="AW106" s="276"/>
      <c r="AX106" s="276"/>
      <c r="AY106" s="17" t="s">
        <v>177</v>
      </c>
      <c r="AZ106" s="276"/>
      <c r="BA106" s="276"/>
      <c r="BB106" s="276"/>
      <c r="BC106" s="276"/>
      <c r="BD106" s="276"/>
      <c r="BE106" s="133">
        <f t="shared" si="4"/>
        <v>0</v>
      </c>
      <c r="BF106" s="133">
        <f t="shared" si="5"/>
        <v>0</v>
      </c>
      <c r="BG106" s="133">
        <f t="shared" si="6"/>
        <v>0</v>
      </c>
      <c r="BH106" s="133">
        <f t="shared" si="7"/>
        <v>0</v>
      </c>
      <c r="BI106" s="133">
        <f t="shared" si="8"/>
        <v>0</v>
      </c>
      <c r="BJ106" s="17" t="s">
        <v>83</v>
      </c>
      <c r="BK106" s="133">
        <f t="shared" si="9"/>
        <v>0</v>
      </c>
      <c r="BL106" s="17" t="s">
        <v>184</v>
      </c>
      <c r="BM106" s="132" t="s">
        <v>1864</v>
      </c>
    </row>
    <row r="107" spans="2:65" s="1" customFormat="1" ht="16.5" customHeight="1" x14ac:dyDescent="0.2">
      <c r="B107" s="120"/>
      <c r="C107" s="121" t="s">
        <v>309</v>
      </c>
      <c r="D107" s="121" t="s">
        <v>179</v>
      </c>
      <c r="E107" s="122" t="s">
        <v>1865</v>
      </c>
      <c r="F107" s="123" t="s">
        <v>1866</v>
      </c>
      <c r="G107" s="124" t="s">
        <v>917</v>
      </c>
      <c r="H107" s="125">
        <v>1</v>
      </c>
      <c r="I107" s="126"/>
      <c r="J107" s="127">
        <f t="shared" si="0"/>
        <v>0</v>
      </c>
      <c r="K107" s="123" t="s">
        <v>338</v>
      </c>
      <c r="L107" s="28"/>
      <c r="M107" s="128" t="s">
        <v>3</v>
      </c>
      <c r="N107" s="129" t="s">
        <v>46</v>
      </c>
      <c r="O107" s="276"/>
      <c r="P107" s="130">
        <f t="shared" si="1"/>
        <v>0</v>
      </c>
      <c r="Q107" s="130">
        <v>0</v>
      </c>
      <c r="R107" s="130">
        <f t="shared" si="2"/>
        <v>0</v>
      </c>
      <c r="S107" s="130">
        <v>0</v>
      </c>
      <c r="T107" s="131">
        <f t="shared" si="3"/>
        <v>0</v>
      </c>
      <c r="U107" s="276"/>
      <c r="V107" s="276"/>
      <c r="W107" s="276"/>
      <c r="X107" s="276"/>
      <c r="Y107" s="276"/>
      <c r="Z107" s="276"/>
      <c r="AA107" s="276"/>
      <c r="AB107" s="276"/>
      <c r="AC107" s="276"/>
      <c r="AD107" s="276"/>
      <c r="AE107" s="276"/>
      <c r="AF107" s="276"/>
      <c r="AG107" s="276"/>
      <c r="AH107" s="276"/>
      <c r="AI107" s="276"/>
      <c r="AJ107" s="276"/>
      <c r="AK107" s="276"/>
      <c r="AL107" s="276"/>
      <c r="AM107" s="276"/>
      <c r="AN107" s="276"/>
      <c r="AO107" s="276"/>
      <c r="AP107" s="276"/>
      <c r="AQ107" s="276"/>
      <c r="AR107" s="132" t="s">
        <v>184</v>
      </c>
      <c r="AS107" s="276"/>
      <c r="AT107" s="132" t="s">
        <v>179</v>
      </c>
      <c r="AU107" s="132" t="s">
        <v>83</v>
      </c>
      <c r="AV107" s="276"/>
      <c r="AW107" s="276"/>
      <c r="AX107" s="276"/>
      <c r="AY107" s="17" t="s">
        <v>177</v>
      </c>
      <c r="AZ107" s="276"/>
      <c r="BA107" s="276"/>
      <c r="BB107" s="276"/>
      <c r="BC107" s="276"/>
      <c r="BD107" s="276"/>
      <c r="BE107" s="133">
        <f t="shared" si="4"/>
        <v>0</v>
      </c>
      <c r="BF107" s="133">
        <f t="shared" si="5"/>
        <v>0</v>
      </c>
      <c r="BG107" s="133">
        <f t="shared" si="6"/>
        <v>0</v>
      </c>
      <c r="BH107" s="133">
        <f t="shared" si="7"/>
        <v>0</v>
      </c>
      <c r="BI107" s="133">
        <f t="shared" si="8"/>
        <v>0</v>
      </c>
      <c r="BJ107" s="17" t="s">
        <v>83</v>
      </c>
      <c r="BK107" s="133">
        <f t="shared" si="9"/>
        <v>0</v>
      </c>
      <c r="BL107" s="17" t="s">
        <v>184</v>
      </c>
      <c r="BM107" s="132" t="s">
        <v>1867</v>
      </c>
    </row>
    <row r="108" spans="2:65" s="1" customFormat="1" ht="16.5" customHeight="1" x14ac:dyDescent="0.2">
      <c r="B108" s="120"/>
      <c r="C108" s="121" t="s">
        <v>319</v>
      </c>
      <c r="D108" s="121" t="s">
        <v>179</v>
      </c>
      <c r="E108" s="122" t="s">
        <v>1868</v>
      </c>
      <c r="F108" s="123" t="s">
        <v>1869</v>
      </c>
      <c r="G108" s="124" t="s">
        <v>917</v>
      </c>
      <c r="H108" s="125">
        <v>1</v>
      </c>
      <c r="I108" s="126"/>
      <c r="J108" s="127">
        <f t="shared" si="0"/>
        <v>0</v>
      </c>
      <c r="K108" s="123" t="s">
        <v>338</v>
      </c>
      <c r="L108" s="28"/>
      <c r="M108" s="128" t="s">
        <v>3</v>
      </c>
      <c r="N108" s="129" t="s">
        <v>46</v>
      </c>
      <c r="O108" s="276"/>
      <c r="P108" s="130">
        <f t="shared" si="1"/>
        <v>0</v>
      </c>
      <c r="Q108" s="130">
        <v>0</v>
      </c>
      <c r="R108" s="130">
        <f t="shared" si="2"/>
        <v>0</v>
      </c>
      <c r="S108" s="130">
        <v>0</v>
      </c>
      <c r="T108" s="131">
        <f t="shared" si="3"/>
        <v>0</v>
      </c>
      <c r="U108" s="276"/>
      <c r="V108" s="276"/>
      <c r="W108" s="276"/>
      <c r="X108" s="276"/>
      <c r="Y108" s="276"/>
      <c r="Z108" s="276"/>
      <c r="AA108" s="276"/>
      <c r="AB108" s="276"/>
      <c r="AC108" s="276"/>
      <c r="AD108" s="276"/>
      <c r="AE108" s="276"/>
      <c r="AF108" s="276"/>
      <c r="AG108" s="276"/>
      <c r="AH108" s="276"/>
      <c r="AI108" s="276"/>
      <c r="AJ108" s="276"/>
      <c r="AK108" s="276"/>
      <c r="AL108" s="276"/>
      <c r="AM108" s="276"/>
      <c r="AN108" s="276"/>
      <c r="AO108" s="276"/>
      <c r="AP108" s="276"/>
      <c r="AQ108" s="276"/>
      <c r="AR108" s="132" t="s">
        <v>184</v>
      </c>
      <c r="AS108" s="276"/>
      <c r="AT108" s="132" t="s">
        <v>179</v>
      </c>
      <c r="AU108" s="132" t="s">
        <v>83</v>
      </c>
      <c r="AV108" s="276"/>
      <c r="AW108" s="276"/>
      <c r="AX108" s="276"/>
      <c r="AY108" s="17" t="s">
        <v>177</v>
      </c>
      <c r="AZ108" s="276"/>
      <c r="BA108" s="276"/>
      <c r="BB108" s="276"/>
      <c r="BC108" s="276"/>
      <c r="BD108" s="276"/>
      <c r="BE108" s="133">
        <f t="shared" si="4"/>
        <v>0</v>
      </c>
      <c r="BF108" s="133">
        <f t="shared" si="5"/>
        <v>0</v>
      </c>
      <c r="BG108" s="133">
        <f t="shared" si="6"/>
        <v>0</v>
      </c>
      <c r="BH108" s="133">
        <f t="shared" si="7"/>
        <v>0</v>
      </c>
      <c r="BI108" s="133">
        <f t="shared" si="8"/>
        <v>0</v>
      </c>
      <c r="BJ108" s="17" t="s">
        <v>83</v>
      </c>
      <c r="BK108" s="133">
        <f t="shared" si="9"/>
        <v>0</v>
      </c>
      <c r="BL108" s="17" t="s">
        <v>184</v>
      </c>
      <c r="BM108" s="132" t="s">
        <v>1870</v>
      </c>
    </row>
    <row r="109" spans="2:65" s="1" customFormat="1" ht="16.5" customHeight="1" x14ac:dyDescent="0.2">
      <c r="B109" s="120"/>
      <c r="C109" s="121" t="s">
        <v>8</v>
      </c>
      <c r="D109" s="121" t="s">
        <v>179</v>
      </c>
      <c r="E109" s="122" t="s">
        <v>1797</v>
      </c>
      <c r="F109" s="123" t="s">
        <v>1798</v>
      </c>
      <c r="G109" s="124" t="s">
        <v>917</v>
      </c>
      <c r="H109" s="125">
        <v>8</v>
      </c>
      <c r="I109" s="126"/>
      <c r="J109" s="127">
        <f t="shared" si="0"/>
        <v>0</v>
      </c>
      <c r="K109" s="123" t="s">
        <v>338</v>
      </c>
      <c r="L109" s="28"/>
      <c r="M109" s="128" t="s">
        <v>3</v>
      </c>
      <c r="N109" s="129" t="s">
        <v>46</v>
      </c>
      <c r="O109" s="276"/>
      <c r="P109" s="130">
        <f t="shared" si="1"/>
        <v>0</v>
      </c>
      <c r="Q109" s="130">
        <v>0</v>
      </c>
      <c r="R109" s="130">
        <f t="shared" si="2"/>
        <v>0</v>
      </c>
      <c r="S109" s="130">
        <v>0</v>
      </c>
      <c r="T109" s="131">
        <f t="shared" si="3"/>
        <v>0</v>
      </c>
      <c r="U109" s="276"/>
      <c r="V109" s="276"/>
      <c r="W109" s="276"/>
      <c r="X109" s="276"/>
      <c r="Y109" s="276"/>
      <c r="Z109" s="276"/>
      <c r="AA109" s="276"/>
      <c r="AB109" s="276"/>
      <c r="AC109" s="276"/>
      <c r="AD109" s="276"/>
      <c r="AE109" s="276"/>
      <c r="AF109" s="276"/>
      <c r="AG109" s="276"/>
      <c r="AH109" s="276"/>
      <c r="AI109" s="276"/>
      <c r="AJ109" s="276"/>
      <c r="AK109" s="276"/>
      <c r="AL109" s="276"/>
      <c r="AM109" s="276"/>
      <c r="AN109" s="276"/>
      <c r="AO109" s="276"/>
      <c r="AP109" s="276"/>
      <c r="AQ109" s="276"/>
      <c r="AR109" s="132" t="s">
        <v>184</v>
      </c>
      <c r="AS109" s="276"/>
      <c r="AT109" s="132" t="s">
        <v>179</v>
      </c>
      <c r="AU109" s="132" t="s">
        <v>83</v>
      </c>
      <c r="AV109" s="276"/>
      <c r="AW109" s="276"/>
      <c r="AX109" s="276"/>
      <c r="AY109" s="17" t="s">
        <v>177</v>
      </c>
      <c r="AZ109" s="276"/>
      <c r="BA109" s="276"/>
      <c r="BB109" s="276"/>
      <c r="BC109" s="276"/>
      <c r="BD109" s="276"/>
      <c r="BE109" s="133">
        <f t="shared" si="4"/>
        <v>0</v>
      </c>
      <c r="BF109" s="133">
        <f t="shared" si="5"/>
        <v>0</v>
      </c>
      <c r="BG109" s="133">
        <f t="shared" si="6"/>
        <v>0</v>
      </c>
      <c r="BH109" s="133">
        <f t="shared" si="7"/>
        <v>0</v>
      </c>
      <c r="BI109" s="133">
        <f t="shared" si="8"/>
        <v>0</v>
      </c>
      <c r="BJ109" s="17" t="s">
        <v>83</v>
      </c>
      <c r="BK109" s="133">
        <f t="shared" si="9"/>
        <v>0</v>
      </c>
      <c r="BL109" s="17" t="s">
        <v>184</v>
      </c>
      <c r="BM109" s="132" t="s">
        <v>1871</v>
      </c>
    </row>
    <row r="110" spans="2:65" s="1" customFormat="1" ht="16.5" customHeight="1" x14ac:dyDescent="0.2">
      <c r="B110" s="120"/>
      <c r="C110" s="121" t="s">
        <v>335</v>
      </c>
      <c r="D110" s="121" t="s">
        <v>179</v>
      </c>
      <c r="E110" s="122" t="s">
        <v>1872</v>
      </c>
      <c r="F110" s="123" t="s">
        <v>1805</v>
      </c>
      <c r="G110" s="124" t="s">
        <v>917</v>
      </c>
      <c r="H110" s="125">
        <v>8</v>
      </c>
      <c r="I110" s="126"/>
      <c r="J110" s="127">
        <f t="shared" si="0"/>
        <v>0</v>
      </c>
      <c r="K110" s="123" t="s">
        <v>338</v>
      </c>
      <c r="L110" s="28"/>
      <c r="M110" s="128" t="s">
        <v>3</v>
      </c>
      <c r="N110" s="129" t="s">
        <v>46</v>
      </c>
      <c r="O110" s="276"/>
      <c r="P110" s="130">
        <f t="shared" si="1"/>
        <v>0</v>
      </c>
      <c r="Q110" s="130">
        <v>0</v>
      </c>
      <c r="R110" s="130">
        <f t="shared" si="2"/>
        <v>0</v>
      </c>
      <c r="S110" s="130">
        <v>0</v>
      </c>
      <c r="T110" s="131">
        <f t="shared" si="3"/>
        <v>0</v>
      </c>
      <c r="U110" s="276"/>
      <c r="V110" s="276"/>
      <c r="W110" s="276"/>
      <c r="X110" s="276"/>
      <c r="Y110" s="276"/>
      <c r="Z110" s="276"/>
      <c r="AA110" s="276"/>
      <c r="AB110" s="276"/>
      <c r="AC110" s="276"/>
      <c r="AD110" s="276"/>
      <c r="AE110" s="276"/>
      <c r="AF110" s="276"/>
      <c r="AG110" s="276"/>
      <c r="AH110" s="276"/>
      <c r="AI110" s="276"/>
      <c r="AJ110" s="276"/>
      <c r="AK110" s="276"/>
      <c r="AL110" s="276"/>
      <c r="AM110" s="276"/>
      <c r="AN110" s="276"/>
      <c r="AO110" s="276"/>
      <c r="AP110" s="276"/>
      <c r="AQ110" s="276"/>
      <c r="AR110" s="132" t="s">
        <v>184</v>
      </c>
      <c r="AS110" s="276"/>
      <c r="AT110" s="132" t="s">
        <v>179</v>
      </c>
      <c r="AU110" s="132" t="s">
        <v>83</v>
      </c>
      <c r="AV110" s="276"/>
      <c r="AW110" s="276"/>
      <c r="AX110" s="276"/>
      <c r="AY110" s="17" t="s">
        <v>177</v>
      </c>
      <c r="AZ110" s="276"/>
      <c r="BA110" s="276"/>
      <c r="BB110" s="276"/>
      <c r="BC110" s="276"/>
      <c r="BD110" s="276"/>
      <c r="BE110" s="133">
        <f t="shared" si="4"/>
        <v>0</v>
      </c>
      <c r="BF110" s="133">
        <f t="shared" si="5"/>
        <v>0</v>
      </c>
      <c r="BG110" s="133">
        <f t="shared" si="6"/>
        <v>0</v>
      </c>
      <c r="BH110" s="133">
        <f t="shared" si="7"/>
        <v>0</v>
      </c>
      <c r="BI110" s="133">
        <f t="shared" si="8"/>
        <v>0</v>
      </c>
      <c r="BJ110" s="17" t="s">
        <v>83</v>
      </c>
      <c r="BK110" s="133">
        <f t="shared" si="9"/>
        <v>0</v>
      </c>
      <c r="BL110" s="17" t="s">
        <v>184</v>
      </c>
      <c r="BM110" s="132" t="s">
        <v>1873</v>
      </c>
    </row>
    <row r="111" spans="2:65" s="1" customFormat="1" ht="16.5" customHeight="1" x14ac:dyDescent="0.2">
      <c r="B111" s="120"/>
      <c r="C111" s="121" t="s">
        <v>343</v>
      </c>
      <c r="D111" s="121" t="s">
        <v>179</v>
      </c>
      <c r="E111" s="122" t="s">
        <v>1874</v>
      </c>
      <c r="F111" s="123" t="s">
        <v>1875</v>
      </c>
      <c r="G111" s="124" t="s">
        <v>917</v>
      </c>
      <c r="H111" s="125">
        <v>8</v>
      </c>
      <c r="I111" s="126"/>
      <c r="J111" s="127">
        <f t="shared" si="0"/>
        <v>0</v>
      </c>
      <c r="K111" s="123" t="s">
        <v>338</v>
      </c>
      <c r="L111" s="28"/>
      <c r="M111" s="128" t="s">
        <v>3</v>
      </c>
      <c r="N111" s="129" t="s">
        <v>46</v>
      </c>
      <c r="O111" s="276"/>
      <c r="P111" s="130">
        <f t="shared" si="1"/>
        <v>0</v>
      </c>
      <c r="Q111" s="130">
        <v>0</v>
      </c>
      <c r="R111" s="130">
        <f t="shared" si="2"/>
        <v>0</v>
      </c>
      <c r="S111" s="130">
        <v>0</v>
      </c>
      <c r="T111" s="131">
        <f t="shared" si="3"/>
        <v>0</v>
      </c>
      <c r="U111" s="276"/>
      <c r="V111" s="276"/>
      <c r="W111" s="276"/>
      <c r="X111" s="276"/>
      <c r="Y111" s="276"/>
      <c r="Z111" s="276"/>
      <c r="AA111" s="276"/>
      <c r="AB111" s="276"/>
      <c r="AC111" s="276"/>
      <c r="AD111" s="276"/>
      <c r="AE111" s="276"/>
      <c r="AF111" s="276"/>
      <c r="AG111" s="276"/>
      <c r="AH111" s="276"/>
      <c r="AI111" s="276"/>
      <c r="AJ111" s="276"/>
      <c r="AK111" s="276"/>
      <c r="AL111" s="276"/>
      <c r="AM111" s="276"/>
      <c r="AN111" s="276"/>
      <c r="AO111" s="276"/>
      <c r="AP111" s="276"/>
      <c r="AQ111" s="276"/>
      <c r="AR111" s="132" t="s">
        <v>184</v>
      </c>
      <c r="AS111" s="276"/>
      <c r="AT111" s="132" t="s">
        <v>179</v>
      </c>
      <c r="AU111" s="132" t="s">
        <v>83</v>
      </c>
      <c r="AV111" s="276"/>
      <c r="AW111" s="276"/>
      <c r="AX111" s="276"/>
      <c r="AY111" s="17" t="s">
        <v>177</v>
      </c>
      <c r="AZ111" s="276"/>
      <c r="BA111" s="276"/>
      <c r="BB111" s="276"/>
      <c r="BC111" s="276"/>
      <c r="BD111" s="276"/>
      <c r="BE111" s="133">
        <f t="shared" si="4"/>
        <v>0</v>
      </c>
      <c r="BF111" s="133">
        <f t="shared" si="5"/>
        <v>0</v>
      </c>
      <c r="BG111" s="133">
        <f t="shared" si="6"/>
        <v>0</v>
      </c>
      <c r="BH111" s="133">
        <f t="shared" si="7"/>
        <v>0</v>
      </c>
      <c r="BI111" s="133">
        <f t="shared" si="8"/>
        <v>0</v>
      </c>
      <c r="BJ111" s="17" t="s">
        <v>83</v>
      </c>
      <c r="BK111" s="133">
        <f t="shared" si="9"/>
        <v>0</v>
      </c>
      <c r="BL111" s="17" t="s">
        <v>184</v>
      </c>
      <c r="BM111" s="132" t="s">
        <v>1876</v>
      </c>
    </row>
    <row r="112" spans="2:65" s="1" customFormat="1" ht="16.5" customHeight="1" x14ac:dyDescent="0.2">
      <c r="B112" s="120"/>
      <c r="C112" s="121" t="s">
        <v>350</v>
      </c>
      <c r="D112" s="121" t="s">
        <v>179</v>
      </c>
      <c r="E112" s="122" t="s">
        <v>1807</v>
      </c>
      <c r="F112" s="123" t="s">
        <v>1808</v>
      </c>
      <c r="G112" s="124" t="s">
        <v>917</v>
      </c>
      <c r="H112" s="125">
        <v>3</v>
      </c>
      <c r="I112" s="126"/>
      <c r="J112" s="127">
        <f t="shared" si="0"/>
        <v>0</v>
      </c>
      <c r="K112" s="123" t="s">
        <v>338</v>
      </c>
      <c r="L112" s="28"/>
      <c r="M112" s="128" t="s">
        <v>3</v>
      </c>
      <c r="N112" s="129" t="s">
        <v>46</v>
      </c>
      <c r="O112" s="276"/>
      <c r="P112" s="130">
        <f t="shared" si="1"/>
        <v>0</v>
      </c>
      <c r="Q112" s="130">
        <v>0</v>
      </c>
      <c r="R112" s="130">
        <f t="shared" si="2"/>
        <v>0</v>
      </c>
      <c r="S112" s="130">
        <v>0</v>
      </c>
      <c r="T112" s="131">
        <f t="shared" si="3"/>
        <v>0</v>
      </c>
      <c r="U112" s="276"/>
      <c r="V112" s="276"/>
      <c r="W112" s="276"/>
      <c r="X112" s="276"/>
      <c r="Y112" s="276"/>
      <c r="Z112" s="276"/>
      <c r="AA112" s="276"/>
      <c r="AB112" s="276"/>
      <c r="AC112" s="276"/>
      <c r="AD112" s="276"/>
      <c r="AE112" s="276"/>
      <c r="AF112" s="276"/>
      <c r="AG112" s="276"/>
      <c r="AH112" s="276"/>
      <c r="AI112" s="276"/>
      <c r="AJ112" s="276"/>
      <c r="AK112" s="276"/>
      <c r="AL112" s="276"/>
      <c r="AM112" s="276"/>
      <c r="AN112" s="276"/>
      <c r="AO112" s="276"/>
      <c r="AP112" s="276"/>
      <c r="AQ112" s="276"/>
      <c r="AR112" s="132" t="s">
        <v>184</v>
      </c>
      <c r="AS112" s="276"/>
      <c r="AT112" s="132" t="s">
        <v>179</v>
      </c>
      <c r="AU112" s="132" t="s">
        <v>83</v>
      </c>
      <c r="AV112" s="276"/>
      <c r="AW112" s="276"/>
      <c r="AX112" s="276"/>
      <c r="AY112" s="17" t="s">
        <v>177</v>
      </c>
      <c r="AZ112" s="276"/>
      <c r="BA112" s="276"/>
      <c r="BB112" s="276"/>
      <c r="BC112" s="276"/>
      <c r="BD112" s="276"/>
      <c r="BE112" s="133">
        <f t="shared" si="4"/>
        <v>0</v>
      </c>
      <c r="BF112" s="133">
        <f t="shared" si="5"/>
        <v>0</v>
      </c>
      <c r="BG112" s="133">
        <f t="shared" si="6"/>
        <v>0</v>
      </c>
      <c r="BH112" s="133">
        <f t="shared" si="7"/>
        <v>0</v>
      </c>
      <c r="BI112" s="133">
        <f t="shared" si="8"/>
        <v>0</v>
      </c>
      <c r="BJ112" s="17" t="s">
        <v>83</v>
      </c>
      <c r="BK112" s="133">
        <f t="shared" si="9"/>
        <v>0</v>
      </c>
      <c r="BL112" s="17" t="s">
        <v>184</v>
      </c>
      <c r="BM112" s="132" t="s">
        <v>1877</v>
      </c>
    </row>
    <row r="113" spans="2:65" s="1" customFormat="1" ht="16.5" customHeight="1" x14ac:dyDescent="0.2">
      <c r="B113" s="120"/>
      <c r="C113" s="121" t="s">
        <v>363</v>
      </c>
      <c r="D113" s="121" t="s">
        <v>179</v>
      </c>
      <c r="E113" s="122" t="s">
        <v>1810</v>
      </c>
      <c r="F113" s="123" t="s">
        <v>1811</v>
      </c>
      <c r="G113" s="124" t="s">
        <v>917</v>
      </c>
      <c r="H113" s="125">
        <v>3</v>
      </c>
      <c r="I113" s="126"/>
      <c r="J113" s="127">
        <f t="shared" si="0"/>
        <v>0</v>
      </c>
      <c r="K113" s="123" t="s">
        <v>338</v>
      </c>
      <c r="L113" s="28"/>
      <c r="M113" s="128" t="s">
        <v>3</v>
      </c>
      <c r="N113" s="129" t="s">
        <v>46</v>
      </c>
      <c r="O113" s="276"/>
      <c r="P113" s="130">
        <f t="shared" si="1"/>
        <v>0</v>
      </c>
      <c r="Q113" s="130">
        <v>0</v>
      </c>
      <c r="R113" s="130">
        <f t="shared" si="2"/>
        <v>0</v>
      </c>
      <c r="S113" s="130">
        <v>0</v>
      </c>
      <c r="T113" s="131">
        <f t="shared" si="3"/>
        <v>0</v>
      </c>
      <c r="U113" s="276"/>
      <c r="V113" s="276"/>
      <c r="W113" s="276"/>
      <c r="X113" s="276"/>
      <c r="Y113" s="276"/>
      <c r="Z113" s="276"/>
      <c r="AA113" s="276"/>
      <c r="AB113" s="276"/>
      <c r="AC113" s="276"/>
      <c r="AD113" s="276"/>
      <c r="AE113" s="276"/>
      <c r="AF113" s="276"/>
      <c r="AG113" s="276"/>
      <c r="AH113" s="276"/>
      <c r="AI113" s="276"/>
      <c r="AJ113" s="276"/>
      <c r="AK113" s="276"/>
      <c r="AL113" s="276"/>
      <c r="AM113" s="276"/>
      <c r="AN113" s="276"/>
      <c r="AO113" s="276"/>
      <c r="AP113" s="276"/>
      <c r="AQ113" s="276"/>
      <c r="AR113" s="132" t="s">
        <v>184</v>
      </c>
      <c r="AS113" s="276"/>
      <c r="AT113" s="132" t="s">
        <v>179</v>
      </c>
      <c r="AU113" s="132" t="s">
        <v>83</v>
      </c>
      <c r="AV113" s="276"/>
      <c r="AW113" s="276"/>
      <c r="AX113" s="276"/>
      <c r="AY113" s="17" t="s">
        <v>177</v>
      </c>
      <c r="AZ113" s="276"/>
      <c r="BA113" s="276"/>
      <c r="BB113" s="276"/>
      <c r="BC113" s="276"/>
      <c r="BD113" s="276"/>
      <c r="BE113" s="133">
        <f t="shared" si="4"/>
        <v>0</v>
      </c>
      <c r="BF113" s="133">
        <f t="shared" si="5"/>
        <v>0</v>
      </c>
      <c r="BG113" s="133">
        <f t="shared" si="6"/>
        <v>0</v>
      </c>
      <c r="BH113" s="133">
        <f t="shared" si="7"/>
        <v>0</v>
      </c>
      <c r="BI113" s="133">
        <f t="shared" si="8"/>
        <v>0</v>
      </c>
      <c r="BJ113" s="17" t="s">
        <v>83</v>
      </c>
      <c r="BK113" s="133">
        <f t="shared" si="9"/>
        <v>0</v>
      </c>
      <c r="BL113" s="17" t="s">
        <v>184</v>
      </c>
      <c r="BM113" s="132" t="s">
        <v>1878</v>
      </c>
    </row>
    <row r="114" spans="2:65" s="1" customFormat="1" ht="16.5" customHeight="1" x14ac:dyDescent="0.2">
      <c r="B114" s="120"/>
      <c r="C114" s="121" t="s">
        <v>368</v>
      </c>
      <c r="D114" s="121" t="s">
        <v>179</v>
      </c>
      <c r="E114" s="122" t="s">
        <v>1879</v>
      </c>
      <c r="F114" s="123" t="s">
        <v>1814</v>
      </c>
      <c r="G114" s="124" t="s">
        <v>917</v>
      </c>
      <c r="H114" s="125">
        <v>1</v>
      </c>
      <c r="I114" s="126"/>
      <c r="J114" s="127">
        <f t="shared" si="0"/>
        <v>0</v>
      </c>
      <c r="K114" s="123" t="s">
        <v>338</v>
      </c>
      <c r="L114" s="28"/>
      <c r="M114" s="128" t="s">
        <v>3</v>
      </c>
      <c r="N114" s="129" t="s">
        <v>46</v>
      </c>
      <c r="O114" s="276"/>
      <c r="P114" s="130">
        <f t="shared" si="1"/>
        <v>0</v>
      </c>
      <c r="Q114" s="130">
        <v>0</v>
      </c>
      <c r="R114" s="130">
        <f t="shared" si="2"/>
        <v>0</v>
      </c>
      <c r="S114" s="130">
        <v>0</v>
      </c>
      <c r="T114" s="131">
        <f t="shared" si="3"/>
        <v>0</v>
      </c>
      <c r="U114" s="276"/>
      <c r="V114" s="276"/>
      <c r="W114" s="276"/>
      <c r="X114" s="276"/>
      <c r="Y114" s="276"/>
      <c r="Z114" s="276"/>
      <c r="AA114" s="276"/>
      <c r="AB114" s="276"/>
      <c r="AC114" s="276"/>
      <c r="AD114" s="276"/>
      <c r="AE114" s="276"/>
      <c r="AF114" s="276"/>
      <c r="AG114" s="276"/>
      <c r="AH114" s="276"/>
      <c r="AI114" s="276"/>
      <c r="AJ114" s="276"/>
      <c r="AK114" s="276"/>
      <c r="AL114" s="276"/>
      <c r="AM114" s="276"/>
      <c r="AN114" s="276"/>
      <c r="AO114" s="276"/>
      <c r="AP114" s="276"/>
      <c r="AQ114" s="276"/>
      <c r="AR114" s="132" t="s">
        <v>184</v>
      </c>
      <c r="AS114" s="276"/>
      <c r="AT114" s="132" t="s">
        <v>179</v>
      </c>
      <c r="AU114" s="132" t="s">
        <v>83</v>
      </c>
      <c r="AV114" s="276"/>
      <c r="AW114" s="276"/>
      <c r="AX114" s="276"/>
      <c r="AY114" s="17" t="s">
        <v>177</v>
      </c>
      <c r="AZ114" s="276"/>
      <c r="BA114" s="276"/>
      <c r="BB114" s="276"/>
      <c r="BC114" s="276"/>
      <c r="BD114" s="276"/>
      <c r="BE114" s="133">
        <f t="shared" si="4"/>
        <v>0</v>
      </c>
      <c r="BF114" s="133">
        <f t="shared" si="5"/>
        <v>0</v>
      </c>
      <c r="BG114" s="133">
        <f t="shared" si="6"/>
        <v>0</v>
      </c>
      <c r="BH114" s="133">
        <f t="shared" si="7"/>
        <v>0</v>
      </c>
      <c r="BI114" s="133">
        <f t="shared" si="8"/>
        <v>0</v>
      </c>
      <c r="BJ114" s="17" t="s">
        <v>83</v>
      </c>
      <c r="BK114" s="133">
        <f t="shared" si="9"/>
        <v>0</v>
      </c>
      <c r="BL114" s="17" t="s">
        <v>184</v>
      </c>
      <c r="BM114" s="132" t="s">
        <v>1880</v>
      </c>
    </row>
    <row r="115" spans="2:65" s="1" customFormat="1" ht="16.5" customHeight="1" x14ac:dyDescent="0.2">
      <c r="B115" s="120"/>
      <c r="C115" s="121" t="s">
        <v>374</v>
      </c>
      <c r="D115" s="121" t="s">
        <v>179</v>
      </c>
      <c r="E115" s="122" t="s">
        <v>1816</v>
      </c>
      <c r="F115" s="123" t="s">
        <v>1817</v>
      </c>
      <c r="G115" s="124" t="s">
        <v>917</v>
      </c>
      <c r="H115" s="125">
        <v>6</v>
      </c>
      <c r="I115" s="126"/>
      <c r="J115" s="127">
        <f t="shared" si="0"/>
        <v>0</v>
      </c>
      <c r="K115" s="123" t="s">
        <v>338</v>
      </c>
      <c r="L115" s="28"/>
      <c r="M115" s="128" t="s">
        <v>3</v>
      </c>
      <c r="N115" s="129" t="s">
        <v>46</v>
      </c>
      <c r="O115" s="276"/>
      <c r="P115" s="130">
        <f t="shared" si="1"/>
        <v>0</v>
      </c>
      <c r="Q115" s="130">
        <v>0</v>
      </c>
      <c r="R115" s="130">
        <f t="shared" si="2"/>
        <v>0</v>
      </c>
      <c r="S115" s="130">
        <v>0</v>
      </c>
      <c r="T115" s="131">
        <f t="shared" si="3"/>
        <v>0</v>
      </c>
      <c r="U115" s="276"/>
      <c r="V115" s="276"/>
      <c r="W115" s="276"/>
      <c r="X115" s="276"/>
      <c r="Y115" s="276"/>
      <c r="Z115" s="276"/>
      <c r="AA115" s="276"/>
      <c r="AB115" s="276"/>
      <c r="AC115" s="276"/>
      <c r="AD115" s="276"/>
      <c r="AE115" s="276"/>
      <c r="AF115" s="276"/>
      <c r="AG115" s="276"/>
      <c r="AH115" s="276"/>
      <c r="AI115" s="276"/>
      <c r="AJ115" s="276"/>
      <c r="AK115" s="276"/>
      <c r="AL115" s="276"/>
      <c r="AM115" s="276"/>
      <c r="AN115" s="276"/>
      <c r="AO115" s="276"/>
      <c r="AP115" s="276"/>
      <c r="AQ115" s="276"/>
      <c r="AR115" s="132" t="s">
        <v>184</v>
      </c>
      <c r="AS115" s="276"/>
      <c r="AT115" s="132" t="s">
        <v>179</v>
      </c>
      <c r="AU115" s="132" t="s">
        <v>83</v>
      </c>
      <c r="AV115" s="276"/>
      <c r="AW115" s="276"/>
      <c r="AX115" s="276"/>
      <c r="AY115" s="17" t="s">
        <v>177</v>
      </c>
      <c r="AZ115" s="276"/>
      <c r="BA115" s="276"/>
      <c r="BB115" s="276"/>
      <c r="BC115" s="276"/>
      <c r="BD115" s="276"/>
      <c r="BE115" s="133">
        <f t="shared" si="4"/>
        <v>0</v>
      </c>
      <c r="BF115" s="133">
        <f t="shared" si="5"/>
        <v>0</v>
      </c>
      <c r="BG115" s="133">
        <f t="shared" si="6"/>
        <v>0</v>
      </c>
      <c r="BH115" s="133">
        <f t="shared" si="7"/>
        <v>0</v>
      </c>
      <c r="BI115" s="133">
        <f t="shared" si="8"/>
        <v>0</v>
      </c>
      <c r="BJ115" s="17" t="s">
        <v>83</v>
      </c>
      <c r="BK115" s="133">
        <f t="shared" si="9"/>
        <v>0</v>
      </c>
      <c r="BL115" s="17" t="s">
        <v>184</v>
      </c>
      <c r="BM115" s="132" t="s">
        <v>1881</v>
      </c>
    </row>
    <row r="116" spans="2:65" s="1" customFormat="1" ht="16.5" customHeight="1" x14ac:dyDescent="0.2">
      <c r="B116" s="120"/>
      <c r="C116" s="121" t="s">
        <v>390</v>
      </c>
      <c r="D116" s="121" t="s">
        <v>179</v>
      </c>
      <c r="E116" s="122" t="s">
        <v>384</v>
      </c>
      <c r="F116" s="123" t="s">
        <v>1819</v>
      </c>
      <c r="G116" s="124" t="s">
        <v>917</v>
      </c>
      <c r="H116" s="125">
        <v>1</v>
      </c>
      <c r="I116" s="126"/>
      <c r="J116" s="127">
        <f t="shared" si="0"/>
        <v>0</v>
      </c>
      <c r="K116" s="123" t="s">
        <v>3</v>
      </c>
      <c r="L116" s="28"/>
      <c r="M116" s="173" t="s">
        <v>3</v>
      </c>
      <c r="N116" s="174" t="s">
        <v>46</v>
      </c>
      <c r="O116" s="175"/>
      <c r="P116" s="176">
        <f t="shared" si="1"/>
        <v>0</v>
      </c>
      <c r="Q116" s="176">
        <v>0</v>
      </c>
      <c r="R116" s="176">
        <f t="shared" si="2"/>
        <v>0</v>
      </c>
      <c r="S116" s="176">
        <v>0</v>
      </c>
      <c r="T116" s="177">
        <f t="shared" si="3"/>
        <v>0</v>
      </c>
      <c r="U116" s="276"/>
      <c r="V116" s="276"/>
      <c r="W116" s="276"/>
      <c r="X116" s="276"/>
      <c r="Y116" s="276"/>
      <c r="Z116" s="276"/>
      <c r="AA116" s="276"/>
      <c r="AB116" s="276"/>
      <c r="AC116" s="276"/>
      <c r="AD116" s="276"/>
      <c r="AE116" s="276"/>
      <c r="AF116" s="276"/>
      <c r="AG116" s="276"/>
      <c r="AH116" s="276"/>
      <c r="AI116" s="276"/>
      <c r="AJ116" s="276"/>
      <c r="AK116" s="276"/>
      <c r="AL116" s="276"/>
      <c r="AM116" s="276"/>
      <c r="AN116" s="276"/>
      <c r="AO116" s="276"/>
      <c r="AP116" s="276"/>
      <c r="AQ116" s="276"/>
      <c r="AR116" s="132" t="s">
        <v>184</v>
      </c>
      <c r="AS116" s="276"/>
      <c r="AT116" s="132" t="s">
        <v>179</v>
      </c>
      <c r="AU116" s="132" t="s">
        <v>83</v>
      </c>
      <c r="AV116" s="276"/>
      <c r="AW116" s="276"/>
      <c r="AX116" s="276"/>
      <c r="AY116" s="17" t="s">
        <v>177</v>
      </c>
      <c r="AZ116" s="276"/>
      <c r="BA116" s="276"/>
      <c r="BB116" s="276"/>
      <c r="BC116" s="276"/>
      <c r="BD116" s="276"/>
      <c r="BE116" s="133">
        <f t="shared" si="4"/>
        <v>0</v>
      </c>
      <c r="BF116" s="133">
        <f t="shared" si="5"/>
        <v>0</v>
      </c>
      <c r="BG116" s="133">
        <f t="shared" si="6"/>
        <v>0</v>
      </c>
      <c r="BH116" s="133">
        <f t="shared" si="7"/>
        <v>0</v>
      </c>
      <c r="BI116" s="133">
        <f t="shared" si="8"/>
        <v>0</v>
      </c>
      <c r="BJ116" s="17" t="s">
        <v>83</v>
      </c>
      <c r="BK116" s="133">
        <f t="shared" si="9"/>
        <v>0</v>
      </c>
      <c r="BL116" s="17" t="s">
        <v>184</v>
      </c>
      <c r="BM116" s="132" t="s">
        <v>1882</v>
      </c>
    </row>
    <row r="117" spans="2:65" s="1" customFormat="1" ht="6.9" customHeight="1" x14ac:dyDescent="0.2">
      <c r="B117" s="34"/>
      <c r="C117" s="35"/>
      <c r="D117" s="35"/>
      <c r="E117" s="35"/>
      <c r="F117" s="35"/>
      <c r="G117" s="35"/>
      <c r="H117" s="35"/>
      <c r="I117" s="35"/>
      <c r="J117" s="35"/>
      <c r="K117" s="35"/>
      <c r="L117" s="28"/>
      <c r="M117" s="276"/>
      <c r="N117" s="276"/>
      <c r="O117" s="276"/>
      <c r="P117" s="276"/>
      <c r="Q117" s="276"/>
      <c r="R117" s="276"/>
      <c r="S117" s="276"/>
      <c r="T117" s="276"/>
      <c r="U117" s="276"/>
      <c r="V117" s="276"/>
      <c r="W117" s="276"/>
      <c r="X117" s="276"/>
      <c r="Y117" s="276"/>
      <c r="Z117" s="276"/>
      <c r="AA117" s="276"/>
      <c r="AB117" s="276"/>
      <c r="AC117" s="276"/>
      <c r="AD117" s="276"/>
      <c r="AE117" s="276"/>
      <c r="AF117" s="276"/>
      <c r="AG117" s="276"/>
      <c r="AH117" s="276"/>
      <c r="AI117" s="276"/>
      <c r="AJ117" s="276"/>
      <c r="AK117" s="276"/>
      <c r="AL117" s="276"/>
      <c r="AM117" s="276"/>
      <c r="AN117" s="276"/>
      <c r="AO117" s="276"/>
      <c r="AP117" s="276"/>
      <c r="AQ117" s="276"/>
      <c r="AR117" s="276"/>
      <c r="AS117" s="276"/>
      <c r="AT117" s="276"/>
      <c r="AU117" s="276"/>
      <c r="AV117" s="276"/>
      <c r="AW117" s="276"/>
      <c r="AX117" s="276"/>
      <c r="AY117" s="276"/>
      <c r="AZ117" s="276"/>
      <c r="BA117" s="276"/>
      <c r="BB117" s="276"/>
      <c r="BC117" s="276"/>
      <c r="BD117" s="276"/>
      <c r="BE117" s="276"/>
      <c r="BF117" s="276"/>
      <c r="BG117" s="276"/>
      <c r="BH117" s="276"/>
      <c r="BI117" s="276"/>
      <c r="BJ117" s="276"/>
      <c r="BK117" s="276"/>
      <c r="BL117" s="276"/>
      <c r="BM117" s="276"/>
    </row>
  </sheetData>
  <autoFilter ref="C85:K116"/>
  <mergeCells count="12">
    <mergeCell ref="E78:H78"/>
    <mergeCell ref="L2:V2"/>
    <mergeCell ref="E50:H50"/>
    <mergeCell ref="E52:H52"/>
    <mergeCell ref="E54:H54"/>
    <mergeCell ref="E74:H74"/>
    <mergeCell ref="E76:H76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137"/>
  <sheetViews>
    <sheetView showGridLines="0" topLeftCell="A108" workbookViewId="0"/>
  </sheetViews>
  <sheetFormatPr defaultColWidth="12" defaultRowHeight="10.199999999999999" x14ac:dyDescent="0.2"/>
  <cols>
    <col min="1" max="1" width="8.140625" customWidth="1"/>
    <col min="2" max="2" width="1.140625" customWidth="1"/>
    <col min="3" max="4" width="4.140625" customWidth="1"/>
    <col min="5" max="5" width="17.140625" customWidth="1"/>
    <col min="6" max="6" width="50.7109375" customWidth="1"/>
    <col min="7" max="7" width="7.42578125" customWidth="1"/>
    <col min="8" max="8" width="14" customWidth="1"/>
    <col min="9" max="9" width="15.7109375" customWidth="1"/>
    <col min="10" max="11" width="22.140625" customWidth="1"/>
    <col min="12" max="12" width="9.140625" customWidth="1"/>
    <col min="13" max="13" width="10.7109375" hidden="1" customWidth="1"/>
    <col min="14" max="14" width="9.140625" hidden="1"/>
    <col min="15" max="20" width="14.140625" hidden="1" customWidth="1"/>
    <col min="21" max="21" width="16.140625" hidden="1" customWidth="1"/>
    <col min="22" max="22" width="12.140625" customWidth="1"/>
    <col min="23" max="23" width="16.140625" customWidth="1"/>
    <col min="24" max="24" width="12.140625" customWidth="1"/>
    <col min="25" max="25" width="15" customWidth="1"/>
    <col min="26" max="26" width="11" customWidth="1"/>
    <col min="27" max="27" width="15" customWidth="1"/>
    <col min="28" max="28" width="16.140625" customWidth="1"/>
    <col min="29" max="29" width="11" customWidth="1"/>
    <col min="30" max="30" width="15" customWidth="1"/>
    <col min="31" max="31" width="16.140625" customWidth="1"/>
    <col min="44" max="65" width="9.140625" hidden="1"/>
  </cols>
  <sheetData>
    <row r="2" spans="2:46" ht="36.9" customHeight="1" x14ac:dyDescent="0.2">
      <c r="B2" s="262"/>
      <c r="C2" s="262"/>
      <c r="D2" s="262"/>
      <c r="E2" s="262"/>
      <c r="F2" s="262"/>
      <c r="G2" s="262"/>
      <c r="H2" s="262"/>
      <c r="I2" s="262"/>
      <c r="J2" s="262"/>
      <c r="K2" s="262"/>
      <c r="L2" s="292" t="s">
        <v>6</v>
      </c>
      <c r="M2" s="293"/>
      <c r="N2" s="293"/>
      <c r="O2" s="293"/>
      <c r="P2" s="293"/>
      <c r="Q2" s="293"/>
      <c r="R2" s="293"/>
      <c r="S2" s="293"/>
      <c r="T2" s="293"/>
      <c r="U2" s="293"/>
      <c r="V2" s="293"/>
      <c r="W2" s="262"/>
      <c r="X2" s="262"/>
      <c r="Y2" s="262"/>
      <c r="Z2" s="262"/>
      <c r="AA2" s="262"/>
      <c r="AB2" s="262"/>
      <c r="AC2" s="262"/>
      <c r="AD2" s="262"/>
      <c r="AE2" s="262"/>
      <c r="AF2" s="262"/>
      <c r="AG2" s="262"/>
      <c r="AH2" s="262"/>
      <c r="AI2" s="262"/>
      <c r="AJ2" s="262"/>
      <c r="AK2" s="262"/>
      <c r="AL2" s="262"/>
      <c r="AM2" s="262"/>
      <c r="AN2" s="262"/>
      <c r="AO2" s="262"/>
      <c r="AP2" s="262"/>
      <c r="AQ2" s="262"/>
      <c r="AR2" s="262"/>
      <c r="AS2" s="262"/>
      <c r="AT2" s="17" t="s">
        <v>110</v>
      </c>
    </row>
    <row r="3" spans="2:46" ht="6.9" customHeight="1" x14ac:dyDescent="0.2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M3" s="262"/>
      <c r="N3" s="262"/>
      <c r="O3" s="262"/>
      <c r="P3" s="262"/>
      <c r="Q3" s="262"/>
      <c r="R3" s="262"/>
      <c r="S3" s="262"/>
      <c r="T3" s="262"/>
      <c r="U3" s="262"/>
      <c r="V3" s="262"/>
      <c r="W3" s="262"/>
      <c r="X3" s="262"/>
      <c r="Y3" s="262"/>
      <c r="Z3" s="262"/>
      <c r="AA3" s="262"/>
      <c r="AB3" s="262"/>
      <c r="AC3" s="262"/>
      <c r="AD3" s="262"/>
      <c r="AE3" s="262"/>
      <c r="AF3" s="262"/>
      <c r="AG3" s="262"/>
      <c r="AH3" s="262"/>
      <c r="AI3" s="262"/>
      <c r="AJ3" s="262"/>
      <c r="AK3" s="262"/>
      <c r="AL3" s="262"/>
      <c r="AM3" s="262"/>
      <c r="AN3" s="262"/>
      <c r="AO3" s="262"/>
      <c r="AP3" s="262"/>
      <c r="AQ3" s="262"/>
      <c r="AR3" s="262"/>
      <c r="AS3" s="262"/>
      <c r="AT3" s="17" t="s">
        <v>86</v>
      </c>
    </row>
    <row r="4" spans="2:46" ht="24.9" customHeight="1" x14ac:dyDescent="0.2">
      <c r="B4" s="20"/>
      <c r="C4" s="262"/>
      <c r="D4" s="21" t="s">
        <v>132</v>
      </c>
      <c r="E4" s="262"/>
      <c r="F4" s="262"/>
      <c r="G4" s="262"/>
      <c r="H4" s="262"/>
      <c r="I4" s="262"/>
      <c r="J4" s="262"/>
      <c r="K4" s="262"/>
      <c r="L4" s="20"/>
      <c r="M4" s="79" t="s">
        <v>11</v>
      </c>
      <c r="N4" s="262"/>
      <c r="O4" s="262"/>
      <c r="P4" s="262"/>
      <c r="Q4" s="262"/>
      <c r="R4" s="262"/>
      <c r="S4" s="262"/>
      <c r="T4" s="262"/>
      <c r="U4" s="262"/>
      <c r="V4" s="262"/>
      <c r="W4" s="262"/>
      <c r="X4" s="262"/>
      <c r="Y4" s="262"/>
      <c r="Z4" s="262"/>
      <c r="AA4" s="262"/>
      <c r="AB4" s="262"/>
      <c r="AC4" s="262"/>
      <c r="AD4" s="262"/>
      <c r="AE4" s="262"/>
      <c r="AF4" s="262"/>
      <c r="AG4" s="262"/>
      <c r="AH4" s="262"/>
      <c r="AI4" s="262"/>
      <c r="AJ4" s="262"/>
      <c r="AK4" s="262"/>
      <c r="AL4" s="262"/>
      <c r="AM4" s="262"/>
      <c r="AN4" s="262"/>
      <c r="AO4" s="262"/>
      <c r="AP4" s="262"/>
      <c r="AQ4" s="262"/>
      <c r="AR4" s="262"/>
      <c r="AS4" s="262"/>
      <c r="AT4" s="17" t="s">
        <v>4</v>
      </c>
    </row>
    <row r="5" spans="2:46" ht="6.9" customHeight="1" x14ac:dyDescent="0.2">
      <c r="B5" s="20"/>
      <c r="C5" s="262"/>
      <c r="D5" s="262"/>
      <c r="E5" s="262"/>
      <c r="F5" s="262"/>
      <c r="G5" s="262"/>
      <c r="H5" s="262"/>
      <c r="I5" s="262"/>
      <c r="J5" s="262"/>
      <c r="K5" s="262"/>
      <c r="L5" s="20"/>
      <c r="M5" s="262"/>
      <c r="N5" s="262"/>
      <c r="O5" s="262"/>
      <c r="P5" s="262"/>
      <c r="Q5" s="262"/>
      <c r="R5" s="262"/>
      <c r="S5" s="262"/>
      <c r="T5" s="262"/>
      <c r="U5" s="262"/>
      <c r="V5" s="262"/>
      <c r="W5" s="262"/>
      <c r="X5" s="262"/>
      <c r="Y5" s="262"/>
      <c r="Z5" s="262"/>
      <c r="AA5" s="262"/>
      <c r="AB5" s="262"/>
      <c r="AC5" s="262"/>
      <c r="AD5" s="262"/>
      <c r="AE5" s="262"/>
      <c r="AF5" s="262"/>
      <c r="AG5" s="262"/>
      <c r="AH5" s="262"/>
      <c r="AI5" s="262"/>
      <c r="AJ5" s="262"/>
      <c r="AK5" s="262"/>
      <c r="AL5" s="262"/>
      <c r="AM5" s="262"/>
      <c r="AN5" s="262"/>
      <c r="AO5" s="262"/>
      <c r="AP5" s="262"/>
      <c r="AQ5" s="262"/>
      <c r="AR5" s="262"/>
      <c r="AS5" s="262"/>
      <c r="AT5" s="262"/>
    </row>
    <row r="6" spans="2:46" ht="12" customHeight="1" x14ac:dyDescent="0.2">
      <c r="B6" s="20"/>
      <c r="C6" s="262"/>
      <c r="D6" s="275" t="s">
        <v>17</v>
      </c>
      <c r="E6" s="262"/>
      <c r="F6" s="262"/>
      <c r="G6" s="262"/>
      <c r="H6" s="262"/>
      <c r="I6" s="262"/>
      <c r="J6" s="262"/>
      <c r="K6" s="262"/>
      <c r="L6" s="20"/>
      <c r="M6" s="262"/>
      <c r="N6" s="262"/>
      <c r="O6" s="262"/>
      <c r="P6" s="262"/>
      <c r="Q6" s="262"/>
      <c r="R6" s="262"/>
      <c r="S6" s="262"/>
      <c r="T6" s="262"/>
      <c r="U6" s="262"/>
      <c r="V6" s="262"/>
      <c r="W6" s="262"/>
      <c r="X6" s="262"/>
      <c r="Y6" s="262"/>
      <c r="Z6" s="262"/>
      <c r="AA6" s="262"/>
      <c r="AB6" s="262"/>
      <c r="AC6" s="262"/>
      <c r="AD6" s="262"/>
      <c r="AE6" s="262"/>
      <c r="AF6" s="262"/>
      <c r="AG6" s="262"/>
      <c r="AH6" s="262"/>
      <c r="AI6" s="262"/>
      <c r="AJ6" s="262"/>
      <c r="AK6" s="262"/>
      <c r="AL6" s="262"/>
      <c r="AM6" s="262"/>
      <c r="AN6" s="262"/>
      <c r="AO6" s="262"/>
      <c r="AP6" s="262"/>
      <c r="AQ6" s="262"/>
      <c r="AR6" s="262"/>
      <c r="AS6" s="262"/>
      <c r="AT6" s="262"/>
    </row>
    <row r="7" spans="2:46" ht="26.25" customHeight="1" x14ac:dyDescent="0.2">
      <c r="B7" s="20"/>
      <c r="C7" s="262"/>
      <c r="D7" s="262"/>
      <c r="E7" s="326" t="str">
        <f>'Rekapitulace stavby'!K6</f>
        <v>Stavební úpravy stávající budovy business centra VŠB - TUO II.etapa</v>
      </c>
      <c r="F7" s="327"/>
      <c r="G7" s="327"/>
      <c r="H7" s="327"/>
      <c r="I7" s="262"/>
      <c r="J7" s="262"/>
      <c r="K7" s="262"/>
      <c r="L7" s="20"/>
      <c r="M7" s="262"/>
      <c r="N7" s="262"/>
      <c r="O7" s="262"/>
      <c r="P7" s="262"/>
      <c r="Q7" s="262"/>
      <c r="R7" s="262"/>
      <c r="S7" s="262"/>
      <c r="T7" s="262"/>
      <c r="U7" s="262"/>
      <c r="V7" s="262"/>
      <c r="W7" s="262"/>
      <c r="X7" s="262"/>
      <c r="Y7" s="262"/>
      <c r="Z7" s="262"/>
      <c r="AA7" s="262"/>
      <c r="AB7" s="262"/>
      <c r="AC7" s="262"/>
      <c r="AD7" s="262"/>
      <c r="AE7" s="262"/>
      <c r="AF7" s="262"/>
      <c r="AG7" s="262"/>
      <c r="AH7" s="262"/>
      <c r="AI7" s="262"/>
      <c r="AJ7" s="262"/>
      <c r="AK7" s="262"/>
      <c r="AL7" s="262"/>
      <c r="AM7" s="262"/>
      <c r="AN7" s="262"/>
      <c r="AO7" s="262"/>
      <c r="AP7" s="262"/>
      <c r="AQ7" s="262"/>
      <c r="AR7" s="262"/>
      <c r="AS7" s="262"/>
      <c r="AT7" s="262"/>
    </row>
    <row r="8" spans="2:46" ht="12" customHeight="1" x14ac:dyDescent="0.2">
      <c r="B8" s="20"/>
      <c r="C8" s="262"/>
      <c r="D8" s="275" t="s">
        <v>133</v>
      </c>
      <c r="E8" s="262"/>
      <c r="F8" s="262"/>
      <c r="G8" s="262"/>
      <c r="H8" s="262"/>
      <c r="I8" s="262"/>
      <c r="J8" s="262"/>
      <c r="K8" s="262"/>
      <c r="L8" s="20"/>
      <c r="M8" s="262"/>
      <c r="N8" s="262"/>
      <c r="O8" s="262"/>
      <c r="P8" s="262"/>
      <c r="Q8" s="262"/>
      <c r="R8" s="262"/>
      <c r="S8" s="262"/>
      <c r="T8" s="262"/>
      <c r="U8" s="262"/>
      <c r="V8" s="262"/>
      <c r="W8" s="262"/>
      <c r="X8" s="262"/>
      <c r="Y8" s="262"/>
      <c r="Z8" s="262"/>
      <c r="AA8" s="262"/>
      <c r="AB8" s="262"/>
      <c r="AC8" s="262"/>
      <c r="AD8" s="262"/>
      <c r="AE8" s="262"/>
      <c r="AF8" s="262"/>
      <c r="AG8" s="262"/>
      <c r="AH8" s="262"/>
      <c r="AI8" s="262"/>
      <c r="AJ8" s="262"/>
      <c r="AK8" s="262"/>
      <c r="AL8" s="262"/>
      <c r="AM8" s="262"/>
      <c r="AN8" s="262"/>
      <c r="AO8" s="262"/>
      <c r="AP8" s="262"/>
      <c r="AQ8" s="262"/>
      <c r="AR8" s="262"/>
      <c r="AS8" s="262"/>
      <c r="AT8" s="262"/>
    </row>
    <row r="9" spans="2:46" s="1" customFormat="1" ht="16.5" customHeight="1" x14ac:dyDescent="0.2">
      <c r="B9" s="28"/>
      <c r="C9" s="276"/>
      <c r="D9" s="276"/>
      <c r="E9" s="326" t="s">
        <v>1752</v>
      </c>
      <c r="F9" s="325"/>
      <c r="G9" s="325"/>
      <c r="H9" s="325"/>
      <c r="I9" s="276"/>
      <c r="J9" s="276"/>
      <c r="K9" s="276"/>
      <c r="L9" s="28"/>
      <c r="M9" s="276"/>
      <c r="N9" s="276"/>
      <c r="O9" s="276"/>
      <c r="P9" s="276"/>
      <c r="Q9" s="276"/>
      <c r="R9" s="276"/>
      <c r="S9" s="276"/>
      <c r="T9" s="276"/>
      <c r="U9" s="276"/>
      <c r="V9" s="276"/>
      <c r="W9" s="276"/>
      <c r="X9" s="276"/>
      <c r="Y9" s="276"/>
      <c r="Z9" s="276"/>
      <c r="AA9" s="276"/>
      <c r="AB9" s="276"/>
      <c r="AC9" s="276"/>
      <c r="AD9" s="276"/>
      <c r="AE9" s="276"/>
      <c r="AF9" s="276"/>
      <c r="AG9" s="276"/>
      <c r="AH9" s="276"/>
      <c r="AI9" s="276"/>
      <c r="AJ9" s="276"/>
      <c r="AK9" s="276"/>
      <c r="AL9" s="276"/>
      <c r="AM9" s="276"/>
      <c r="AN9" s="276"/>
      <c r="AO9" s="276"/>
      <c r="AP9" s="276"/>
      <c r="AQ9" s="276"/>
      <c r="AR9" s="276"/>
      <c r="AS9" s="276"/>
      <c r="AT9" s="276"/>
    </row>
    <row r="10" spans="2:46" s="1" customFormat="1" ht="12" customHeight="1" x14ac:dyDescent="0.2">
      <c r="B10" s="28"/>
      <c r="C10" s="276"/>
      <c r="D10" s="275" t="s">
        <v>1753</v>
      </c>
      <c r="E10" s="276"/>
      <c r="F10" s="276"/>
      <c r="G10" s="276"/>
      <c r="H10" s="276"/>
      <c r="I10" s="276"/>
      <c r="J10" s="276"/>
      <c r="K10" s="276"/>
      <c r="L10" s="28"/>
      <c r="M10" s="276"/>
      <c r="N10" s="276"/>
      <c r="O10" s="276"/>
      <c r="P10" s="276"/>
      <c r="Q10" s="276"/>
      <c r="R10" s="276"/>
      <c r="S10" s="276"/>
      <c r="T10" s="276"/>
      <c r="U10" s="276"/>
      <c r="V10" s="276"/>
      <c r="W10" s="276"/>
      <c r="X10" s="276"/>
      <c r="Y10" s="276"/>
      <c r="Z10" s="276"/>
      <c r="AA10" s="276"/>
      <c r="AB10" s="276"/>
      <c r="AC10" s="276"/>
      <c r="AD10" s="276"/>
      <c r="AE10" s="276"/>
      <c r="AF10" s="276"/>
      <c r="AG10" s="276"/>
      <c r="AH10" s="276"/>
      <c r="AI10" s="276"/>
      <c r="AJ10" s="276"/>
      <c r="AK10" s="276"/>
      <c r="AL10" s="276"/>
      <c r="AM10" s="276"/>
      <c r="AN10" s="276"/>
      <c r="AO10" s="276"/>
      <c r="AP10" s="276"/>
      <c r="AQ10" s="276"/>
      <c r="AR10" s="276"/>
      <c r="AS10" s="276"/>
      <c r="AT10" s="276"/>
    </row>
    <row r="11" spans="2:46" s="1" customFormat="1" ht="16.5" customHeight="1" x14ac:dyDescent="0.2">
      <c r="B11" s="28"/>
      <c r="C11" s="276"/>
      <c r="D11" s="276"/>
      <c r="E11" s="323" t="s">
        <v>1883</v>
      </c>
      <c r="F11" s="325"/>
      <c r="G11" s="325"/>
      <c r="H11" s="325"/>
      <c r="I11" s="276"/>
      <c r="J11" s="276"/>
      <c r="K11" s="276"/>
      <c r="L11" s="28"/>
      <c r="M11" s="276"/>
      <c r="N11" s="276"/>
      <c r="O11" s="276"/>
      <c r="P11" s="276"/>
      <c r="Q11" s="276"/>
      <c r="R11" s="276"/>
      <c r="S11" s="276"/>
      <c r="T11" s="276"/>
      <c r="U11" s="276"/>
      <c r="V11" s="276"/>
      <c r="W11" s="276"/>
      <c r="X11" s="276"/>
      <c r="Y11" s="276"/>
      <c r="Z11" s="276"/>
      <c r="AA11" s="276"/>
      <c r="AB11" s="276"/>
      <c r="AC11" s="276"/>
      <c r="AD11" s="276"/>
      <c r="AE11" s="276"/>
      <c r="AF11" s="276"/>
      <c r="AG11" s="276"/>
      <c r="AH11" s="276"/>
      <c r="AI11" s="276"/>
      <c r="AJ11" s="276"/>
      <c r="AK11" s="276"/>
      <c r="AL11" s="276"/>
      <c r="AM11" s="276"/>
      <c r="AN11" s="276"/>
      <c r="AO11" s="276"/>
      <c r="AP11" s="276"/>
      <c r="AQ11" s="276"/>
      <c r="AR11" s="276"/>
      <c r="AS11" s="276"/>
      <c r="AT11" s="276"/>
    </row>
    <row r="12" spans="2:46" s="1" customFormat="1" x14ac:dyDescent="0.2">
      <c r="B12" s="28"/>
      <c r="C12" s="276"/>
      <c r="D12" s="276"/>
      <c r="E12" s="276"/>
      <c r="F12" s="276"/>
      <c r="G12" s="276"/>
      <c r="H12" s="276"/>
      <c r="I12" s="276"/>
      <c r="J12" s="276"/>
      <c r="K12" s="276"/>
      <c r="L12" s="28"/>
      <c r="M12" s="276"/>
      <c r="N12" s="276"/>
      <c r="O12" s="276"/>
      <c r="P12" s="276"/>
      <c r="Q12" s="276"/>
      <c r="R12" s="276"/>
      <c r="S12" s="276"/>
      <c r="T12" s="276"/>
      <c r="U12" s="276"/>
      <c r="V12" s="276"/>
      <c r="W12" s="276"/>
      <c r="X12" s="276"/>
      <c r="Y12" s="276"/>
      <c r="Z12" s="276"/>
      <c r="AA12" s="276"/>
      <c r="AB12" s="276"/>
      <c r="AC12" s="276"/>
      <c r="AD12" s="276"/>
      <c r="AE12" s="276"/>
      <c r="AF12" s="276"/>
      <c r="AG12" s="276"/>
      <c r="AH12" s="276"/>
      <c r="AI12" s="276"/>
      <c r="AJ12" s="276"/>
      <c r="AK12" s="276"/>
      <c r="AL12" s="276"/>
      <c r="AM12" s="276"/>
      <c r="AN12" s="276"/>
      <c r="AO12" s="276"/>
      <c r="AP12" s="276"/>
      <c r="AQ12" s="276"/>
      <c r="AR12" s="276"/>
      <c r="AS12" s="276"/>
      <c r="AT12" s="276"/>
    </row>
    <row r="13" spans="2:46" s="1" customFormat="1" ht="12" customHeight="1" x14ac:dyDescent="0.2">
      <c r="B13" s="28"/>
      <c r="C13" s="276"/>
      <c r="D13" s="275" t="s">
        <v>19</v>
      </c>
      <c r="E13" s="276"/>
      <c r="F13" s="261" t="s">
        <v>20</v>
      </c>
      <c r="G13" s="276"/>
      <c r="H13" s="276"/>
      <c r="I13" s="275" t="s">
        <v>21</v>
      </c>
      <c r="J13" s="261" t="s">
        <v>3</v>
      </c>
      <c r="K13" s="276"/>
      <c r="L13" s="28"/>
      <c r="M13" s="276"/>
      <c r="N13" s="276"/>
      <c r="O13" s="276"/>
      <c r="P13" s="276"/>
      <c r="Q13" s="276"/>
      <c r="R13" s="276"/>
      <c r="S13" s="276"/>
      <c r="T13" s="276"/>
      <c r="U13" s="276"/>
      <c r="V13" s="276"/>
      <c r="W13" s="276"/>
      <c r="X13" s="276"/>
      <c r="Y13" s="276"/>
      <c r="Z13" s="276"/>
      <c r="AA13" s="276"/>
      <c r="AB13" s="276"/>
      <c r="AC13" s="276"/>
      <c r="AD13" s="276"/>
      <c r="AE13" s="276"/>
      <c r="AF13" s="276"/>
      <c r="AG13" s="276"/>
      <c r="AH13" s="276"/>
      <c r="AI13" s="276"/>
      <c r="AJ13" s="276"/>
      <c r="AK13" s="276"/>
      <c r="AL13" s="276"/>
      <c r="AM13" s="276"/>
      <c r="AN13" s="276"/>
      <c r="AO13" s="276"/>
      <c r="AP13" s="276"/>
      <c r="AQ13" s="276"/>
      <c r="AR13" s="276"/>
      <c r="AS13" s="276"/>
      <c r="AT13" s="276"/>
    </row>
    <row r="14" spans="2:46" s="1" customFormat="1" ht="12" customHeight="1" x14ac:dyDescent="0.2">
      <c r="B14" s="28"/>
      <c r="C14" s="276"/>
      <c r="D14" s="275" t="s">
        <v>22</v>
      </c>
      <c r="E14" s="276"/>
      <c r="F14" s="261" t="s">
        <v>23</v>
      </c>
      <c r="G14" s="276"/>
      <c r="H14" s="276"/>
      <c r="I14" s="275" t="s">
        <v>24</v>
      </c>
      <c r="J14" s="271" t="str">
        <f>'Rekapitulace stavby'!AN8</f>
        <v>9. 6. 2024</v>
      </c>
      <c r="K14" s="276"/>
      <c r="L14" s="28"/>
      <c r="M14" s="276"/>
      <c r="N14" s="276"/>
      <c r="O14" s="276"/>
      <c r="P14" s="276"/>
      <c r="Q14" s="276"/>
      <c r="R14" s="276"/>
      <c r="S14" s="276"/>
      <c r="T14" s="276"/>
      <c r="U14" s="276"/>
      <c r="V14" s="276"/>
      <c r="W14" s="276"/>
      <c r="X14" s="276"/>
      <c r="Y14" s="276"/>
      <c r="Z14" s="276"/>
      <c r="AA14" s="276"/>
      <c r="AB14" s="276"/>
      <c r="AC14" s="276"/>
      <c r="AD14" s="276"/>
      <c r="AE14" s="276"/>
      <c r="AF14" s="276"/>
      <c r="AG14" s="276"/>
      <c r="AH14" s="276"/>
      <c r="AI14" s="276"/>
      <c r="AJ14" s="276"/>
      <c r="AK14" s="276"/>
      <c r="AL14" s="276"/>
      <c r="AM14" s="276"/>
      <c r="AN14" s="276"/>
      <c r="AO14" s="276"/>
      <c r="AP14" s="276"/>
      <c r="AQ14" s="276"/>
      <c r="AR14" s="276"/>
      <c r="AS14" s="276"/>
      <c r="AT14" s="276"/>
    </row>
    <row r="15" spans="2:46" s="1" customFormat="1" ht="10.65" customHeight="1" x14ac:dyDescent="0.2">
      <c r="B15" s="28"/>
      <c r="C15" s="276"/>
      <c r="D15" s="276"/>
      <c r="E15" s="276"/>
      <c r="F15" s="276"/>
      <c r="G15" s="276"/>
      <c r="H15" s="276"/>
      <c r="I15" s="276"/>
      <c r="J15" s="276"/>
      <c r="K15" s="276"/>
      <c r="L15" s="28"/>
      <c r="M15" s="276"/>
      <c r="N15" s="276"/>
      <c r="O15" s="276"/>
      <c r="P15" s="276"/>
      <c r="Q15" s="276"/>
      <c r="R15" s="276"/>
      <c r="S15" s="276"/>
      <c r="T15" s="276"/>
      <c r="U15" s="276"/>
      <c r="V15" s="276"/>
      <c r="W15" s="276"/>
      <c r="X15" s="276"/>
      <c r="Y15" s="276"/>
      <c r="Z15" s="276"/>
      <c r="AA15" s="276"/>
      <c r="AB15" s="276"/>
      <c r="AC15" s="276"/>
      <c r="AD15" s="276"/>
      <c r="AE15" s="276"/>
      <c r="AF15" s="276"/>
      <c r="AG15" s="276"/>
      <c r="AH15" s="276"/>
      <c r="AI15" s="276"/>
      <c r="AJ15" s="276"/>
      <c r="AK15" s="276"/>
      <c r="AL15" s="276"/>
      <c r="AM15" s="276"/>
      <c r="AN15" s="276"/>
      <c r="AO15" s="276"/>
      <c r="AP15" s="276"/>
      <c r="AQ15" s="276"/>
      <c r="AR15" s="276"/>
      <c r="AS15" s="276"/>
      <c r="AT15" s="276"/>
    </row>
    <row r="16" spans="2:46" s="1" customFormat="1" ht="12" customHeight="1" x14ac:dyDescent="0.2">
      <c r="B16" s="28"/>
      <c r="C16" s="276"/>
      <c r="D16" s="275" t="s">
        <v>28</v>
      </c>
      <c r="E16" s="276"/>
      <c r="F16" s="276"/>
      <c r="G16" s="276"/>
      <c r="H16" s="276"/>
      <c r="I16" s="275" t="s">
        <v>29</v>
      </c>
      <c r="J16" s="261" t="s">
        <v>3</v>
      </c>
      <c r="K16" s="276"/>
      <c r="L16" s="28"/>
      <c r="M16" s="276"/>
      <c r="N16" s="276"/>
      <c r="O16" s="276"/>
      <c r="P16" s="276"/>
      <c r="Q16" s="276"/>
      <c r="R16" s="276"/>
      <c r="S16" s="276"/>
      <c r="T16" s="276"/>
      <c r="U16" s="276"/>
      <c r="V16" s="276"/>
      <c r="W16" s="276"/>
      <c r="X16" s="276"/>
      <c r="Y16" s="276"/>
      <c r="Z16" s="276"/>
      <c r="AA16" s="276"/>
      <c r="AB16" s="276"/>
      <c r="AC16" s="276"/>
      <c r="AD16" s="276"/>
      <c r="AE16" s="276"/>
      <c r="AF16" s="276"/>
      <c r="AG16" s="276"/>
      <c r="AH16" s="276"/>
      <c r="AI16" s="276"/>
      <c r="AJ16" s="276"/>
      <c r="AK16" s="276"/>
      <c r="AL16" s="276"/>
      <c r="AM16" s="276"/>
      <c r="AN16" s="276"/>
      <c r="AO16" s="276"/>
      <c r="AP16" s="276"/>
      <c r="AQ16" s="276"/>
      <c r="AR16" s="276"/>
      <c r="AS16" s="276"/>
      <c r="AT16" s="276"/>
    </row>
    <row r="17" spans="2:12" s="1" customFormat="1" ht="18" customHeight="1" x14ac:dyDescent="0.2">
      <c r="B17" s="28"/>
      <c r="C17" s="276"/>
      <c r="D17" s="276"/>
      <c r="E17" s="261" t="s">
        <v>30</v>
      </c>
      <c r="F17" s="276"/>
      <c r="G17" s="276"/>
      <c r="H17" s="276"/>
      <c r="I17" s="275" t="s">
        <v>31</v>
      </c>
      <c r="J17" s="261" t="s">
        <v>3</v>
      </c>
      <c r="K17" s="276"/>
      <c r="L17" s="28"/>
    </row>
    <row r="18" spans="2:12" s="1" customFormat="1" ht="6.9" customHeight="1" x14ac:dyDescent="0.2">
      <c r="B18" s="28"/>
      <c r="C18" s="276"/>
      <c r="D18" s="276"/>
      <c r="E18" s="276"/>
      <c r="F18" s="276"/>
      <c r="G18" s="276"/>
      <c r="H18" s="276"/>
      <c r="I18" s="276"/>
      <c r="J18" s="276"/>
      <c r="K18" s="276"/>
      <c r="L18" s="28"/>
    </row>
    <row r="19" spans="2:12" s="1" customFormat="1" ht="12" customHeight="1" x14ac:dyDescent="0.2">
      <c r="B19" s="28"/>
      <c r="C19" s="276"/>
      <c r="D19" s="275" t="s">
        <v>32</v>
      </c>
      <c r="E19" s="276"/>
      <c r="F19" s="276"/>
      <c r="G19" s="276"/>
      <c r="H19" s="276"/>
      <c r="I19" s="275" t="s">
        <v>29</v>
      </c>
      <c r="J19" s="277" t="str">
        <f>'Rekapitulace stavby'!AN13</f>
        <v>Vyplň údaj</v>
      </c>
      <c r="K19" s="276"/>
      <c r="L19" s="28"/>
    </row>
    <row r="20" spans="2:12" s="1" customFormat="1" ht="18" customHeight="1" x14ac:dyDescent="0.2">
      <c r="B20" s="28"/>
      <c r="C20" s="276"/>
      <c r="D20" s="276"/>
      <c r="E20" s="328" t="str">
        <f>'Rekapitulace stavby'!E14</f>
        <v>Vyplň údaj</v>
      </c>
      <c r="F20" s="315"/>
      <c r="G20" s="315"/>
      <c r="H20" s="315"/>
      <c r="I20" s="275" t="s">
        <v>31</v>
      </c>
      <c r="J20" s="277" t="str">
        <f>'Rekapitulace stavby'!AN14</f>
        <v>Vyplň údaj</v>
      </c>
      <c r="K20" s="276"/>
      <c r="L20" s="28"/>
    </row>
    <row r="21" spans="2:12" s="1" customFormat="1" ht="6.9" customHeight="1" x14ac:dyDescent="0.2">
      <c r="B21" s="28"/>
      <c r="C21" s="276"/>
      <c r="D21" s="276"/>
      <c r="E21" s="276"/>
      <c r="F21" s="276"/>
      <c r="G21" s="276"/>
      <c r="H21" s="276"/>
      <c r="I21" s="276"/>
      <c r="J21" s="276"/>
      <c r="K21" s="276"/>
      <c r="L21" s="28"/>
    </row>
    <row r="22" spans="2:12" s="1" customFormat="1" ht="12" customHeight="1" x14ac:dyDescent="0.2">
      <c r="B22" s="28"/>
      <c r="C22" s="276"/>
      <c r="D22" s="275" t="s">
        <v>34</v>
      </c>
      <c r="E22" s="276"/>
      <c r="F22" s="276"/>
      <c r="G22" s="276"/>
      <c r="H22" s="276"/>
      <c r="I22" s="275" t="s">
        <v>29</v>
      </c>
      <c r="J22" s="261" t="s">
        <v>3</v>
      </c>
      <c r="K22" s="276"/>
      <c r="L22" s="28"/>
    </row>
    <row r="23" spans="2:12" s="1" customFormat="1" ht="18" customHeight="1" x14ac:dyDescent="0.2">
      <c r="B23" s="28"/>
      <c r="C23" s="276"/>
      <c r="D23" s="276"/>
      <c r="E23" s="261" t="s">
        <v>35</v>
      </c>
      <c r="F23" s="276"/>
      <c r="G23" s="276"/>
      <c r="H23" s="276"/>
      <c r="I23" s="275" t="s">
        <v>31</v>
      </c>
      <c r="J23" s="261" t="s">
        <v>3</v>
      </c>
      <c r="K23" s="276"/>
      <c r="L23" s="28"/>
    </row>
    <row r="24" spans="2:12" s="1" customFormat="1" ht="6.9" customHeight="1" x14ac:dyDescent="0.2">
      <c r="B24" s="28"/>
      <c r="C24" s="276"/>
      <c r="D24" s="276"/>
      <c r="E24" s="276"/>
      <c r="F24" s="276"/>
      <c r="G24" s="276"/>
      <c r="H24" s="276"/>
      <c r="I24" s="276"/>
      <c r="J24" s="276"/>
      <c r="K24" s="276"/>
      <c r="L24" s="28"/>
    </row>
    <row r="25" spans="2:12" s="1" customFormat="1" ht="12" customHeight="1" x14ac:dyDescent="0.2">
      <c r="B25" s="28"/>
      <c r="C25" s="276"/>
      <c r="D25" s="275" t="s">
        <v>37</v>
      </c>
      <c r="E25" s="276"/>
      <c r="F25" s="276"/>
      <c r="G25" s="276"/>
      <c r="H25" s="276"/>
      <c r="I25" s="275" t="s">
        <v>29</v>
      </c>
      <c r="J25" s="261" t="s">
        <v>3</v>
      </c>
      <c r="K25" s="276"/>
      <c r="L25" s="28"/>
    </row>
    <row r="26" spans="2:12" s="1" customFormat="1" ht="18" customHeight="1" x14ac:dyDescent="0.2">
      <c r="B26" s="28"/>
      <c r="C26" s="276"/>
      <c r="D26" s="276"/>
      <c r="E26" s="261" t="s">
        <v>38</v>
      </c>
      <c r="F26" s="276"/>
      <c r="G26" s="276"/>
      <c r="H26" s="276"/>
      <c r="I26" s="275" t="s">
        <v>31</v>
      </c>
      <c r="J26" s="261" t="s">
        <v>3</v>
      </c>
      <c r="K26" s="276"/>
      <c r="L26" s="28"/>
    </row>
    <row r="27" spans="2:12" s="1" customFormat="1" ht="6.9" customHeight="1" x14ac:dyDescent="0.2">
      <c r="B27" s="28"/>
      <c r="C27" s="276"/>
      <c r="D27" s="276"/>
      <c r="E27" s="276"/>
      <c r="F27" s="276"/>
      <c r="G27" s="276"/>
      <c r="H27" s="276"/>
      <c r="I27" s="276"/>
      <c r="J27" s="276"/>
      <c r="K27" s="276"/>
      <c r="L27" s="28"/>
    </row>
    <row r="28" spans="2:12" s="1" customFormat="1" ht="12" customHeight="1" x14ac:dyDescent="0.2">
      <c r="B28" s="28"/>
      <c r="C28" s="276"/>
      <c r="D28" s="275" t="s">
        <v>39</v>
      </c>
      <c r="E28" s="276"/>
      <c r="F28" s="276"/>
      <c r="G28" s="276"/>
      <c r="H28" s="276"/>
      <c r="I28" s="276"/>
      <c r="J28" s="276"/>
      <c r="K28" s="276"/>
      <c r="L28" s="28"/>
    </row>
    <row r="29" spans="2:12" s="7" customFormat="1" ht="16.5" customHeight="1" x14ac:dyDescent="0.2">
      <c r="B29" s="80"/>
      <c r="E29" s="319" t="s">
        <v>3</v>
      </c>
      <c r="F29" s="319"/>
      <c r="G29" s="319"/>
      <c r="H29" s="319"/>
      <c r="L29" s="80"/>
    </row>
    <row r="30" spans="2:12" s="1" customFormat="1" ht="6.9" customHeight="1" x14ac:dyDescent="0.2">
      <c r="B30" s="28"/>
      <c r="C30" s="276"/>
      <c r="D30" s="276"/>
      <c r="E30" s="276"/>
      <c r="F30" s="276"/>
      <c r="G30" s="276"/>
      <c r="H30" s="276"/>
      <c r="I30" s="276"/>
      <c r="J30" s="276"/>
      <c r="K30" s="276"/>
      <c r="L30" s="28"/>
    </row>
    <row r="31" spans="2:12" s="1" customFormat="1" ht="6.9" customHeight="1" x14ac:dyDescent="0.2">
      <c r="B31" s="28"/>
      <c r="C31" s="276"/>
      <c r="D31" s="42"/>
      <c r="E31" s="42"/>
      <c r="F31" s="42"/>
      <c r="G31" s="42"/>
      <c r="H31" s="42"/>
      <c r="I31" s="42"/>
      <c r="J31" s="42"/>
      <c r="K31" s="42"/>
      <c r="L31" s="28"/>
    </row>
    <row r="32" spans="2:12" s="1" customFormat="1" ht="25.5" customHeight="1" x14ac:dyDescent="0.2">
      <c r="B32" s="28"/>
      <c r="C32" s="276"/>
      <c r="D32" s="81" t="s">
        <v>41</v>
      </c>
      <c r="E32" s="276"/>
      <c r="F32" s="276"/>
      <c r="G32" s="276"/>
      <c r="H32" s="276"/>
      <c r="I32" s="276"/>
      <c r="J32" s="274">
        <f>ROUND(J86, 2)</f>
        <v>0</v>
      </c>
      <c r="K32" s="276"/>
      <c r="L32" s="28"/>
    </row>
    <row r="33" spans="2:12" s="1" customFormat="1" ht="6.9" customHeight="1" x14ac:dyDescent="0.2">
      <c r="B33" s="28"/>
      <c r="C33" s="276"/>
      <c r="D33" s="42"/>
      <c r="E33" s="42"/>
      <c r="F33" s="42"/>
      <c r="G33" s="42"/>
      <c r="H33" s="42"/>
      <c r="I33" s="42"/>
      <c r="J33" s="42"/>
      <c r="K33" s="42"/>
      <c r="L33" s="28"/>
    </row>
    <row r="34" spans="2:12" s="1" customFormat="1" ht="14.4" customHeight="1" x14ac:dyDescent="0.2">
      <c r="B34" s="28"/>
      <c r="C34" s="276"/>
      <c r="D34" s="276"/>
      <c r="E34" s="276"/>
      <c r="F34" s="266" t="s">
        <v>43</v>
      </c>
      <c r="G34" s="276"/>
      <c r="H34" s="276"/>
      <c r="I34" s="266" t="s">
        <v>42</v>
      </c>
      <c r="J34" s="266" t="s">
        <v>44</v>
      </c>
      <c r="K34" s="276"/>
      <c r="L34" s="28"/>
    </row>
    <row r="35" spans="2:12" s="1" customFormat="1" ht="14.4" customHeight="1" x14ac:dyDescent="0.2">
      <c r="B35" s="28"/>
      <c r="C35" s="276"/>
      <c r="D35" s="273" t="s">
        <v>45</v>
      </c>
      <c r="E35" s="275" t="s">
        <v>46</v>
      </c>
      <c r="F35" s="72">
        <f>ROUND((SUM(BE86:BE136)),  2)</f>
        <v>0</v>
      </c>
      <c r="G35" s="276"/>
      <c r="H35" s="276"/>
      <c r="I35" s="82">
        <v>0.21</v>
      </c>
      <c r="J35" s="72">
        <f>ROUND(((SUM(BE86:BE136))*I35),  2)</f>
        <v>0</v>
      </c>
      <c r="K35" s="276"/>
      <c r="L35" s="28"/>
    </row>
    <row r="36" spans="2:12" s="1" customFormat="1" ht="14.4" customHeight="1" x14ac:dyDescent="0.2">
      <c r="B36" s="28"/>
      <c r="C36" s="276"/>
      <c r="D36" s="276"/>
      <c r="E36" s="275" t="s">
        <v>47</v>
      </c>
      <c r="F36" s="72">
        <f>ROUND((SUM(BF86:BF136)),  2)</f>
        <v>0</v>
      </c>
      <c r="G36" s="276"/>
      <c r="H36" s="276"/>
      <c r="I36" s="82">
        <v>0.12</v>
      </c>
      <c r="J36" s="72">
        <f>ROUND(((SUM(BF86:BF136))*I36),  2)</f>
        <v>0</v>
      </c>
      <c r="K36" s="276"/>
      <c r="L36" s="28"/>
    </row>
    <row r="37" spans="2:12" s="1" customFormat="1" ht="14.4" hidden="1" customHeight="1" x14ac:dyDescent="0.2">
      <c r="B37" s="28"/>
      <c r="C37" s="276"/>
      <c r="D37" s="276"/>
      <c r="E37" s="275" t="s">
        <v>48</v>
      </c>
      <c r="F37" s="72">
        <f>ROUND((SUM(BG86:BG136)),  2)</f>
        <v>0</v>
      </c>
      <c r="G37" s="276"/>
      <c r="H37" s="276"/>
      <c r="I37" s="82">
        <v>0.21</v>
      </c>
      <c r="J37" s="72">
        <f>0</f>
        <v>0</v>
      </c>
      <c r="K37" s="276"/>
      <c r="L37" s="28"/>
    </row>
    <row r="38" spans="2:12" s="1" customFormat="1" ht="14.4" hidden="1" customHeight="1" x14ac:dyDescent="0.2">
      <c r="B38" s="28"/>
      <c r="C38" s="276"/>
      <c r="D38" s="276"/>
      <c r="E38" s="275" t="s">
        <v>49</v>
      </c>
      <c r="F38" s="72">
        <f>ROUND((SUM(BH86:BH136)),  2)</f>
        <v>0</v>
      </c>
      <c r="G38" s="276"/>
      <c r="H38" s="276"/>
      <c r="I38" s="82">
        <v>0.12</v>
      </c>
      <c r="J38" s="72">
        <f>0</f>
        <v>0</v>
      </c>
      <c r="K38" s="276"/>
      <c r="L38" s="28"/>
    </row>
    <row r="39" spans="2:12" s="1" customFormat="1" ht="14.4" hidden="1" customHeight="1" x14ac:dyDescent="0.2">
      <c r="B39" s="28"/>
      <c r="C39" s="276"/>
      <c r="D39" s="276"/>
      <c r="E39" s="275" t="s">
        <v>50</v>
      </c>
      <c r="F39" s="72">
        <f>ROUND((SUM(BI86:BI136)),  2)</f>
        <v>0</v>
      </c>
      <c r="G39" s="276"/>
      <c r="H39" s="276"/>
      <c r="I39" s="82">
        <v>0</v>
      </c>
      <c r="J39" s="72">
        <f>0</f>
        <v>0</v>
      </c>
      <c r="K39" s="276"/>
      <c r="L39" s="28"/>
    </row>
    <row r="40" spans="2:12" s="1" customFormat="1" ht="6.9" customHeight="1" x14ac:dyDescent="0.2">
      <c r="B40" s="28"/>
      <c r="C40" s="276"/>
      <c r="D40" s="276"/>
      <c r="E40" s="276"/>
      <c r="F40" s="276"/>
      <c r="G40" s="276"/>
      <c r="H40" s="276"/>
      <c r="I40" s="276"/>
      <c r="J40" s="276"/>
      <c r="K40" s="276"/>
      <c r="L40" s="28"/>
    </row>
    <row r="41" spans="2:12" s="1" customFormat="1" ht="25.5" customHeight="1" x14ac:dyDescent="0.2">
      <c r="B41" s="28"/>
      <c r="C41" s="83"/>
      <c r="D41" s="84" t="s">
        <v>51</v>
      </c>
      <c r="E41" s="45"/>
      <c r="F41" s="45"/>
      <c r="G41" s="85" t="s">
        <v>52</v>
      </c>
      <c r="H41" s="86" t="s">
        <v>53</v>
      </c>
      <c r="I41" s="45"/>
      <c r="J41" s="87">
        <f>SUM(J32:J39)</f>
        <v>0</v>
      </c>
      <c r="K41" s="88"/>
      <c r="L41" s="28"/>
    </row>
    <row r="42" spans="2:12" s="1" customFormat="1" ht="14.4" customHeight="1" x14ac:dyDescent="0.2">
      <c r="B42" s="34"/>
      <c r="C42" s="35"/>
      <c r="D42" s="35"/>
      <c r="E42" s="35"/>
      <c r="F42" s="35"/>
      <c r="G42" s="35"/>
      <c r="H42" s="35"/>
      <c r="I42" s="35"/>
      <c r="J42" s="35"/>
      <c r="K42" s="35"/>
      <c r="L42" s="28"/>
    </row>
    <row r="46" spans="2:12" s="1" customFormat="1" ht="6.9" customHeight="1" x14ac:dyDescent="0.2">
      <c r="B46" s="36"/>
      <c r="C46" s="37"/>
      <c r="D46" s="37"/>
      <c r="E46" s="37"/>
      <c r="F46" s="37"/>
      <c r="G46" s="37"/>
      <c r="H46" s="37"/>
      <c r="I46" s="37"/>
      <c r="J46" s="37"/>
      <c r="K46" s="37"/>
      <c r="L46" s="28"/>
    </row>
    <row r="47" spans="2:12" s="1" customFormat="1" ht="24.9" customHeight="1" x14ac:dyDescent="0.2">
      <c r="B47" s="28"/>
      <c r="C47" s="21" t="s">
        <v>136</v>
      </c>
      <c r="D47" s="276"/>
      <c r="E47" s="276"/>
      <c r="F47" s="276"/>
      <c r="G47" s="276"/>
      <c r="H47" s="276"/>
      <c r="I47" s="276"/>
      <c r="J47" s="276"/>
      <c r="K47" s="276"/>
      <c r="L47" s="28"/>
    </row>
    <row r="48" spans="2:12" s="1" customFormat="1" ht="6.9" customHeight="1" x14ac:dyDescent="0.2">
      <c r="B48" s="28"/>
      <c r="C48" s="276"/>
      <c r="D48" s="276"/>
      <c r="E48" s="276"/>
      <c r="F48" s="276"/>
      <c r="G48" s="276"/>
      <c r="H48" s="276"/>
      <c r="I48" s="276"/>
      <c r="J48" s="276"/>
      <c r="K48" s="276"/>
      <c r="L48" s="28"/>
    </row>
    <row r="49" spans="2:47" s="1" customFormat="1" ht="12" customHeight="1" x14ac:dyDescent="0.2">
      <c r="B49" s="28"/>
      <c r="C49" s="275" t="s">
        <v>17</v>
      </c>
      <c r="D49" s="276"/>
      <c r="E49" s="276"/>
      <c r="F49" s="276"/>
      <c r="G49" s="276"/>
      <c r="H49" s="276"/>
      <c r="I49" s="276"/>
      <c r="J49" s="276"/>
      <c r="K49" s="276"/>
      <c r="L49" s="28"/>
      <c r="M49" s="276"/>
      <c r="N49" s="276"/>
      <c r="O49" s="276"/>
      <c r="P49" s="276"/>
      <c r="Q49" s="276"/>
      <c r="R49" s="276"/>
      <c r="S49" s="276"/>
      <c r="T49" s="276"/>
      <c r="U49" s="276"/>
      <c r="V49" s="276"/>
      <c r="W49" s="276"/>
      <c r="X49" s="276"/>
      <c r="Y49" s="276"/>
      <c r="Z49" s="276"/>
      <c r="AA49" s="276"/>
      <c r="AB49" s="276"/>
      <c r="AC49" s="276"/>
      <c r="AD49" s="276"/>
      <c r="AE49" s="276"/>
      <c r="AF49" s="276"/>
      <c r="AG49" s="276"/>
      <c r="AH49" s="276"/>
      <c r="AI49" s="276"/>
      <c r="AJ49" s="276"/>
      <c r="AK49" s="276"/>
      <c r="AL49" s="276"/>
      <c r="AM49" s="276"/>
      <c r="AN49" s="276"/>
      <c r="AO49" s="276"/>
      <c r="AP49" s="276"/>
      <c r="AQ49" s="276"/>
      <c r="AR49" s="276"/>
      <c r="AS49" s="276"/>
      <c r="AT49" s="276"/>
      <c r="AU49" s="276"/>
    </row>
    <row r="50" spans="2:47" s="1" customFormat="1" ht="26.25" customHeight="1" x14ac:dyDescent="0.2">
      <c r="B50" s="28"/>
      <c r="C50" s="276"/>
      <c r="D50" s="276"/>
      <c r="E50" s="326" t="str">
        <f>E7</f>
        <v>Stavební úpravy stávající budovy business centra VŠB - TUO II.etapa</v>
      </c>
      <c r="F50" s="327"/>
      <c r="G50" s="327"/>
      <c r="H50" s="327"/>
      <c r="I50" s="276"/>
      <c r="J50" s="276"/>
      <c r="K50" s="276"/>
      <c r="L50" s="28"/>
      <c r="M50" s="276"/>
      <c r="N50" s="276"/>
      <c r="O50" s="276"/>
      <c r="P50" s="276"/>
      <c r="Q50" s="276"/>
      <c r="R50" s="276"/>
      <c r="S50" s="276"/>
      <c r="T50" s="276"/>
      <c r="U50" s="276"/>
      <c r="V50" s="276"/>
      <c r="W50" s="276"/>
      <c r="X50" s="276"/>
      <c r="Y50" s="276"/>
      <c r="Z50" s="276"/>
      <c r="AA50" s="276"/>
      <c r="AB50" s="276"/>
      <c r="AC50" s="276"/>
      <c r="AD50" s="276"/>
      <c r="AE50" s="276"/>
      <c r="AF50" s="276"/>
      <c r="AG50" s="276"/>
      <c r="AH50" s="276"/>
      <c r="AI50" s="276"/>
      <c r="AJ50" s="276"/>
      <c r="AK50" s="276"/>
      <c r="AL50" s="276"/>
      <c r="AM50" s="276"/>
      <c r="AN50" s="276"/>
      <c r="AO50" s="276"/>
      <c r="AP50" s="276"/>
      <c r="AQ50" s="276"/>
      <c r="AR50" s="276"/>
      <c r="AS50" s="276"/>
      <c r="AT50" s="276"/>
      <c r="AU50" s="276"/>
    </row>
    <row r="51" spans="2:47" ht="12" customHeight="1" x14ac:dyDescent="0.2">
      <c r="B51" s="20"/>
      <c r="C51" s="275" t="s">
        <v>133</v>
      </c>
      <c r="D51" s="262"/>
      <c r="E51" s="262"/>
      <c r="F51" s="262"/>
      <c r="G51" s="262"/>
      <c r="H51" s="262"/>
      <c r="I51" s="262"/>
      <c r="J51" s="262"/>
      <c r="K51" s="262"/>
      <c r="L51" s="20"/>
      <c r="M51" s="262"/>
      <c r="N51" s="262"/>
      <c r="O51" s="262"/>
      <c r="P51" s="262"/>
      <c r="Q51" s="262"/>
      <c r="R51" s="262"/>
      <c r="S51" s="262"/>
      <c r="T51" s="262"/>
      <c r="U51" s="262"/>
      <c r="V51" s="262"/>
      <c r="W51" s="262"/>
      <c r="X51" s="262"/>
      <c r="Y51" s="262"/>
      <c r="Z51" s="262"/>
      <c r="AA51" s="262"/>
      <c r="AB51" s="262"/>
      <c r="AC51" s="262"/>
      <c r="AD51" s="262"/>
      <c r="AE51" s="262"/>
      <c r="AF51" s="262"/>
      <c r="AG51" s="262"/>
      <c r="AH51" s="262"/>
      <c r="AI51" s="262"/>
      <c r="AJ51" s="262"/>
      <c r="AK51" s="262"/>
      <c r="AL51" s="262"/>
      <c r="AM51" s="262"/>
      <c r="AN51" s="262"/>
      <c r="AO51" s="262"/>
      <c r="AP51" s="262"/>
      <c r="AQ51" s="262"/>
      <c r="AR51" s="262"/>
      <c r="AS51" s="262"/>
      <c r="AT51" s="262"/>
      <c r="AU51" s="262"/>
    </row>
    <row r="52" spans="2:47" s="1" customFormat="1" ht="16.5" customHeight="1" x14ac:dyDescent="0.2">
      <c r="B52" s="28"/>
      <c r="C52" s="276"/>
      <c r="D52" s="276"/>
      <c r="E52" s="326" t="s">
        <v>1752</v>
      </c>
      <c r="F52" s="325"/>
      <c r="G52" s="325"/>
      <c r="H52" s="325"/>
      <c r="I52" s="276"/>
      <c r="J52" s="276"/>
      <c r="K52" s="276"/>
      <c r="L52" s="28"/>
      <c r="M52" s="276"/>
      <c r="N52" s="276"/>
      <c r="O52" s="276"/>
      <c r="P52" s="276"/>
      <c r="Q52" s="276"/>
      <c r="R52" s="276"/>
      <c r="S52" s="276"/>
      <c r="T52" s="276"/>
      <c r="U52" s="276"/>
      <c r="V52" s="276"/>
      <c r="W52" s="276"/>
      <c r="X52" s="276"/>
      <c r="Y52" s="276"/>
      <c r="Z52" s="276"/>
      <c r="AA52" s="276"/>
      <c r="AB52" s="276"/>
      <c r="AC52" s="276"/>
      <c r="AD52" s="276"/>
      <c r="AE52" s="276"/>
      <c r="AF52" s="276"/>
      <c r="AG52" s="276"/>
      <c r="AH52" s="276"/>
      <c r="AI52" s="276"/>
      <c r="AJ52" s="276"/>
      <c r="AK52" s="276"/>
      <c r="AL52" s="276"/>
      <c r="AM52" s="276"/>
      <c r="AN52" s="276"/>
      <c r="AO52" s="276"/>
      <c r="AP52" s="276"/>
      <c r="AQ52" s="276"/>
      <c r="AR52" s="276"/>
      <c r="AS52" s="276"/>
      <c r="AT52" s="276"/>
      <c r="AU52" s="276"/>
    </row>
    <row r="53" spans="2:47" s="1" customFormat="1" ht="12" customHeight="1" x14ac:dyDescent="0.2">
      <c r="B53" s="28"/>
      <c r="C53" s="275" t="s">
        <v>1753</v>
      </c>
      <c r="D53" s="276"/>
      <c r="E53" s="276"/>
      <c r="F53" s="276"/>
      <c r="G53" s="276"/>
      <c r="H53" s="276"/>
      <c r="I53" s="276"/>
      <c r="J53" s="276"/>
      <c r="K53" s="276"/>
      <c r="L53" s="28"/>
      <c r="M53" s="276"/>
      <c r="N53" s="276"/>
      <c r="O53" s="276"/>
      <c r="P53" s="276"/>
      <c r="Q53" s="276"/>
      <c r="R53" s="276"/>
      <c r="S53" s="276"/>
      <c r="T53" s="276"/>
      <c r="U53" s="276"/>
      <c r="V53" s="276"/>
      <c r="W53" s="276"/>
      <c r="X53" s="276"/>
      <c r="Y53" s="276"/>
      <c r="Z53" s="276"/>
      <c r="AA53" s="276"/>
      <c r="AB53" s="276"/>
      <c r="AC53" s="276"/>
      <c r="AD53" s="276"/>
      <c r="AE53" s="276"/>
      <c r="AF53" s="276"/>
      <c r="AG53" s="276"/>
      <c r="AH53" s="276"/>
      <c r="AI53" s="276"/>
      <c r="AJ53" s="276"/>
      <c r="AK53" s="276"/>
      <c r="AL53" s="276"/>
      <c r="AM53" s="276"/>
      <c r="AN53" s="276"/>
      <c r="AO53" s="276"/>
      <c r="AP53" s="276"/>
      <c r="AQ53" s="276"/>
      <c r="AR53" s="276"/>
      <c r="AS53" s="276"/>
      <c r="AT53" s="276"/>
      <c r="AU53" s="276"/>
    </row>
    <row r="54" spans="2:47" s="1" customFormat="1" ht="16.5" customHeight="1" x14ac:dyDescent="0.2">
      <c r="B54" s="28"/>
      <c r="C54" s="276"/>
      <c r="D54" s="276"/>
      <c r="E54" s="323" t="str">
        <f>E11</f>
        <v>24011054 - 2.NP budova C</v>
      </c>
      <c r="F54" s="325"/>
      <c r="G54" s="325"/>
      <c r="H54" s="325"/>
      <c r="I54" s="276"/>
      <c r="J54" s="276"/>
      <c r="K54" s="276"/>
      <c r="L54" s="28"/>
      <c r="M54" s="276"/>
      <c r="N54" s="276"/>
      <c r="O54" s="276"/>
      <c r="P54" s="276"/>
      <c r="Q54" s="276"/>
      <c r="R54" s="276"/>
      <c r="S54" s="276"/>
      <c r="T54" s="276"/>
      <c r="U54" s="276"/>
      <c r="V54" s="276"/>
      <c r="W54" s="276"/>
      <c r="X54" s="276"/>
      <c r="Y54" s="276"/>
      <c r="Z54" s="276"/>
      <c r="AA54" s="276"/>
      <c r="AB54" s="276"/>
      <c r="AC54" s="276"/>
      <c r="AD54" s="276"/>
      <c r="AE54" s="276"/>
      <c r="AF54" s="276"/>
      <c r="AG54" s="276"/>
      <c r="AH54" s="276"/>
      <c r="AI54" s="276"/>
      <c r="AJ54" s="276"/>
      <c r="AK54" s="276"/>
      <c r="AL54" s="276"/>
      <c r="AM54" s="276"/>
      <c r="AN54" s="276"/>
      <c r="AO54" s="276"/>
      <c r="AP54" s="276"/>
      <c r="AQ54" s="276"/>
      <c r="AR54" s="276"/>
      <c r="AS54" s="276"/>
      <c r="AT54" s="276"/>
      <c r="AU54" s="276"/>
    </row>
    <row r="55" spans="2:47" s="1" customFormat="1" ht="6.9" customHeight="1" x14ac:dyDescent="0.2">
      <c r="B55" s="28"/>
      <c r="C55" s="276"/>
      <c r="D55" s="276"/>
      <c r="E55" s="276"/>
      <c r="F55" s="276"/>
      <c r="G55" s="276"/>
      <c r="H55" s="276"/>
      <c r="I55" s="276"/>
      <c r="J55" s="276"/>
      <c r="K55" s="276"/>
      <c r="L55" s="28"/>
      <c r="M55" s="276"/>
      <c r="N55" s="276"/>
      <c r="O55" s="276"/>
      <c r="P55" s="276"/>
      <c r="Q55" s="276"/>
      <c r="R55" s="276"/>
      <c r="S55" s="276"/>
      <c r="T55" s="276"/>
      <c r="U55" s="276"/>
      <c r="V55" s="276"/>
      <c r="W55" s="276"/>
      <c r="X55" s="276"/>
      <c r="Y55" s="276"/>
      <c r="Z55" s="276"/>
      <c r="AA55" s="276"/>
      <c r="AB55" s="276"/>
      <c r="AC55" s="276"/>
      <c r="AD55" s="276"/>
      <c r="AE55" s="276"/>
      <c r="AF55" s="276"/>
      <c r="AG55" s="276"/>
      <c r="AH55" s="276"/>
      <c r="AI55" s="276"/>
      <c r="AJ55" s="276"/>
      <c r="AK55" s="276"/>
      <c r="AL55" s="276"/>
      <c r="AM55" s="276"/>
      <c r="AN55" s="276"/>
      <c r="AO55" s="276"/>
      <c r="AP55" s="276"/>
      <c r="AQ55" s="276"/>
      <c r="AR55" s="276"/>
      <c r="AS55" s="276"/>
      <c r="AT55" s="276"/>
      <c r="AU55" s="276"/>
    </row>
    <row r="56" spans="2:47" s="1" customFormat="1" ht="12" customHeight="1" x14ac:dyDescent="0.2">
      <c r="B56" s="28"/>
      <c r="C56" s="275" t="s">
        <v>22</v>
      </c>
      <c r="D56" s="276"/>
      <c r="E56" s="276"/>
      <c r="F56" s="261" t="str">
        <f>F14</f>
        <v>Ostrava</v>
      </c>
      <c r="G56" s="276"/>
      <c r="H56" s="276"/>
      <c r="I56" s="275" t="s">
        <v>24</v>
      </c>
      <c r="J56" s="271" t="str">
        <f>IF(J14="","",J14)</f>
        <v>9. 6. 2024</v>
      </c>
      <c r="K56" s="276"/>
      <c r="L56" s="28"/>
      <c r="M56" s="276"/>
      <c r="N56" s="276"/>
      <c r="O56" s="276"/>
      <c r="P56" s="276"/>
      <c r="Q56" s="276"/>
      <c r="R56" s="276"/>
      <c r="S56" s="276"/>
      <c r="T56" s="276"/>
      <c r="U56" s="276"/>
      <c r="V56" s="276"/>
      <c r="W56" s="276"/>
      <c r="X56" s="276"/>
      <c r="Y56" s="276"/>
      <c r="Z56" s="276"/>
      <c r="AA56" s="276"/>
      <c r="AB56" s="276"/>
      <c r="AC56" s="276"/>
      <c r="AD56" s="276"/>
      <c r="AE56" s="276"/>
      <c r="AF56" s="276"/>
      <c r="AG56" s="276"/>
      <c r="AH56" s="276"/>
      <c r="AI56" s="276"/>
      <c r="AJ56" s="276"/>
      <c r="AK56" s="276"/>
      <c r="AL56" s="276"/>
      <c r="AM56" s="276"/>
      <c r="AN56" s="276"/>
      <c r="AO56" s="276"/>
      <c r="AP56" s="276"/>
      <c r="AQ56" s="276"/>
      <c r="AR56" s="276"/>
      <c r="AS56" s="276"/>
      <c r="AT56" s="276"/>
      <c r="AU56" s="276"/>
    </row>
    <row r="57" spans="2:47" s="1" customFormat="1" ht="6.9" customHeight="1" x14ac:dyDescent="0.2">
      <c r="B57" s="28"/>
      <c r="C57" s="276"/>
      <c r="D57" s="276"/>
      <c r="E57" s="276"/>
      <c r="F57" s="276"/>
      <c r="G57" s="276"/>
      <c r="H57" s="276"/>
      <c r="I57" s="276"/>
      <c r="J57" s="276"/>
      <c r="K57" s="276"/>
      <c r="L57" s="28"/>
      <c r="M57" s="276"/>
      <c r="N57" s="276"/>
      <c r="O57" s="276"/>
      <c r="P57" s="276"/>
      <c r="Q57" s="276"/>
      <c r="R57" s="276"/>
      <c r="S57" s="276"/>
      <c r="T57" s="276"/>
      <c r="U57" s="276"/>
      <c r="V57" s="276"/>
      <c r="W57" s="276"/>
      <c r="X57" s="276"/>
      <c r="Y57" s="276"/>
      <c r="Z57" s="276"/>
      <c r="AA57" s="276"/>
      <c r="AB57" s="276"/>
      <c r="AC57" s="276"/>
      <c r="AD57" s="276"/>
      <c r="AE57" s="276"/>
      <c r="AF57" s="276"/>
      <c r="AG57" s="276"/>
      <c r="AH57" s="276"/>
      <c r="AI57" s="276"/>
      <c r="AJ57" s="276"/>
      <c r="AK57" s="276"/>
      <c r="AL57" s="276"/>
      <c r="AM57" s="276"/>
      <c r="AN57" s="276"/>
      <c r="AO57" s="276"/>
      <c r="AP57" s="276"/>
      <c r="AQ57" s="276"/>
      <c r="AR57" s="276"/>
      <c r="AS57" s="276"/>
      <c r="AT57" s="276"/>
      <c r="AU57" s="276"/>
    </row>
    <row r="58" spans="2:47" s="1" customFormat="1" ht="15.15" customHeight="1" x14ac:dyDescent="0.2">
      <c r="B58" s="28"/>
      <c r="C58" s="275" t="s">
        <v>28</v>
      </c>
      <c r="D58" s="276"/>
      <c r="E58" s="276"/>
      <c r="F58" s="261" t="str">
        <f>E17</f>
        <v>VŠB TU, Ostrava</v>
      </c>
      <c r="G58" s="276"/>
      <c r="H58" s="276"/>
      <c r="I58" s="275" t="s">
        <v>34</v>
      </c>
      <c r="J58" s="264" t="str">
        <f>E23</f>
        <v>ARCHI BIM</v>
      </c>
      <c r="K58" s="276"/>
      <c r="L58" s="28"/>
      <c r="M58" s="276"/>
      <c r="N58" s="276"/>
      <c r="O58" s="276"/>
      <c r="P58" s="276"/>
      <c r="Q58" s="276"/>
      <c r="R58" s="276"/>
      <c r="S58" s="276"/>
      <c r="T58" s="276"/>
      <c r="U58" s="276"/>
      <c r="V58" s="276"/>
      <c r="W58" s="276"/>
      <c r="X58" s="276"/>
      <c r="Y58" s="276"/>
      <c r="Z58" s="276"/>
      <c r="AA58" s="276"/>
      <c r="AB58" s="276"/>
      <c r="AC58" s="276"/>
      <c r="AD58" s="276"/>
      <c r="AE58" s="276"/>
      <c r="AF58" s="276"/>
      <c r="AG58" s="276"/>
      <c r="AH58" s="276"/>
      <c r="AI58" s="276"/>
      <c r="AJ58" s="276"/>
      <c r="AK58" s="276"/>
      <c r="AL58" s="276"/>
      <c r="AM58" s="276"/>
      <c r="AN58" s="276"/>
      <c r="AO58" s="276"/>
      <c r="AP58" s="276"/>
      <c r="AQ58" s="276"/>
      <c r="AR58" s="276"/>
      <c r="AS58" s="276"/>
      <c r="AT58" s="276"/>
      <c r="AU58" s="276"/>
    </row>
    <row r="59" spans="2:47" s="1" customFormat="1" ht="15.15" customHeight="1" x14ac:dyDescent="0.2">
      <c r="B59" s="28"/>
      <c r="C59" s="275" t="s">
        <v>32</v>
      </c>
      <c r="D59" s="276"/>
      <c r="E59" s="276"/>
      <c r="F59" s="261" t="str">
        <f>IF(E20="","",E20)</f>
        <v>Vyplň údaj</v>
      </c>
      <c r="G59" s="276"/>
      <c r="H59" s="276"/>
      <c r="I59" s="275" t="s">
        <v>37</v>
      </c>
      <c r="J59" s="264" t="str">
        <f>E26</f>
        <v>Anna Mužná</v>
      </c>
      <c r="K59" s="276"/>
      <c r="L59" s="28"/>
      <c r="M59" s="276"/>
      <c r="N59" s="276"/>
      <c r="O59" s="276"/>
      <c r="P59" s="276"/>
      <c r="Q59" s="276"/>
      <c r="R59" s="276"/>
      <c r="S59" s="276"/>
      <c r="T59" s="276"/>
      <c r="U59" s="276"/>
      <c r="V59" s="276"/>
      <c r="W59" s="276"/>
      <c r="X59" s="276"/>
      <c r="Y59" s="276"/>
      <c r="Z59" s="276"/>
      <c r="AA59" s="276"/>
      <c r="AB59" s="276"/>
      <c r="AC59" s="276"/>
      <c r="AD59" s="276"/>
      <c r="AE59" s="276"/>
      <c r="AF59" s="276"/>
      <c r="AG59" s="276"/>
      <c r="AH59" s="276"/>
      <c r="AI59" s="276"/>
      <c r="AJ59" s="276"/>
      <c r="AK59" s="276"/>
      <c r="AL59" s="276"/>
      <c r="AM59" s="276"/>
      <c r="AN59" s="276"/>
      <c r="AO59" s="276"/>
      <c r="AP59" s="276"/>
      <c r="AQ59" s="276"/>
      <c r="AR59" s="276"/>
      <c r="AS59" s="276"/>
      <c r="AT59" s="276"/>
      <c r="AU59" s="276"/>
    </row>
    <row r="60" spans="2:47" s="1" customFormat="1" ht="10.35" customHeight="1" x14ac:dyDescent="0.2">
      <c r="B60" s="28"/>
      <c r="C60" s="276"/>
      <c r="D60" s="276"/>
      <c r="E60" s="276"/>
      <c r="F60" s="276"/>
      <c r="G60" s="276"/>
      <c r="H60" s="276"/>
      <c r="I60" s="276"/>
      <c r="J60" s="276"/>
      <c r="K60" s="276"/>
      <c r="L60" s="28"/>
      <c r="M60" s="276"/>
      <c r="N60" s="276"/>
      <c r="O60" s="276"/>
      <c r="P60" s="276"/>
      <c r="Q60" s="276"/>
      <c r="R60" s="276"/>
      <c r="S60" s="276"/>
      <c r="T60" s="276"/>
      <c r="U60" s="276"/>
      <c r="V60" s="276"/>
      <c r="W60" s="276"/>
      <c r="X60" s="276"/>
      <c r="Y60" s="276"/>
      <c r="Z60" s="276"/>
      <c r="AA60" s="276"/>
      <c r="AB60" s="276"/>
      <c r="AC60" s="276"/>
      <c r="AD60" s="276"/>
      <c r="AE60" s="276"/>
      <c r="AF60" s="276"/>
      <c r="AG60" s="276"/>
      <c r="AH60" s="276"/>
      <c r="AI60" s="276"/>
      <c r="AJ60" s="276"/>
      <c r="AK60" s="276"/>
      <c r="AL60" s="276"/>
      <c r="AM60" s="276"/>
      <c r="AN60" s="276"/>
      <c r="AO60" s="276"/>
      <c r="AP60" s="276"/>
      <c r="AQ60" s="276"/>
      <c r="AR60" s="276"/>
      <c r="AS60" s="276"/>
      <c r="AT60" s="276"/>
      <c r="AU60" s="276"/>
    </row>
    <row r="61" spans="2:47" s="1" customFormat="1" ht="29.25" customHeight="1" x14ac:dyDescent="0.2">
      <c r="B61" s="28"/>
      <c r="C61" s="89" t="s">
        <v>137</v>
      </c>
      <c r="D61" s="83"/>
      <c r="E61" s="83"/>
      <c r="F61" s="83"/>
      <c r="G61" s="83"/>
      <c r="H61" s="83"/>
      <c r="I61" s="83"/>
      <c r="J61" s="90" t="s">
        <v>138</v>
      </c>
      <c r="K61" s="83"/>
      <c r="L61" s="28"/>
      <c r="M61" s="276"/>
      <c r="N61" s="276"/>
      <c r="O61" s="276"/>
      <c r="P61" s="276"/>
      <c r="Q61" s="276"/>
      <c r="R61" s="276"/>
      <c r="S61" s="276"/>
      <c r="T61" s="276"/>
      <c r="U61" s="276"/>
      <c r="V61" s="276"/>
      <c r="W61" s="276"/>
      <c r="X61" s="276"/>
      <c r="Y61" s="276"/>
      <c r="Z61" s="276"/>
      <c r="AA61" s="276"/>
      <c r="AB61" s="276"/>
      <c r="AC61" s="276"/>
      <c r="AD61" s="276"/>
      <c r="AE61" s="276"/>
      <c r="AF61" s="276"/>
      <c r="AG61" s="276"/>
      <c r="AH61" s="276"/>
      <c r="AI61" s="276"/>
      <c r="AJ61" s="276"/>
      <c r="AK61" s="276"/>
      <c r="AL61" s="276"/>
      <c r="AM61" s="276"/>
      <c r="AN61" s="276"/>
      <c r="AO61" s="276"/>
      <c r="AP61" s="276"/>
      <c r="AQ61" s="276"/>
      <c r="AR61" s="276"/>
      <c r="AS61" s="276"/>
      <c r="AT61" s="276"/>
      <c r="AU61" s="276"/>
    </row>
    <row r="62" spans="2:47" s="1" customFormat="1" ht="10.35" customHeight="1" x14ac:dyDescent="0.2">
      <c r="B62" s="28"/>
      <c r="C62" s="276"/>
      <c r="D62" s="276"/>
      <c r="E62" s="276"/>
      <c r="F62" s="276"/>
      <c r="G62" s="276"/>
      <c r="H62" s="276"/>
      <c r="I62" s="276"/>
      <c r="J62" s="276"/>
      <c r="K62" s="276"/>
      <c r="L62" s="28"/>
      <c r="M62" s="276"/>
      <c r="N62" s="276"/>
      <c r="O62" s="276"/>
      <c r="P62" s="276"/>
      <c r="Q62" s="276"/>
      <c r="R62" s="276"/>
      <c r="S62" s="276"/>
      <c r="T62" s="276"/>
      <c r="U62" s="276"/>
      <c r="V62" s="276"/>
      <c r="W62" s="276"/>
      <c r="X62" s="276"/>
      <c r="Y62" s="276"/>
      <c r="Z62" s="276"/>
      <c r="AA62" s="276"/>
      <c r="AB62" s="276"/>
      <c r="AC62" s="276"/>
      <c r="AD62" s="276"/>
      <c r="AE62" s="276"/>
      <c r="AF62" s="276"/>
      <c r="AG62" s="276"/>
      <c r="AH62" s="276"/>
      <c r="AI62" s="276"/>
      <c r="AJ62" s="276"/>
      <c r="AK62" s="276"/>
      <c r="AL62" s="276"/>
      <c r="AM62" s="276"/>
      <c r="AN62" s="276"/>
      <c r="AO62" s="276"/>
      <c r="AP62" s="276"/>
      <c r="AQ62" s="276"/>
      <c r="AR62" s="276"/>
      <c r="AS62" s="276"/>
      <c r="AT62" s="276"/>
      <c r="AU62" s="276"/>
    </row>
    <row r="63" spans="2:47" s="1" customFormat="1" ht="22.65" customHeight="1" x14ac:dyDescent="0.2">
      <c r="B63" s="28"/>
      <c r="C63" s="91" t="s">
        <v>73</v>
      </c>
      <c r="D63" s="276"/>
      <c r="E63" s="276"/>
      <c r="F63" s="276"/>
      <c r="G63" s="276"/>
      <c r="H63" s="276"/>
      <c r="I63" s="276"/>
      <c r="J63" s="274">
        <f>J86</f>
        <v>0</v>
      </c>
      <c r="K63" s="276"/>
      <c r="L63" s="28"/>
      <c r="M63" s="276"/>
      <c r="N63" s="276"/>
      <c r="O63" s="276"/>
      <c r="P63" s="276"/>
      <c r="Q63" s="276"/>
      <c r="R63" s="276"/>
      <c r="S63" s="276"/>
      <c r="T63" s="276"/>
      <c r="U63" s="276"/>
      <c r="V63" s="276"/>
      <c r="W63" s="276"/>
      <c r="X63" s="276"/>
      <c r="Y63" s="276"/>
      <c r="Z63" s="276"/>
      <c r="AA63" s="276"/>
      <c r="AB63" s="276"/>
      <c r="AC63" s="276"/>
      <c r="AD63" s="276"/>
      <c r="AE63" s="276"/>
      <c r="AF63" s="276"/>
      <c r="AG63" s="276"/>
      <c r="AH63" s="276"/>
      <c r="AI63" s="276"/>
      <c r="AJ63" s="276"/>
      <c r="AK63" s="276"/>
      <c r="AL63" s="276"/>
      <c r="AM63" s="276"/>
      <c r="AN63" s="276"/>
      <c r="AO63" s="276"/>
      <c r="AP63" s="276"/>
      <c r="AQ63" s="276"/>
      <c r="AR63" s="276"/>
      <c r="AS63" s="276"/>
      <c r="AT63" s="276"/>
      <c r="AU63" s="17" t="s">
        <v>139</v>
      </c>
    </row>
    <row r="64" spans="2:47" s="8" customFormat="1" ht="24.9" customHeight="1" x14ac:dyDescent="0.2">
      <c r="B64" s="92"/>
      <c r="D64" s="93" t="s">
        <v>1884</v>
      </c>
      <c r="E64" s="94"/>
      <c r="F64" s="94"/>
      <c r="G64" s="94"/>
      <c r="H64" s="94"/>
      <c r="I64" s="94"/>
      <c r="J64" s="95">
        <f>J87</f>
        <v>0</v>
      </c>
      <c r="L64" s="92"/>
    </row>
    <row r="65" spans="2:12" s="1" customFormat="1" ht="21.75" customHeight="1" x14ac:dyDescent="0.2">
      <c r="B65" s="28"/>
      <c r="C65" s="276"/>
      <c r="D65" s="276"/>
      <c r="E65" s="276"/>
      <c r="F65" s="276"/>
      <c r="G65" s="276"/>
      <c r="H65" s="276"/>
      <c r="I65" s="276"/>
      <c r="J65" s="276"/>
      <c r="K65" s="276"/>
      <c r="L65" s="28"/>
    </row>
    <row r="66" spans="2:12" s="1" customFormat="1" ht="6.9" customHeight="1" x14ac:dyDescent="0.2">
      <c r="B66" s="34"/>
      <c r="C66" s="35"/>
      <c r="D66" s="35"/>
      <c r="E66" s="35"/>
      <c r="F66" s="35"/>
      <c r="G66" s="35"/>
      <c r="H66" s="35"/>
      <c r="I66" s="35"/>
      <c r="J66" s="35"/>
      <c r="K66" s="35"/>
      <c r="L66" s="28"/>
    </row>
    <row r="70" spans="2:12" s="1" customFormat="1" ht="6.9" customHeight="1" x14ac:dyDescent="0.2">
      <c r="B70" s="36"/>
      <c r="C70" s="37"/>
      <c r="D70" s="37"/>
      <c r="E70" s="37"/>
      <c r="F70" s="37"/>
      <c r="G70" s="37"/>
      <c r="H70" s="37"/>
      <c r="I70" s="37"/>
      <c r="J70" s="37"/>
      <c r="K70" s="37"/>
      <c r="L70" s="28"/>
    </row>
    <row r="71" spans="2:12" s="1" customFormat="1" ht="24.9" customHeight="1" x14ac:dyDescent="0.2">
      <c r="B71" s="28"/>
      <c r="C71" s="21" t="s">
        <v>162</v>
      </c>
      <c r="D71" s="276"/>
      <c r="E71" s="276"/>
      <c r="F71" s="276"/>
      <c r="G71" s="276"/>
      <c r="H71" s="276"/>
      <c r="I71" s="276"/>
      <c r="J71" s="276"/>
      <c r="K71" s="276"/>
      <c r="L71" s="28"/>
    </row>
    <row r="72" spans="2:12" s="1" customFormat="1" ht="6.9" customHeight="1" x14ac:dyDescent="0.2">
      <c r="B72" s="28"/>
      <c r="C72" s="276"/>
      <c r="D72" s="276"/>
      <c r="E72" s="276"/>
      <c r="F72" s="276"/>
      <c r="G72" s="276"/>
      <c r="H72" s="276"/>
      <c r="I72" s="276"/>
      <c r="J72" s="276"/>
      <c r="K72" s="276"/>
      <c r="L72" s="28"/>
    </row>
    <row r="73" spans="2:12" s="1" customFormat="1" ht="12" customHeight="1" x14ac:dyDescent="0.2">
      <c r="B73" s="28"/>
      <c r="C73" s="275" t="s">
        <v>17</v>
      </c>
      <c r="D73" s="276"/>
      <c r="E73" s="276"/>
      <c r="F73" s="276"/>
      <c r="G73" s="276"/>
      <c r="H73" s="276"/>
      <c r="I73" s="276"/>
      <c r="J73" s="276"/>
      <c r="K73" s="276"/>
      <c r="L73" s="28"/>
    </row>
    <row r="74" spans="2:12" s="1" customFormat="1" ht="26.25" customHeight="1" x14ac:dyDescent="0.2">
      <c r="B74" s="28"/>
      <c r="C74" s="276"/>
      <c r="D74" s="276"/>
      <c r="E74" s="326" t="str">
        <f>E7</f>
        <v>Stavební úpravy stávající budovy business centra VŠB - TUO II.etapa</v>
      </c>
      <c r="F74" s="327"/>
      <c r="G74" s="327"/>
      <c r="H74" s="327"/>
      <c r="I74" s="276"/>
      <c r="J74" s="276"/>
      <c r="K74" s="276"/>
      <c r="L74" s="28"/>
    </row>
    <row r="75" spans="2:12" ht="12" customHeight="1" x14ac:dyDescent="0.2">
      <c r="B75" s="20"/>
      <c r="C75" s="275" t="s">
        <v>133</v>
      </c>
      <c r="D75" s="262"/>
      <c r="E75" s="262"/>
      <c r="F75" s="262"/>
      <c r="G75" s="262"/>
      <c r="H75" s="262"/>
      <c r="I75" s="262"/>
      <c r="J75" s="262"/>
      <c r="K75" s="262"/>
      <c r="L75" s="20"/>
    </row>
    <row r="76" spans="2:12" s="1" customFormat="1" ht="16.5" customHeight="1" x14ac:dyDescent="0.2">
      <c r="B76" s="28"/>
      <c r="C76" s="276"/>
      <c r="D76" s="276"/>
      <c r="E76" s="326" t="s">
        <v>1752</v>
      </c>
      <c r="F76" s="325"/>
      <c r="G76" s="325"/>
      <c r="H76" s="325"/>
      <c r="I76" s="276"/>
      <c r="J76" s="276"/>
      <c r="K76" s="276"/>
      <c r="L76" s="28"/>
    </row>
    <row r="77" spans="2:12" s="1" customFormat="1" ht="12" customHeight="1" x14ac:dyDescent="0.2">
      <c r="B77" s="28"/>
      <c r="C77" s="275" t="s">
        <v>1753</v>
      </c>
      <c r="D77" s="276"/>
      <c r="E77" s="276"/>
      <c r="F77" s="276"/>
      <c r="G77" s="276"/>
      <c r="H77" s="276"/>
      <c r="I77" s="276"/>
      <c r="J77" s="276"/>
      <c r="K77" s="276"/>
      <c r="L77" s="28"/>
    </row>
    <row r="78" spans="2:12" s="1" customFormat="1" ht="16.5" customHeight="1" x14ac:dyDescent="0.2">
      <c r="B78" s="28"/>
      <c r="C78" s="276"/>
      <c r="D78" s="276"/>
      <c r="E78" s="323" t="str">
        <f>E11</f>
        <v>24011054 - 2.NP budova C</v>
      </c>
      <c r="F78" s="325"/>
      <c r="G78" s="325"/>
      <c r="H78" s="325"/>
      <c r="I78" s="276"/>
      <c r="J78" s="276"/>
      <c r="K78" s="276"/>
      <c r="L78" s="28"/>
    </row>
    <row r="79" spans="2:12" s="1" customFormat="1" ht="6.9" customHeight="1" x14ac:dyDescent="0.2">
      <c r="B79" s="28"/>
      <c r="C79" s="276"/>
      <c r="D79" s="276"/>
      <c r="E79" s="276"/>
      <c r="F79" s="276"/>
      <c r="G79" s="276"/>
      <c r="H79" s="276"/>
      <c r="I79" s="276"/>
      <c r="J79" s="276"/>
      <c r="K79" s="276"/>
      <c r="L79" s="28"/>
    </row>
    <row r="80" spans="2:12" s="1" customFormat="1" ht="12" customHeight="1" x14ac:dyDescent="0.2">
      <c r="B80" s="28"/>
      <c r="C80" s="275" t="s">
        <v>22</v>
      </c>
      <c r="D80" s="276"/>
      <c r="E80" s="276"/>
      <c r="F80" s="261" t="str">
        <f>F14</f>
        <v>Ostrava</v>
      </c>
      <c r="G80" s="276"/>
      <c r="H80" s="276"/>
      <c r="I80" s="275" t="s">
        <v>24</v>
      </c>
      <c r="J80" s="271" t="str">
        <f>IF(J14="","",J14)</f>
        <v>9. 6. 2024</v>
      </c>
      <c r="K80" s="276"/>
      <c r="L80" s="28"/>
    </row>
    <row r="81" spans="2:65" s="1" customFormat="1" ht="6.9" customHeight="1" x14ac:dyDescent="0.2">
      <c r="B81" s="28"/>
      <c r="C81" s="276"/>
      <c r="D81" s="276"/>
      <c r="E81" s="276"/>
      <c r="F81" s="276"/>
      <c r="G81" s="276"/>
      <c r="H81" s="276"/>
      <c r="I81" s="276"/>
      <c r="J81" s="276"/>
      <c r="K81" s="276"/>
      <c r="L81" s="28"/>
      <c r="M81" s="276"/>
      <c r="N81" s="276"/>
      <c r="O81" s="276"/>
      <c r="P81" s="276"/>
      <c r="Q81" s="276"/>
      <c r="R81" s="276"/>
      <c r="S81" s="276"/>
      <c r="T81" s="276"/>
      <c r="U81" s="276"/>
      <c r="V81" s="276"/>
      <c r="W81" s="276"/>
      <c r="X81" s="276"/>
      <c r="Y81" s="276"/>
      <c r="Z81" s="276"/>
      <c r="AA81" s="276"/>
      <c r="AB81" s="276"/>
      <c r="AC81" s="276"/>
      <c r="AD81" s="276"/>
      <c r="AE81" s="276"/>
      <c r="AF81" s="276"/>
      <c r="AG81" s="276"/>
      <c r="AH81" s="276"/>
      <c r="AI81" s="276"/>
      <c r="AJ81" s="276"/>
      <c r="AK81" s="276"/>
      <c r="AL81" s="276"/>
      <c r="AM81" s="276"/>
      <c r="AN81" s="276"/>
      <c r="AO81" s="276"/>
      <c r="AP81" s="276"/>
      <c r="AQ81" s="276"/>
      <c r="AR81" s="276"/>
      <c r="AS81" s="276"/>
      <c r="AT81" s="276"/>
      <c r="AU81" s="276"/>
      <c r="AV81" s="276"/>
      <c r="AW81" s="276"/>
      <c r="AX81" s="276"/>
      <c r="AY81" s="276"/>
      <c r="AZ81" s="276"/>
      <c r="BA81" s="276"/>
      <c r="BB81" s="276"/>
      <c r="BC81" s="276"/>
      <c r="BD81" s="276"/>
      <c r="BE81" s="276"/>
      <c r="BF81" s="276"/>
      <c r="BG81" s="276"/>
      <c r="BH81" s="276"/>
      <c r="BI81" s="276"/>
      <c r="BJ81" s="276"/>
      <c r="BK81" s="276"/>
      <c r="BL81" s="276"/>
      <c r="BM81" s="276"/>
    </row>
    <row r="82" spans="2:65" s="1" customFormat="1" ht="15.15" customHeight="1" x14ac:dyDescent="0.2">
      <c r="B82" s="28"/>
      <c r="C82" s="275" t="s">
        <v>28</v>
      </c>
      <c r="D82" s="276"/>
      <c r="E82" s="276"/>
      <c r="F82" s="261" t="str">
        <f>E17</f>
        <v>VŠB TU, Ostrava</v>
      </c>
      <c r="G82" s="276"/>
      <c r="H82" s="276"/>
      <c r="I82" s="275" t="s">
        <v>34</v>
      </c>
      <c r="J82" s="264" t="str">
        <f>E23</f>
        <v>ARCHI BIM</v>
      </c>
      <c r="K82" s="276"/>
      <c r="L82" s="28"/>
      <c r="M82" s="276"/>
      <c r="N82" s="276"/>
      <c r="O82" s="276"/>
      <c r="P82" s="276"/>
      <c r="Q82" s="276"/>
      <c r="R82" s="276"/>
      <c r="S82" s="276"/>
      <c r="T82" s="276"/>
      <c r="U82" s="276"/>
      <c r="V82" s="276"/>
      <c r="W82" s="276"/>
      <c r="X82" s="276"/>
      <c r="Y82" s="276"/>
      <c r="Z82" s="276"/>
      <c r="AA82" s="276"/>
      <c r="AB82" s="276"/>
      <c r="AC82" s="276"/>
      <c r="AD82" s="276"/>
      <c r="AE82" s="276"/>
      <c r="AF82" s="276"/>
      <c r="AG82" s="276"/>
      <c r="AH82" s="276"/>
      <c r="AI82" s="276"/>
      <c r="AJ82" s="276"/>
      <c r="AK82" s="276"/>
      <c r="AL82" s="276"/>
      <c r="AM82" s="276"/>
      <c r="AN82" s="276"/>
      <c r="AO82" s="276"/>
      <c r="AP82" s="276"/>
      <c r="AQ82" s="276"/>
      <c r="AR82" s="276"/>
      <c r="AS82" s="276"/>
      <c r="AT82" s="276"/>
      <c r="AU82" s="276"/>
      <c r="AV82" s="276"/>
      <c r="AW82" s="276"/>
      <c r="AX82" s="276"/>
      <c r="AY82" s="276"/>
      <c r="AZ82" s="276"/>
      <c r="BA82" s="276"/>
      <c r="BB82" s="276"/>
      <c r="BC82" s="276"/>
      <c r="BD82" s="276"/>
      <c r="BE82" s="276"/>
      <c r="BF82" s="276"/>
      <c r="BG82" s="276"/>
      <c r="BH82" s="276"/>
      <c r="BI82" s="276"/>
      <c r="BJ82" s="276"/>
      <c r="BK82" s="276"/>
      <c r="BL82" s="276"/>
      <c r="BM82" s="276"/>
    </row>
    <row r="83" spans="2:65" s="1" customFormat="1" ht="15.15" customHeight="1" x14ac:dyDescent="0.2">
      <c r="B83" s="28"/>
      <c r="C83" s="275" t="s">
        <v>32</v>
      </c>
      <c r="D83" s="276"/>
      <c r="E83" s="276"/>
      <c r="F83" s="261" t="str">
        <f>IF(E20="","",E20)</f>
        <v>Vyplň údaj</v>
      </c>
      <c r="G83" s="276"/>
      <c r="H83" s="276"/>
      <c r="I83" s="275" t="s">
        <v>37</v>
      </c>
      <c r="J83" s="264" t="str">
        <f>E26</f>
        <v>Anna Mužná</v>
      </c>
      <c r="K83" s="276"/>
      <c r="L83" s="28"/>
      <c r="M83" s="276"/>
      <c r="N83" s="276"/>
      <c r="O83" s="276"/>
      <c r="P83" s="276"/>
      <c r="Q83" s="276"/>
      <c r="R83" s="276"/>
      <c r="S83" s="276"/>
      <c r="T83" s="276"/>
      <c r="U83" s="276"/>
      <c r="V83" s="276"/>
      <c r="W83" s="276"/>
      <c r="X83" s="276"/>
      <c r="Y83" s="276"/>
      <c r="Z83" s="276"/>
      <c r="AA83" s="276"/>
      <c r="AB83" s="276"/>
      <c r="AC83" s="276"/>
      <c r="AD83" s="276"/>
      <c r="AE83" s="276"/>
      <c r="AF83" s="276"/>
      <c r="AG83" s="276"/>
      <c r="AH83" s="276"/>
      <c r="AI83" s="276"/>
      <c r="AJ83" s="276"/>
      <c r="AK83" s="276"/>
      <c r="AL83" s="276"/>
      <c r="AM83" s="276"/>
      <c r="AN83" s="276"/>
      <c r="AO83" s="276"/>
      <c r="AP83" s="276"/>
      <c r="AQ83" s="276"/>
      <c r="AR83" s="276"/>
      <c r="AS83" s="276"/>
      <c r="AT83" s="276"/>
      <c r="AU83" s="276"/>
      <c r="AV83" s="276"/>
      <c r="AW83" s="276"/>
      <c r="AX83" s="276"/>
      <c r="AY83" s="276"/>
      <c r="AZ83" s="276"/>
      <c r="BA83" s="276"/>
      <c r="BB83" s="276"/>
      <c r="BC83" s="276"/>
      <c r="BD83" s="276"/>
      <c r="BE83" s="276"/>
      <c r="BF83" s="276"/>
      <c r="BG83" s="276"/>
      <c r="BH83" s="276"/>
      <c r="BI83" s="276"/>
      <c r="BJ83" s="276"/>
      <c r="BK83" s="276"/>
      <c r="BL83" s="276"/>
      <c r="BM83" s="276"/>
    </row>
    <row r="84" spans="2:65" s="1" customFormat="1" ht="10.35" customHeight="1" x14ac:dyDescent="0.2">
      <c r="B84" s="28"/>
      <c r="C84" s="276"/>
      <c r="D84" s="276"/>
      <c r="E84" s="276"/>
      <c r="F84" s="276"/>
      <c r="G84" s="276"/>
      <c r="H84" s="276"/>
      <c r="I84" s="276"/>
      <c r="J84" s="276"/>
      <c r="K84" s="276"/>
      <c r="L84" s="28"/>
      <c r="M84" s="276"/>
      <c r="N84" s="276"/>
      <c r="O84" s="276"/>
      <c r="P84" s="276"/>
      <c r="Q84" s="276"/>
      <c r="R84" s="276"/>
      <c r="S84" s="276"/>
      <c r="T84" s="276"/>
      <c r="U84" s="276"/>
      <c r="V84" s="276"/>
      <c r="W84" s="276"/>
      <c r="X84" s="276"/>
      <c r="Y84" s="276"/>
      <c r="Z84" s="276"/>
      <c r="AA84" s="276"/>
      <c r="AB84" s="276"/>
      <c r="AC84" s="276"/>
      <c r="AD84" s="276"/>
      <c r="AE84" s="276"/>
      <c r="AF84" s="276"/>
      <c r="AG84" s="276"/>
      <c r="AH84" s="276"/>
      <c r="AI84" s="276"/>
      <c r="AJ84" s="276"/>
      <c r="AK84" s="276"/>
      <c r="AL84" s="276"/>
      <c r="AM84" s="276"/>
      <c r="AN84" s="276"/>
      <c r="AO84" s="276"/>
      <c r="AP84" s="276"/>
      <c r="AQ84" s="276"/>
      <c r="AR84" s="276"/>
      <c r="AS84" s="276"/>
      <c r="AT84" s="276"/>
      <c r="AU84" s="276"/>
      <c r="AV84" s="276"/>
      <c r="AW84" s="276"/>
      <c r="AX84" s="276"/>
      <c r="AY84" s="276"/>
      <c r="AZ84" s="276"/>
      <c r="BA84" s="276"/>
      <c r="BB84" s="276"/>
      <c r="BC84" s="276"/>
      <c r="BD84" s="276"/>
      <c r="BE84" s="276"/>
      <c r="BF84" s="276"/>
      <c r="BG84" s="276"/>
      <c r="BH84" s="276"/>
      <c r="BI84" s="276"/>
      <c r="BJ84" s="276"/>
      <c r="BK84" s="276"/>
      <c r="BL84" s="276"/>
      <c r="BM84" s="276"/>
    </row>
    <row r="85" spans="2:65" s="10" customFormat="1" ht="29.25" customHeight="1" x14ac:dyDescent="0.2">
      <c r="B85" s="100"/>
      <c r="C85" s="101" t="s">
        <v>163</v>
      </c>
      <c r="D85" s="102" t="s">
        <v>60</v>
      </c>
      <c r="E85" s="102" t="s">
        <v>56</v>
      </c>
      <c r="F85" s="102" t="s">
        <v>57</v>
      </c>
      <c r="G85" s="102" t="s">
        <v>164</v>
      </c>
      <c r="H85" s="102" t="s">
        <v>165</v>
      </c>
      <c r="I85" s="102" t="s">
        <v>166</v>
      </c>
      <c r="J85" s="102" t="s">
        <v>138</v>
      </c>
      <c r="K85" s="103" t="s">
        <v>167</v>
      </c>
      <c r="L85" s="100"/>
      <c r="M85" s="47" t="s">
        <v>3</v>
      </c>
      <c r="N85" s="48" t="s">
        <v>45</v>
      </c>
      <c r="O85" s="48" t="s">
        <v>168</v>
      </c>
      <c r="P85" s="48" t="s">
        <v>169</v>
      </c>
      <c r="Q85" s="48" t="s">
        <v>170</v>
      </c>
      <c r="R85" s="48" t="s">
        <v>171</v>
      </c>
      <c r="S85" s="48" t="s">
        <v>172</v>
      </c>
      <c r="T85" s="49" t="s">
        <v>173</v>
      </c>
    </row>
    <row r="86" spans="2:65" s="1" customFormat="1" ht="22.65" customHeight="1" x14ac:dyDescent="0.3">
      <c r="B86" s="28"/>
      <c r="C86" s="52" t="s">
        <v>174</v>
      </c>
      <c r="D86" s="276"/>
      <c r="E86" s="276"/>
      <c r="F86" s="276"/>
      <c r="G86" s="276"/>
      <c r="H86" s="276"/>
      <c r="I86" s="276"/>
      <c r="J86" s="104">
        <f>BK86</f>
        <v>0</v>
      </c>
      <c r="K86" s="276"/>
      <c r="L86" s="28"/>
      <c r="M86" s="50"/>
      <c r="N86" s="42"/>
      <c r="O86" s="42"/>
      <c r="P86" s="105">
        <f>P87</f>
        <v>0</v>
      </c>
      <c r="Q86" s="42"/>
      <c r="R86" s="105">
        <f>R87</f>
        <v>0</v>
      </c>
      <c r="S86" s="42"/>
      <c r="T86" s="106">
        <f>T87</f>
        <v>0</v>
      </c>
      <c r="U86" s="276"/>
      <c r="V86" s="276"/>
      <c r="W86" s="276"/>
      <c r="X86" s="276"/>
      <c r="Y86" s="276"/>
      <c r="Z86" s="276"/>
      <c r="AA86" s="276"/>
      <c r="AB86" s="276"/>
      <c r="AC86" s="276"/>
      <c r="AD86" s="276"/>
      <c r="AE86" s="276"/>
      <c r="AF86" s="276"/>
      <c r="AG86" s="276"/>
      <c r="AH86" s="276"/>
      <c r="AI86" s="276"/>
      <c r="AJ86" s="276"/>
      <c r="AK86" s="276"/>
      <c r="AL86" s="276"/>
      <c r="AM86" s="276"/>
      <c r="AN86" s="276"/>
      <c r="AO86" s="276"/>
      <c r="AP86" s="276"/>
      <c r="AQ86" s="276"/>
      <c r="AR86" s="276"/>
      <c r="AS86" s="276"/>
      <c r="AT86" s="17" t="s">
        <v>74</v>
      </c>
      <c r="AU86" s="17" t="s">
        <v>139</v>
      </c>
      <c r="AV86" s="276"/>
      <c r="AW86" s="276"/>
      <c r="AX86" s="276"/>
      <c r="AY86" s="276"/>
      <c r="AZ86" s="276"/>
      <c r="BA86" s="276"/>
      <c r="BB86" s="276"/>
      <c r="BC86" s="276"/>
      <c r="BD86" s="276"/>
      <c r="BE86" s="276"/>
      <c r="BF86" s="276"/>
      <c r="BG86" s="276"/>
      <c r="BH86" s="276"/>
      <c r="BI86" s="276"/>
      <c r="BJ86" s="276"/>
      <c r="BK86" s="107">
        <f>BK87</f>
        <v>0</v>
      </c>
      <c r="BL86" s="276"/>
      <c r="BM86" s="276"/>
    </row>
    <row r="87" spans="2:65" s="11" customFormat="1" ht="26.1" customHeight="1" x14ac:dyDescent="0.25">
      <c r="B87" s="108"/>
      <c r="D87" s="109" t="s">
        <v>74</v>
      </c>
      <c r="E87" s="110" t="s">
        <v>1756</v>
      </c>
      <c r="F87" s="110" t="s">
        <v>1885</v>
      </c>
      <c r="I87" s="111"/>
      <c r="J87" s="112">
        <f>BK87</f>
        <v>0</v>
      </c>
      <c r="L87" s="108"/>
      <c r="M87" s="113"/>
      <c r="P87" s="114">
        <f>SUM(P88:P136)</f>
        <v>0</v>
      </c>
      <c r="R87" s="114">
        <f>SUM(R88:R136)</f>
        <v>0</v>
      </c>
      <c r="T87" s="115">
        <f>SUM(T88:T136)</f>
        <v>0</v>
      </c>
      <c r="AR87" s="109" t="s">
        <v>83</v>
      </c>
      <c r="AT87" s="116" t="s">
        <v>74</v>
      </c>
      <c r="AU87" s="116" t="s">
        <v>75</v>
      </c>
      <c r="AY87" s="109" t="s">
        <v>177</v>
      </c>
      <c r="BK87" s="117">
        <f>SUM(BK88:BK136)</f>
        <v>0</v>
      </c>
    </row>
    <row r="88" spans="2:65" s="1" customFormat="1" ht="16.5" customHeight="1" x14ac:dyDescent="0.2">
      <c r="B88" s="120"/>
      <c r="C88" s="121" t="s">
        <v>83</v>
      </c>
      <c r="D88" s="121" t="s">
        <v>179</v>
      </c>
      <c r="E88" s="122" t="s">
        <v>1886</v>
      </c>
      <c r="F88" s="123" t="s">
        <v>1759</v>
      </c>
      <c r="G88" s="124" t="s">
        <v>328</v>
      </c>
      <c r="H88" s="125">
        <v>36</v>
      </c>
      <c r="I88" s="126"/>
      <c r="J88" s="127">
        <f t="shared" ref="J88:J119" si="0">ROUND(I88*H88,2)</f>
        <v>0</v>
      </c>
      <c r="K88" s="123" t="s">
        <v>338</v>
      </c>
      <c r="L88" s="28"/>
      <c r="M88" s="128" t="s">
        <v>3</v>
      </c>
      <c r="N88" s="129" t="s">
        <v>46</v>
      </c>
      <c r="O88" s="276"/>
      <c r="P88" s="130">
        <f t="shared" ref="P88:P119" si="1">O88*H88</f>
        <v>0</v>
      </c>
      <c r="Q88" s="130">
        <v>0</v>
      </c>
      <c r="R88" s="130">
        <f t="shared" ref="R88:R119" si="2">Q88*H88</f>
        <v>0</v>
      </c>
      <c r="S88" s="130">
        <v>0</v>
      </c>
      <c r="T88" s="131">
        <f t="shared" ref="T88:T119" si="3">S88*H88</f>
        <v>0</v>
      </c>
      <c r="U88" s="276"/>
      <c r="V88" s="276"/>
      <c r="W88" s="276"/>
      <c r="X88" s="276"/>
      <c r="Y88" s="276"/>
      <c r="Z88" s="276"/>
      <c r="AA88" s="276"/>
      <c r="AB88" s="276"/>
      <c r="AC88" s="276"/>
      <c r="AD88" s="276"/>
      <c r="AE88" s="276"/>
      <c r="AF88" s="276"/>
      <c r="AG88" s="276"/>
      <c r="AH88" s="276"/>
      <c r="AI88" s="276"/>
      <c r="AJ88" s="276"/>
      <c r="AK88" s="276"/>
      <c r="AL88" s="276"/>
      <c r="AM88" s="276"/>
      <c r="AN88" s="276"/>
      <c r="AO88" s="276"/>
      <c r="AP88" s="276"/>
      <c r="AQ88" s="276"/>
      <c r="AR88" s="132" t="s">
        <v>184</v>
      </c>
      <c r="AS88" s="276"/>
      <c r="AT88" s="132" t="s">
        <v>179</v>
      </c>
      <c r="AU88" s="132" t="s">
        <v>83</v>
      </c>
      <c r="AV88" s="276"/>
      <c r="AW88" s="276"/>
      <c r="AX88" s="276"/>
      <c r="AY88" s="17" t="s">
        <v>177</v>
      </c>
      <c r="AZ88" s="276"/>
      <c r="BA88" s="276"/>
      <c r="BB88" s="276"/>
      <c r="BC88" s="276"/>
      <c r="BD88" s="276"/>
      <c r="BE88" s="133">
        <f t="shared" ref="BE88:BE119" si="4">IF(N88="základní",J88,0)</f>
        <v>0</v>
      </c>
      <c r="BF88" s="133">
        <f t="shared" ref="BF88:BF119" si="5">IF(N88="snížená",J88,0)</f>
        <v>0</v>
      </c>
      <c r="BG88" s="133">
        <f t="shared" ref="BG88:BG119" si="6">IF(N88="zákl. přenesená",J88,0)</f>
        <v>0</v>
      </c>
      <c r="BH88" s="133">
        <f t="shared" ref="BH88:BH119" si="7">IF(N88="sníž. přenesená",J88,0)</f>
        <v>0</v>
      </c>
      <c r="BI88" s="133">
        <f t="shared" ref="BI88:BI119" si="8">IF(N88="nulová",J88,0)</f>
        <v>0</v>
      </c>
      <c r="BJ88" s="17" t="s">
        <v>83</v>
      </c>
      <c r="BK88" s="133">
        <f t="shared" ref="BK88:BK119" si="9">ROUND(I88*H88,2)</f>
        <v>0</v>
      </c>
      <c r="BL88" s="17" t="s">
        <v>184</v>
      </c>
      <c r="BM88" s="132" t="s">
        <v>1887</v>
      </c>
    </row>
    <row r="89" spans="2:65" s="1" customFormat="1" ht="16.5" customHeight="1" x14ac:dyDescent="0.2">
      <c r="B89" s="120"/>
      <c r="C89" s="121" t="s">
        <v>86</v>
      </c>
      <c r="D89" s="121" t="s">
        <v>179</v>
      </c>
      <c r="E89" s="122" t="s">
        <v>1888</v>
      </c>
      <c r="F89" s="123" t="s">
        <v>1765</v>
      </c>
      <c r="G89" s="124" t="s">
        <v>328</v>
      </c>
      <c r="H89" s="125">
        <v>30</v>
      </c>
      <c r="I89" s="126"/>
      <c r="J89" s="127">
        <f t="shared" si="0"/>
        <v>0</v>
      </c>
      <c r="K89" s="123" t="s">
        <v>338</v>
      </c>
      <c r="L89" s="28"/>
      <c r="M89" s="128" t="s">
        <v>3</v>
      </c>
      <c r="N89" s="129" t="s">
        <v>46</v>
      </c>
      <c r="O89" s="276"/>
      <c r="P89" s="130">
        <f t="shared" si="1"/>
        <v>0</v>
      </c>
      <c r="Q89" s="130">
        <v>0</v>
      </c>
      <c r="R89" s="130">
        <f t="shared" si="2"/>
        <v>0</v>
      </c>
      <c r="S89" s="130">
        <v>0</v>
      </c>
      <c r="T89" s="131">
        <f t="shared" si="3"/>
        <v>0</v>
      </c>
      <c r="U89" s="276"/>
      <c r="V89" s="276"/>
      <c r="W89" s="276"/>
      <c r="X89" s="276"/>
      <c r="Y89" s="276"/>
      <c r="Z89" s="276"/>
      <c r="AA89" s="276"/>
      <c r="AB89" s="276"/>
      <c r="AC89" s="276"/>
      <c r="AD89" s="276"/>
      <c r="AE89" s="276"/>
      <c r="AF89" s="276"/>
      <c r="AG89" s="276"/>
      <c r="AH89" s="276"/>
      <c r="AI89" s="276"/>
      <c r="AJ89" s="276"/>
      <c r="AK89" s="276"/>
      <c r="AL89" s="276"/>
      <c r="AM89" s="276"/>
      <c r="AN89" s="276"/>
      <c r="AO89" s="276"/>
      <c r="AP89" s="276"/>
      <c r="AQ89" s="276"/>
      <c r="AR89" s="132" t="s">
        <v>184</v>
      </c>
      <c r="AS89" s="276"/>
      <c r="AT89" s="132" t="s">
        <v>179</v>
      </c>
      <c r="AU89" s="132" t="s">
        <v>83</v>
      </c>
      <c r="AV89" s="276"/>
      <c r="AW89" s="276"/>
      <c r="AX89" s="276"/>
      <c r="AY89" s="17" t="s">
        <v>177</v>
      </c>
      <c r="AZ89" s="276"/>
      <c r="BA89" s="276"/>
      <c r="BB89" s="276"/>
      <c r="BC89" s="276"/>
      <c r="BD89" s="276"/>
      <c r="BE89" s="133">
        <f t="shared" si="4"/>
        <v>0</v>
      </c>
      <c r="BF89" s="133">
        <f t="shared" si="5"/>
        <v>0</v>
      </c>
      <c r="BG89" s="133">
        <f t="shared" si="6"/>
        <v>0</v>
      </c>
      <c r="BH89" s="133">
        <f t="shared" si="7"/>
        <v>0</v>
      </c>
      <c r="BI89" s="133">
        <f t="shared" si="8"/>
        <v>0</v>
      </c>
      <c r="BJ89" s="17" t="s">
        <v>83</v>
      </c>
      <c r="BK89" s="133">
        <f t="shared" si="9"/>
        <v>0</v>
      </c>
      <c r="BL89" s="17" t="s">
        <v>184</v>
      </c>
      <c r="BM89" s="132" t="s">
        <v>1889</v>
      </c>
    </row>
    <row r="90" spans="2:65" s="1" customFormat="1" ht="16.5" customHeight="1" x14ac:dyDescent="0.2">
      <c r="B90" s="120"/>
      <c r="C90" s="121" t="s">
        <v>200</v>
      </c>
      <c r="D90" s="121" t="s">
        <v>179</v>
      </c>
      <c r="E90" s="122" t="s">
        <v>1837</v>
      </c>
      <c r="F90" s="123" t="s">
        <v>1759</v>
      </c>
      <c r="G90" s="124" t="s">
        <v>328</v>
      </c>
      <c r="H90" s="125">
        <v>42</v>
      </c>
      <c r="I90" s="126"/>
      <c r="J90" s="127">
        <f t="shared" si="0"/>
        <v>0</v>
      </c>
      <c r="K90" s="123" t="s">
        <v>338</v>
      </c>
      <c r="L90" s="28"/>
      <c r="M90" s="128" t="s">
        <v>3</v>
      </c>
      <c r="N90" s="129" t="s">
        <v>46</v>
      </c>
      <c r="O90" s="276"/>
      <c r="P90" s="130">
        <f t="shared" si="1"/>
        <v>0</v>
      </c>
      <c r="Q90" s="130">
        <v>0</v>
      </c>
      <c r="R90" s="130">
        <f t="shared" si="2"/>
        <v>0</v>
      </c>
      <c r="S90" s="130">
        <v>0</v>
      </c>
      <c r="T90" s="131">
        <f t="shared" si="3"/>
        <v>0</v>
      </c>
      <c r="U90" s="276"/>
      <c r="V90" s="276"/>
      <c r="W90" s="276"/>
      <c r="X90" s="276"/>
      <c r="Y90" s="276"/>
      <c r="Z90" s="276"/>
      <c r="AA90" s="276"/>
      <c r="AB90" s="276"/>
      <c r="AC90" s="276"/>
      <c r="AD90" s="276"/>
      <c r="AE90" s="276"/>
      <c r="AF90" s="276"/>
      <c r="AG90" s="276"/>
      <c r="AH90" s="276"/>
      <c r="AI90" s="276"/>
      <c r="AJ90" s="276"/>
      <c r="AK90" s="276"/>
      <c r="AL90" s="276"/>
      <c r="AM90" s="276"/>
      <c r="AN90" s="276"/>
      <c r="AO90" s="276"/>
      <c r="AP90" s="276"/>
      <c r="AQ90" s="276"/>
      <c r="AR90" s="132" t="s">
        <v>184</v>
      </c>
      <c r="AS90" s="276"/>
      <c r="AT90" s="132" t="s">
        <v>179</v>
      </c>
      <c r="AU90" s="132" t="s">
        <v>83</v>
      </c>
      <c r="AV90" s="276"/>
      <c r="AW90" s="276"/>
      <c r="AX90" s="276"/>
      <c r="AY90" s="17" t="s">
        <v>177</v>
      </c>
      <c r="AZ90" s="276"/>
      <c r="BA90" s="276"/>
      <c r="BB90" s="276"/>
      <c r="BC90" s="276"/>
      <c r="BD90" s="276"/>
      <c r="BE90" s="133">
        <f t="shared" si="4"/>
        <v>0</v>
      </c>
      <c r="BF90" s="133">
        <f t="shared" si="5"/>
        <v>0</v>
      </c>
      <c r="BG90" s="133">
        <f t="shared" si="6"/>
        <v>0</v>
      </c>
      <c r="BH90" s="133">
        <f t="shared" si="7"/>
        <v>0</v>
      </c>
      <c r="BI90" s="133">
        <f t="shared" si="8"/>
        <v>0</v>
      </c>
      <c r="BJ90" s="17" t="s">
        <v>83</v>
      </c>
      <c r="BK90" s="133">
        <f t="shared" si="9"/>
        <v>0</v>
      </c>
      <c r="BL90" s="17" t="s">
        <v>184</v>
      </c>
      <c r="BM90" s="132" t="s">
        <v>1890</v>
      </c>
    </row>
    <row r="91" spans="2:65" s="1" customFormat="1" ht="16.5" customHeight="1" x14ac:dyDescent="0.2">
      <c r="B91" s="120"/>
      <c r="C91" s="121" t="s">
        <v>184</v>
      </c>
      <c r="D91" s="121" t="s">
        <v>179</v>
      </c>
      <c r="E91" s="122" t="s">
        <v>1839</v>
      </c>
      <c r="F91" s="123" t="s">
        <v>1765</v>
      </c>
      <c r="G91" s="124" t="s">
        <v>328</v>
      </c>
      <c r="H91" s="125">
        <v>39</v>
      </c>
      <c r="I91" s="126"/>
      <c r="J91" s="127">
        <f t="shared" si="0"/>
        <v>0</v>
      </c>
      <c r="K91" s="123" t="s">
        <v>338</v>
      </c>
      <c r="L91" s="28"/>
      <c r="M91" s="128" t="s">
        <v>3</v>
      </c>
      <c r="N91" s="129" t="s">
        <v>46</v>
      </c>
      <c r="O91" s="276"/>
      <c r="P91" s="130">
        <f t="shared" si="1"/>
        <v>0</v>
      </c>
      <c r="Q91" s="130">
        <v>0</v>
      </c>
      <c r="R91" s="130">
        <f t="shared" si="2"/>
        <v>0</v>
      </c>
      <c r="S91" s="130">
        <v>0</v>
      </c>
      <c r="T91" s="131">
        <f t="shared" si="3"/>
        <v>0</v>
      </c>
      <c r="U91" s="276"/>
      <c r="V91" s="276"/>
      <c r="W91" s="276"/>
      <c r="X91" s="276"/>
      <c r="Y91" s="276"/>
      <c r="Z91" s="276"/>
      <c r="AA91" s="276"/>
      <c r="AB91" s="276"/>
      <c r="AC91" s="276"/>
      <c r="AD91" s="276"/>
      <c r="AE91" s="276"/>
      <c r="AF91" s="276"/>
      <c r="AG91" s="276"/>
      <c r="AH91" s="276"/>
      <c r="AI91" s="276"/>
      <c r="AJ91" s="276"/>
      <c r="AK91" s="276"/>
      <c r="AL91" s="276"/>
      <c r="AM91" s="276"/>
      <c r="AN91" s="276"/>
      <c r="AO91" s="276"/>
      <c r="AP91" s="276"/>
      <c r="AQ91" s="276"/>
      <c r="AR91" s="132" t="s">
        <v>184</v>
      </c>
      <c r="AS91" s="276"/>
      <c r="AT91" s="132" t="s">
        <v>179</v>
      </c>
      <c r="AU91" s="132" t="s">
        <v>83</v>
      </c>
      <c r="AV91" s="276"/>
      <c r="AW91" s="276"/>
      <c r="AX91" s="276"/>
      <c r="AY91" s="17" t="s">
        <v>177</v>
      </c>
      <c r="AZ91" s="276"/>
      <c r="BA91" s="276"/>
      <c r="BB91" s="276"/>
      <c r="BC91" s="276"/>
      <c r="BD91" s="276"/>
      <c r="BE91" s="133">
        <f t="shared" si="4"/>
        <v>0</v>
      </c>
      <c r="BF91" s="133">
        <f t="shared" si="5"/>
        <v>0</v>
      </c>
      <c r="BG91" s="133">
        <f t="shared" si="6"/>
        <v>0</v>
      </c>
      <c r="BH91" s="133">
        <f t="shared" si="7"/>
        <v>0</v>
      </c>
      <c r="BI91" s="133">
        <f t="shared" si="8"/>
        <v>0</v>
      </c>
      <c r="BJ91" s="17" t="s">
        <v>83</v>
      </c>
      <c r="BK91" s="133">
        <f t="shared" si="9"/>
        <v>0</v>
      </c>
      <c r="BL91" s="17" t="s">
        <v>184</v>
      </c>
      <c r="BM91" s="132" t="s">
        <v>1891</v>
      </c>
    </row>
    <row r="92" spans="2:65" s="1" customFormat="1" ht="16.5" customHeight="1" x14ac:dyDescent="0.2">
      <c r="B92" s="120"/>
      <c r="C92" s="121" t="s">
        <v>211</v>
      </c>
      <c r="D92" s="121" t="s">
        <v>179</v>
      </c>
      <c r="E92" s="122" t="s">
        <v>1758</v>
      </c>
      <c r="F92" s="123" t="s">
        <v>1759</v>
      </c>
      <c r="G92" s="124" t="s">
        <v>328</v>
      </c>
      <c r="H92" s="125">
        <v>36</v>
      </c>
      <c r="I92" s="126"/>
      <c r="J92" s="127">
        <f t="shared" si="0"/>
        <v>0</v>
      </c>
      <c r="K92" s="123" t="s">
        <v>338</v>
      </c>
      <c r="L92" s="28"/>
      <c r="M92" s="128" t="s">
        <v>3</v>
      </c>
      <c r="N92" s="129" t="s">
        <v>46</v>
      </c>
      <c r="O92" s="276"/>
      <c r="P92" s="130">
        <f t="shared" si="1"/>
        <v>0</v>
      </c>
      <c r="Q92" s="130">
        <v>0</v>
      </c>
      <c r="R92" s="130">
        <f t="shared" si="2"/>
        <v>0</v>
      </c>
      <c r="S92" s="130">
        <v>0</v>
      </c>
      <c r="T92" s="131">
        <f t="shared" si="3"/>
        <v>0</v>
      </c>
      <c r="U92" s="276"/>
      <c r="V92" s="276"/>
      <c r="W92" s="276"/>
      <c r="X92" s="276"/>
      <c r="Y92" s="276"/>
      <c r="Z92" s="276"/>
      <c r="AA92" s="276"/>
      <c r="AB92" s="276"/>
      <c r="AC92" s="276"/>
      <c r="AD92" s="276"/>
      <c r="AE92" s="276"/>
      <c r="AF92" s="276"/>
      <c r="AG92" s="276"/>
      <c r="AH92" s="276"/>
      <c r="AI92" s="276"/>
      <c r="AJ92" s="276"/>
      <c r="AK92" s="276"/>
      <c r="AL92" s="276"/>
      <c r="AM92" s="276"/>
      <c r="AN92" s="276"/>
      <c r="AO92" s="276"/>
      <c r="AP92" s="276"/>
      <c r="AQ92" s="276"/>
      <c r="AR92" s="132" t="s">
        <v>184</v>
      </c>
      <c r="AS92" s="276"/>
      <c r="AT92" s="132" t="s">
        <v>179</v>
      </c>
      <c r="AU92" s="132" t="s">
        <v>83</v>
      </c>
      <c r="AV92" s="276"/>
      <c r="AW92" s="276"/>
      <c r="AX92" s="276"/>
      <c r="AY92" s="17" t="s">
        <v>177</v>
      </c>
      <c r="AZ92" s="276"/>
      <c r="BA92" s="276"/>
      <c r="BB92" s="276"/>
      <c r="BC92" s="276"/>
      <c r="BD92" s="276"/>
      <c r="BE92" s="133">
        <f t="shared" si="4"/>
        <v>0</v>
      </c>
      <c r="BF92" s="133">
        <f t="shared" si="5"/>
        <v>0</v>
      </c>
      <c r="BG92" s="133">
        <f t="shared" si="6"/>
        <v>0</v>
      </c>
      <c r="BH92" s="133">
        <f t="shared" si="7"/>
        <v>0</v>
      </c>
      <c r="BI92" s="133">
        <f t="shared" si="8"/>
        <v>0</v>
      </c>
      <c r="BJ92" s="17" t="s">
        <v>83</v>
      </c>
      <c r="BK92" s="133">
        <f t="shared" si="9"/>
        <v>0</v>
      </c>
      <c r="BL92" s="17" t="s">
        <v>184</v>
      </c>
      <c r="BM92" s="132" t="s">
        <v>1892</v>
      </c>
    </row>
    <row r="93" spans="2:65" s="1" customFormat="1" ht="16.5" customHeight="1" x14ac:dyDescent="0.2">
      <c r="B93" s="120"/>
      <c r="C93" s="121" t="s">
        <v>218</v>
      </c>
      <c r="D93" s="121" t="s">
        <v>179</v>
      </c>
      <c r="E93" s="122" t="s">
        <v>1764</v>
      </c>
      <c r="F93" s="123" t="s">
        <v>1765</v>
      </c>
      <c r="G93" s="124" t="s">
        <v>328</v>
      </c>
      <c r="H93" s="125">
        <v>30</v>
      </c>
      <c r="I93" s="126"/>
      <c r="J93" s="127">
        <f t="shared" si="0"/>
        <v>0</v>
      </c>
      <c r="K93" s="123" t="s">
        <v>338</v>
      </c>
      <c r="L93" s="28"/>
      <c r="M93" s="128" t="s">
        <v>3</v>
      </c>
      <c r="N93" s="129" t="s">
        <v>46</v>
      </c>
      <c r="O93" s="276"/>
      <c r="P93" s="130">
        <f t="shared" si="1"/>
        <v>0</v>
      </c>
      <c r="Q93" s="130">
        <v>0</v>
      </c>
      <c r="R93" s="130">
        <f t="shared" si="2"/>
        <v>0</v>
      </c>
      <c r="S93" s="130">
        <v>0</v>
      </c>
      <c r="T93" s="131">
        <f t="shared" si="3"/>
        <v>0</v>
      </c>
      <c r="U93" s="276"/>
      <c r="V93" s="276"/>
      <c r="W93" s="276"/>
      <c r="X93" s="276"/>
      <c r="Y93" s="276"/>
      <c r="Z93" s="276"/>
      <c r="AA93" s="276"/>
      <c r="AB93" s="276"/>
      <c r="AC93" s="276"/>
      <c r="AD93" s="276"/>
      <c r="AE93" s="276"/>
      <c r="AF93" s="276"/>
      <c r="AG93" s="276"/>
      <c r="AH93" s="276"/>
      <c r="AI93" s="276"/>
      <c r="AJ93" s="276"/>
      <c r="AK93" s="276"/>
      <c r="AL93" s="276"/>
      <c r="AM93" s="276"/>
      <c r="AN93" s="276"/>
      <c r="AO93" s="276"/>
      <c r="AP93" s="276"/>
      <c r="AQ93" s="276"/>
      <c r="AR93" s="132" t="s">
        <v>184</v>
      </c>
      <c r="AS93" s="276"/>
      <c r="AT93" s="132" t="s">
        <v>179</v>
      </c>
      <c r="AU93" s="132" t="s">
        <v>83</v>
      </c>
      <c r="AV93" s="276"/>
      <c r="AW93" s="276"/>
      <c r="AX93" s="276"/>
      <c r="AY93" s="17" t="s">
        <v>177</v>
      </c>
      <c r="AZ93" s="276"/>
      <c r="BA93" s="276"/>
      <c r="BB93" s="276"/>
      <c r="BC93" s="276"/>
      <c r="BD93" s="276"/>
      <c r="BE93" s="133">
        <f t="shared" si="4"/>
        <v>0</v>
      </c>
      <c r="BF93" s="133">
        <f t="shared" si="5"/>
        <v>0</v>
      </c>
      <c r="BG93" s="133">
        <f t="shared" si="6"/>
        <v>0</v>
      </c>
      <c r="BH93" s="133">
        <f t="shared" si="7"/>
        <v>0</v>
      </c>
      <c r="BI93" s="133">
        <f t="shared" si="8"/>
        <v>0</v>
      </c>
      <c r="BJ93" s="17" t="s">
        <v>83</v>
      </c>
      <c r="BK93" s="133">
        <f t="shared" si="9"/>
        <v>0</v>
      </c>
      <c r="BL93" s="17" t="s">
        <v>184</v>
      </c>
      <c r="BM93" s="132" t="s">
        <v>1893</v>
      </c>
    </row>
    <row r="94" spans="2:65" s="1" customFormat="1" ht="16.5" customHeight="1" x14ac:dyDescent="0.2">
      <c r="B94" s="120"/>
      <c r="C94" s="121" t="s">
        <v>224</v>
      </c>
      <c r="D94" s="121" t="s">
        <v>179</v>
      </c>
      <c r="E94" s="122" t="s">
        <v>1894</v>
      </c>
      <c r="F94" s="123" t="s">
        <v>1759</v>
      </c>
      <c r="G94" s="124" t="s">
        <v>328</v>
      </c>
      <c r="H94" s="125">
        <v>4</v>
      </c>
      <c r="I94" s="126"/>
      <c r="J94" s="127">
        <f t="shared" si="0"/>
        <v>0</v>
      </c>
      <c r="K94" s="123" t="s">
        <v>338</v>
      </c>
      <c r="L94" s="28"/>
      <c r="M94" s="128" t="s">
        <v>3</v>
      </c>
      <c r="N94" s="129" t="s">
        <v>46</v>
      </c>
      <c r="O94" s="276"/>
      <c r="P94" s="130">
        <f t="shared" si="1"/>
        <v>0</v>
      </c>
      <c r="Q94" s="130">
        <v>0</v>
      </c>
      <c r="R94" s="130">
        <f t="shared" si="2"/>
        <v>0</v>
      </c>
      <c r="S94" s="130">
        <v>0</v>
      </c>
      <c r="T94" s="131">
        <f t="shared" si="3"/>
        <v>0</v>
      </c>
      <c r="U94" s="276"/>
      <c r="V94" s="276"/>
      <c r="W94" s="276"/>
      <c r="X94" s="276"/>
      <c r="Y94" s="276"/>
      <c r="Z94" s="276"/>
      <c r="AA94" s="276"/>
      <c r="AB94" s="276"/>
      <c r="AC94" s="276"/>
      <c r="AD94" s="276"/>
      <c r="AE94" s="276"/>
      <c r="AF94" s="276"/>
      <c r="AG94" s="276"/>
      <c r="AH94" s="276"/>
      <c r="AI94" s="276"/>
      <c r="AJ94" s="276"/>
      <c r="AK94" s="276"/>
      <c r="AL94" s="276"/>
      <c r="AM94" s="276"/>
      <c r="AN94" s="276"/>
      <c r="AO94" s="276"/>
      <c r="AP94" s="276"/>
      <c r="AQ94" s="276"/>
      <c r="AR94" s="132" t="s">
        <v>184</v>
      </c>
      <c r="AS94" s="276"/>
      <c r="AT94" s="132" t="s">
        <v>179</v>
      </c>
      <c r="AU94" s="132" t="s">
        <v>83</v>
      </c>
      <c r="AV94" s="276"/>
      <c r="AW94" s="276"/>
      <c r="AX94" s="276"/>
      <c r="AY94" s="17" t="s">
        <v>177</v>
      </c>
      <c r="AZ94" s="276"/>
      <c r="BA94" s="276"/>
      <c r="BB94" s="276"/>
      <c r="BC94" s="276"/>
      <c r="BD94" s="276"/>
      <c r="BE94" s="133">
        <f t="shared" si="4"/>
        <v>0</v>
      </c>
      <c r="BF94" s="133">
        <f t="shared" si="5"/>
        <v>0</v>
      </c>
      <c r="BG94" s="133">
        <f t="shared" si="6"/>
        <v>0</v>
      </c>
      <c r="BH94" s="133">
        <f t="shared" si="7"/>
        <v>0</v>
      </c>
      <c r="BI94" s="133">
        <f t="shared" si="8"/>
        <v>0</v>
      </c>
      <c r="BJ94" s="17" t="s">
        <v>83</v>
      </c>
      <c r="BK94" s="133">
        <f t="shared" si="9"/>
        <v>0</v>
      </c>
      <c r="BL94" s="17" t="s">
        <v>184</v>
      </c>
      <c r="BM94" s="132" t="s">
        <v>1895</v>
      </c>
    </row>
    <row r="95" spans="2:65" s="1" customFormat="1" ht="16.5" customHeight="1" x14ac:dyDescent="0.2">
      <c r="B95" s="120"/>
      <c r="C95" s="121" t="s">
        <v>231</v>
      </c>
      <c r="D95" s="121" t="s">
        <v>179</v>
      </c>
      <c r="E95" s="122" t="s">
        <v>1896</v>
      </c>
      <c r="F95" s="123" t="s">
        <v>1765</v>
      </c>
      <c r="G95" s="124" t="s">
        <v>328</v>
      </c>
      <c r="H95" s="125">
        <v>2</v>
      </c>
      <c r="I95" s="126"/>
      <c r="J95" s="127">
        <f t="shared" si="0"/>
        <v>0</v>
      </c>
      <c r="K95" s="123" t="s">
        <v>338</v>
      </c>
      <c r="L95" s="28"/>
      <c r="M95" s="128" t="s">
        <v>3</v>
      </c>
      <c r="N95" s="129" t="s">
        <v>46</v>
      </c>
      <c r="O95" s="276"/>
      <c r="P95" s="130">
        <f t="shared" si="1"/>
        <v>0</v>
      </c>
      <c r="Q95" s="130">
        <v>0</v>
      </c>
      <c r="R95" s="130">
        <f t="shared" si="2"/>
        <v>0</v>
      </c>
      <c r="S95" s="130">
        <v>0</v>
      </c>
      <c r="T95" s="131">
        <f t="shared" si="3"/>
        <v>0</v>
      </c>
      <c r="U95" s="276"/>
      <c r="V95" s="276"/>
      <c r="W95" s="276"/>
      <c r="X95" s="276"/>
      <c r="Y95" s="276"/>
      <c r="Z95" s="276"/>
      <c r="AA95" s="276"/>
      <c r="AB95" s="276"/>
      <c r="AC95" s="276"/>
      <c r="AD95" s="276"/>
      <c r="AE95" s="276"/>
      <c r="AF95" s="276"/>
      <c r="AG95" s="276"/>
      <c r="AH95" s="276"/>
      <c r="AI95" s="276"/>
      <c r="AJ95" s="276"/>
      <c r="AK95" s="276"/>
      <c r="AL95" s="276"/>
      <c r="AM95" s="276"/>
      <c r="AN95" s="276"/>
      <c r="AO95" s="276"/>
      <c r="AP95" s="276"/>
      <c r="AQ95" s="276"/>
      <c r="AR95" s="132" t="s">
        <v>184</v>
      </c>
      <c r="AS95" s="276"/>
      <c r="AT95" s="132" t="s">
        <v>179</v>
      </c>
      <c r="AU95" s="132" t="s">
        <v>83</v>
      </c>
      <c r="AV95" s="276"/>
      <c r="AW95" s="276"/>
      <c r="AX95" s="276"/>
      <c r="AY95" s="17" t="s">
        <v>177</v>
      </c>
      <c r="AZ95" s="276"/>
      <c r="BA95" s="276"/>
      <c r="BB95" s="276"/>
      <c r="BC95" s="276"/>
      <c r="BD95" s="276"/>
      <c r="BE95" s="133">
        <f t="shared" si="4"/>
        <v>0</v>
      </c>
      <c r="BF95" s="133">
        <f t="shared" si="5"/>
        <v>0</v>
      </c>
      <c r="BG95" s="133">
        <f t="shared" si="6"/>
        <v>0</v>
      </c>
      <c r="BH95" s="133">
        <f t="shared" si="7"/>
        <v>0</v>
      </c>
      <c r="BI95" s="133">
        <f t="shared" si="8"/>
        <v>0</v>
      </c>
      <c r="BJ95" s="17" t="s">
        <v>83</v>
      </c>
      <c r="BK95" s="133">
        <f t="shared" si="9"/>
        <v>0</v>
      </c>
      <c r="BL95" s="17" t="s">
        <v>184</v>
      </c>
      <c r="BM95" s="132" t="s">
        <v>1897</v>
      </c>
    </row>
    <row r="96" spans="2:65" s="1" customFormat="1" ht="16.5" customHeight="1" x14ac:dyDescent="0.2">
      <c r="B96" s="120"/>
      <c r="C96" s="121" t="s">
        <v>237</v>
      </c>
      <c r="D96" s="121" t="s">
        <v>179</v>
      </c>
      <c r="E96" s="122" t="s">
        <v>1898</v>
      </c>
      <c r="F96" s="123" t="s">
        <v>1759</v>
      </c>
      <c r="G96" s="124" t="s">
        <v>328</v>
      </c>
      <c r="H96" s="125">
        <v>10</v>
      </c>
      <c r="I96" s="126"/>
      <c r="J96" s="127">
        <f t="shared" si="0"/>
        <v>0</v>
      </c>
      <c r="K96" s="123" t="s">
        <v>338</v>
      </c>
      <c r="L96" s="28"/>
      <c r="M96" s="128" t="s">
        <v>3</v>
      </c>
      <c r="N96" s="129" t="s">
        <v>46</v>
      </c>
      <c r="O96" s="276"/>
      <c r="P96" s="130">
        <f t="shared" si="1"/>
        <v>0</v>
      </c>
      <c r="Q96" s="130">
        <v>0</v>
      </c>
      <c r="R96" s="130">
        <f t="shared" si="2"/>
        <v>0</v>
      </c>
      <c r="S96" s="130">
        <v>0</v>
      </c>
      <c r="T96" s="131">
        <f t="shared" si="3"/>
        <v>0</v>
      </c>
      <c r="U96" s="276"/>
      <c r="V96" s="276"/>
      <c r="W96" s="276"/>
      <c r="X96" s="276"/>
      <c r="Y96" s="276"/>
      <c r="Z96" s="276"/>
      <c r="AA96" s="276"/>
      <c r="AB96" s="276"/>
      <c r="AC96" s="276"/>
      <c r="AD96" s="276"/>
      <c r="AE96" s="276"/>
      <c r="AF96" s="276"/>
      <c r="AG96" s="276"/>
      <c r="AH96" s="276"/>
      <c r="AI96" s="276"/>
      <c r="AJ96" s="276"/>
      <c r="AK96" s="276"/>
      <c r="AL96" s="276"/>
      <c r="AM96" s="276"/>
      <c r="AN96" s="276"/>
      <c r="AO96" s="276"/>
      <c r="AP96" s="276"/>
      <c r="AQ96" s="276"/>
      <c r="AR96" s="132" t="s">
        <v>184</v>
      </c>
      <c r="AS96" s="276"/>
      <c r="AT96" s="132" t="s">
        <v>179</v>
      </c>
      <c r="AU96" s="132" t="s">
        <v>83</v>
      </c>
      <c r="AV96" s="276"/>
      <c r="AW96" s="276"/>
      <c r="AX96" s="276"/>
      <c r="AY96" s="17" t="s">
        <v>177</v>
      </c>
      <c r="AZ96" s="276"/>
      <c r="BA96" s="276"/>
      <c r="BB96" s="276"/>
      <c r="BC96" s="276"/>
      <c r="BD96" s="276"/>
      <c r="BE96" s="133">
        <f t="shared" si="4"/>
        <v>0</v>
      </c>
      <c r="BF96" s="133">
        <f t="shared" si="5"/>
        <v>0</v>
      </c>
      <c r="BG96" s="133">
        <f t="shared" si="6"/>
        <v>0</v>
      </c>
      <c r="BH96" s="133">
        <f t="shared" si="7"/>
        <v>0</v>
      </c>
      <c r="BI96" s="133">
        <f t="shared" si="8"/>
        <v>0</v>
      </c>
      <c r="BJ96" s="17" t="s">
        <v>83</v>
      </c>
      <c r="BK96" s="133">
        <f t="shared" si="9"/>
        <v>0</v>
      </c>
      <c r="BL96" s="17" t="s">
        <v>184</v>
      </c>
      <c r="BM96" s="132" t="s">
        <v>1899</v>
      </c>
    </row>
    <row r="97" spans="2:65" s="1" customFormat="1" ht="16.5" customHeight="1" x14ac:dyDescent="0.2">
      <c r="B97" s="120"/>
      <c r="C97" s="121" t="s">
        <v>245</v>
      </c>
      <c r="D97" s="121" t="s">
        <v>179</v>
      </c>
      <c r="E97" s="122" t="s">
        <v>1900</v>
      </c>
      <c r="F97" s="123" t="s">
        <v>1759</v>
      </c>
      <c r="G97" s="124" t="s">
        <v>328</v>
      </c>
      <c r="H97" s="125">
        <v>6</v>
      </c>
      <c r="I97" s="126"/>
      <c r="J97" s="127">
        <f t="shared" si="0"/>
        <v>0</v>
      </c>
      <c r="K97" s="123" t="s">
        <v>338</v>
      </c>
      <c r="L97" s="28"/>
      <c r="M97" s="128" t="s">
        <v>3</v>
      </c>
      <c r="N97" s="129" t="s">
        <v>46</v>
      </c>
      <c r="O97" s="276"/>
      <c r="P97" s="130">
        <f t="shared" si="1"/>
        <v>0</v>
      </c>
      <c r="Q97" s="130">
        <v>0</v>
      </c>
      <c r="R97" s="130">
        <f t="shared" si="2"/>
        <v>0</v>
      </c>
      <c r="S97" s="130">
        <v>0</v>
      </c>
      <c r="T97" s="131">
        <f t="shared" si="3"/>
        <v>0</v>
      </c>
      <c r="U97" s="276"/>
      <c r="V97" s="276"/>
      <c r="W97" s="276"/>
      <c r="X97" s="276"/>
      <c r="Y97" s="276"/>
      <c r="Z97" s="276"/>
      <c r="AA97" s="276"/>
      <c r="AB97" s="276"/>
      <c r="AC97" s="276"/>
      <c r="AD97" s="276"/>
      <c r="AE97" s="276"/>
      <c r="AF97" s="276"/>
      <c r="AG97" s="276"/>
      <c r="AH97" s="276"/>
      <c r="AI97" s="276"/>
      <c r="AJ97" s="276"/>
      <c r="AK97" s="276"/>
      <c r="AL97" s="276"/>
      <c r="AM97" s="276"/>
      <c r="AN97" s="276"/>
      <c r="AO97" s="276"/>
      <c r="AP97" s="276"/>
      <c r="AQ97" s="276"/>
      <c r="AR97" s="132" t="s">
        <v>184</v>
      </c>
      <c r="AS97" s="276"/>
      <c r="AT97" s="132" t="s">
        <v>179</v>
      </c>
      <c r="AU97" s="132" t="s">
        <v>83</v>
      </c>
      <c r="AV97" s="276"/>
      <c r="AW97" s="276"/>
      <c r="AX97" s="276"/>
      <c r="AY97" s="17" t="s">
        <v>177</v>
      </c>
      <c r="AZ97" s="276"/>
      <c r="BA97" s="276"/>
      <c r="BB97" s="276"/>
      <c r="BC97" s="276"/>
      <c r="BD97" s="276"/>
      <c r="BE97" s="133">
        <f t="shared" si="4"/>
        <v>0</v>
      </c>
      <c r="BF97" s="133">
        <f t="shared" si="5"/>
        <v>0</v>
      </c>
      <c r="BG97" s="133">
        <f t="shared" si="6"/>
        <v>0</v>
      </c>
      <c r="BH97" s="133">
        <f t="shared" si="7"/>
        <v>0</v>
      </c>
      <c r="BI97" s="133">
        <f t="shared" si="8"/>
        <v>0</v>
      </c>
      <c r="BJ97" s="17" t="s">
        <v>83</v>
      </c>
      <c r="BK97" s="133">
        <f t="shared" si="9"/>
        <v>0</v>
      </c>
      <c r="BL97" s="17" t="s">
        <v>184</v>
      </c>
      <c r="BM97" s="132" t="s">
        <v>1901</v>
      </c>
    </row>
    <row r="98" spans="2:65" s="1" customFormat="1" ht="16.5" customHeight="1" x14ac:dyDescent="0.2">
      <c r="B98" s="120"/>
      <c r="C98" s="121" t="s">
        <v>252</v>
      </c>
      <c r="D98" s="121" t="s">
        <v>179</v>
      </c>
      <c r="E98" s="122" t="s">
        <v>1902</v>
      </c>
      <c r="F98" s="123" t="s">
        <v>1765</v>
      </c>
      <c r="G98" s="124" t="s">
        <v>328</v>
      </c>
      <c r="H98" s="125">
        <v>2</v>
      </c>
      <c r="I98" s="126"/>
      <c r="J98" s="127">
        <f t="shared" si="0"/>
        <v>0</v>
      </c>
      <c r="K98" s="123" t="s">
        <v>338</v>
      </c>
      <c r="L98" s="28"/>
      <c r="M98" s="128" t="s">
        <v>3</v>
      </c>
      <c r="N98" s="129" t="s">
        <v>46</v>
      </c>
      <c r="O98" s="276"/>
      <c r="P98" s="130">
        <f t="shared" si="1"/>
        <v>0</v>
      </c>
      <c r="Q98" s="130">
        <v>0</v>
      </c>
      <c r="R98" s="130">
        <f t="shared" si="2"/>
        <v>0</v>
      </c>
      <c r="S98" s="130">
        <v>0</v>
      </c>
      <c r="T98" s="131">
        <f t="shared" si="3"/>
        <v>0</v>
      </c>
      <c r="U98" s="276"/>
      <c r="V98" s="276"/>
      <c r="W98" s="276"/>
      <c r="X98" s="276"/>
      <c r="Y98" s="276"/>
      <c r="Z98" s="276"/>
      <c r="AA98" s="276"/>
      <c r="AB98" s="276"/>
      <c r="AC98" s="276"/>
      <c r="AD98" s="276"/>
      <c r="AE98" s="276"/>
      <c r="AF98" s="276"/>
      <c r="AG98" s="276"/>
      <c r="AH98" s="276"/>
      <c r="AI98" s="276"/>
      <c r="AJ98" s="276"/>
      <c r="AK98" s="276"/>
      <c r="AL98" s="276"/>
      <c r="AM98" s="276"/>
      <c r="AN98" s="276"/>
      <c r="AO98" s="276"/>
      <c r="AP98" s="276"/>
      <c r="AQ98" s="276"/>
      <c r="AR98" s="132" t="s">
        <v>184</v>
      </c>
      <c r="AS98" s="276"/>
      <c r="AT98" s="132" t="s">
        <v>179</v>
      </c>
      <c r="AU98" s="132" t="s">
        <v>83</v>
      </c>
      <c r="AV98" s="276"/>
      <c r="AW98" s="276"/>
      <c r="AX98" s="276"/>
      <c r="AY98" s="17" t="s">
        <v>177</v>
      </c>
      <c r="AZ98" s="276"/>
      <c r="BA98" s="276"/>
      <c r="BB98" s="276"/>
      <c r="BC98" s="276"/>
      <c r="BD98" s="276"/>
      <c r="BE98" s="133">
        <f t="shared" si="4"/>
        <v>0</v>
      </c>
      <c r="BF98" s="133">
        <f t="shared" si="5"/>
        <v>0</v>
      </c>
      <c r="BG98" s="133">
        <f t="shared" si="6"/>
        <v>0</v>
      </c>
      <c r="BH98" s="133">
        <f t="shared" si="7"/>
        <v>0</v>
      </c>
      <c r="BI98" s="133">
        <f t="shared" si="8"/>
        <v>0</v>
      </c>
      <c r="BJ98" s="17" t="s">
        <v>83</v>
      </c>
      <c r="BK98" s="133">
        <f t="shared" si="9"/>
        <v>0</v>
      </c>
      <c r="BL98" s="17" t="s">
        <v>184</v>
      </c>
      <c r="BM98" s="132" t="s">
        <v>1903</v>
      </c>
    </row>
    <row r="99" spans="2:65" s="1" customFormat="1" ht="16.5" customHeight="1" x14ac:dyDescent="0.2">
      <c r="B99" s="120"/>
      <c r="C99" s="121" t="s">
        <v>9</v>
      </c>
      <c r="D99" s="121" t="s">
        <v>179</v>
      </c>
      <c r="E99" s="122" t="s">
        <v>1904</v>
      </c>
      <c r="F99" s="123" t="s">
        <v>1759</v>
      </c>
      <c r="G99" s="124" t="s">
        <v>328</v>
      </c>
      <c r="H99" s="125">
        <v>15</v>
      </c>
      <c r="I99" s="126"/>
      <c r="J99" s="127">
        <f t="shared" si="0"/>
        <v>0</v>
      </c>
      <c r="K99" s="123" t="s">
        <v>338</v>
      </c>
      <c r="L99" s="28"/>
      <c r="M99" s="128" t="s">
        <v>3</v>
      </c>
      <c r="N99" s="129" t="s">
        <v>46</v>
      </c>
      <c r="O99" s="276"/>
      <c r="P99" s="130">
        <f t="shared" si="1"/>
        <v>0</v>
      </c>
      <c r="Q99" s="130">
        <v>0</v>
      </c>
      <c r="R99" s="130">
        <f t="shared" si="2"/>
        <v>0</v>
      </c>
      <c r="S99" s="130">
        <v>0</v>
      </c>
      <c r="T99" s="131">
        <f t="shared" si="3"/>
        <v>0</v>
      </c>
      <c r="U99" s="276"/>
      <c r="V99" s="276"/>
      <c r="W99" s="276"/>
      <c r="X99" s="276"/>
      <c r="Y99" s="276"/>
      <c r="Z99" s="276"/>
      <c r="AA99" s="276"/>
      <c r="AB99" s="276"/>
      <c r="AC99" s="276"/>
      <c r="AD99" s="276"/>
      <c r="AE99" s="276"/>
      <c r="AF99" s="276"/>
      <c r="AG99" s="276"/>
      <c r="AH99" s="276"/>
      <c r="AI99" s="276"/>
      <c r="AJ99" s="276"/>
      <c r="AK99" s="276"/>
      <c r="AL99" s="276"/>
      <c r="AM99" s="276"/>
      <c r="AN99" s="276"/>
      <c r="AO99" s="276"/>
      <c r="AP99" s="276"/>
      <c r="AQ99" s="276"/>
      <c r="AR99" s="132" t="s">
        <v>184</v>
      </c>
      <c r="AS99" s="276"/>
      <c r="AT99" s="132" t="s">
        <v>179</v>
      </c>
      <c r="AU99" s="132" t="s">
        <v>83</v>
      </c>
      <c r="AV99" s="276"/>
      <c r="AW99" s="276"/>
      <c r="AX99" s="276"/>
      <c r="AY99" s="17" t="s">
        <v>177</v>
      </c>
      <c r="AZ99" s="276"/>
      <c r="BA99" s="276"/>
      <c r="BB99" s="276"/>
      <c r="BC99" s="276"/>
      <c r="BD99" s="276"/>
      <c r="BE99" s="133">
        <f t="shared" si="4"/>
        <v>0</v>
      </c>
      <c r="BF99" s="133">
        <f t="shared" si="5"/>
        <v>0</v>
      </c>
      <c r="BG99" s="133">
        <f t="shared" si="6"/>
        <v>0</v>
      </c>
      <c r="BH99" s="133">
        <f t="shared" si="7"/>
        <v>0</v>
      </c>
      <c r="BI99" s="133">
        <f t="shared" si="8"/>
        <v>0</v>
      </c>
      <c r="BJ99" s="17" t="s">
        <v>83</v>
      </c>
      <c r="BK99" s="133">
        <f t="shared" si="9"/>
        <v>0</v>
      </c>
      <c r="BL99" s="17" t="s">
        <v>184</v>
      </c>
      <c r="BM99" s="132" t="s">
        <v>1905</v>
      </c>
    </row>
    <row r="100" spans="2:65" s="1" customFormat="1" ht="16.5" customHeight="1" x14ac:dyDescent="0.2">
      <c r="B100" s="120"/>
      <c r="C100" s="121" t="s">
        <v>263</v>
      </c>
      <c r="D100" s="121" t="s">
        <v>179</v>
      </c>
      <c r="E100" s="122" t="s">
        <v>1906</v>
      </c>
      <c r="F100" s="123" t="s">
        <v>1759</v>
      </c>
      <c r="G100" s="124" t="s">
        <v>328</v>
      </c>
      <c r="H100" s="125">
        <v>12</v>
      </c>
      <c r="I100" s="126"/>
      <c r="J100" s="127">
        <f t="shared" si="0"/>
        <v>0</v>
      </c>
      <c r="K100" s="123" t="s">
        <v>338</v>
      </c>
      <c r="L100" s="28"/>
      <c r="M100" s="128" t="s">
        <v>3</v>
      </c>
      <c r="N100" s="129" t="s">
        <v>46</v>
      </c>
      <c r="O100" s="276"/>
      <c r="P100" s="130">
        <f t="shared" si="1"/>
        <v>0</v>
      </c>
      <c r="Q100" s="130">
        <v>0</v>
      </c>
      <c r="R100" s="130">
        <f t="shared" si="2"/>
        <v>0</v>
      </c>
      <c r="S100" s="130">
        <v>0</v>
      </c>
      <c r="T100" s="131">
        <f t="shared" si="3"/>
        <v>0</v>
      </c>
      <c r="U100" s="276"/>
      <c r="V100" s="276"/>
      <c r="W100" s="276"/>
      <c r="X100" s="276"/>
      <c r="Y100" s="276"/>
      <c r="Z100" s="276"/>
      <c r="AA100" s="276"/>
      <c r="AB100" s="276"/>
      <c r="AC100" s="276"/>
      <c r="AD100" s="276"/>
      <c r="AE100" s="276"/>
      <c r="AF100" s="276"/>
      <c r="AG100" s="276"/>
      <c r="AH100" s="276"/>
      <c r="AI100" s="276"/>
      <c r="AJ100" s="276"/>
      <c r="AK100" s="276"/>
      <c r="AL100" s="276"/>
      <c r="AM100" s="276"/>
      <c r="AN100" s="276"/>
      <c r="AO100" s="276"/>
      <c r="AP100" s="276"/>
      <c r="AQ100" s="276"/>
      <c r="AR100" s="132" t="s">
        <v>184</v>
      </c>
      <c r="AS100" s="276"/>
      <c r="AT100" s="132" t="s">
        <v>179</v>
      </c>
      <c r="AU100" s="132" t="s">
        <v>83</v>
      </c>
      <c r="AV100" s="276"/>
      <c r="AW100" s="276"/>
      <c r="AX100" s="276"/>
      <c r="AY100" s="17" t="s">
        <v>177</v>
      </c>
      <c r="AZ100" s="276"/>
      <c r="BA100" s="276"/>
      <c r="BB100" s="276"/>
      <c r="BC100" s="276"/>
      <c r="BD100" s="276"/>
      <c r="BE100" s="133">
        <f t="shared" si="4"/>
        <v>0</v>
      </c>
      <c r="BF100" s="133">
        <f t="shared" si="5"/>
        <v>0</v>
      </c>
      <c r="BG100" s="133">
        <f t="shared" si="6"/>
        <v>0</v>
      </c>
      <c r="BH100" s="133">
        <f t="shared" si="7"/>
        <v>0</v>
      </c>
      <c r="BI100" s="133">
        <f t="shared" si="8"/>
        <v>0</v>
      </c>
      <c r="BJ100" s="17" t="s">
        <v>83</v>
      </c>
      <c r="BK100" s="133">
        <f t="shared" si="9"/>
        <v>0</v>
      </c>
      <c r="BL100" s="17" t="s">
        <v>184</v>
      </c>
      <c r="BM100" s="132" t="s">
        <v>1907</v>
      </c>
    </row>
    <row r="101" spans="2:65" s="1" customFormat="1" ht="16.5" customHeight="1" x14ac:dyDescent="0.2">
      <c r="B101" s="120"/>
      <c r="C101" s="121" t="s">
        <v>269</v>
      </c>
      <c r="D101" s="121" t="s">
        <v>179</v>
      </c>
      <c r="E101" s="122" t="s">
        <v>1908</v>
      </c>
      <c r="F101" s="123" t="s">
        <v>1765</v>
      </c>
      <c r="G101" s="124" t="s">
        <v>328</v>
      </c>
      <c r="H101" s="125">
        <v>3</v>
      </c>
      <c r="I101" s="126"/>
      <c r="J101" s="127">
        <f t="shared" si="0"/>
        <v>0</v>
      </c>
      <c r="K101" s="123" t="s">
        <v>338</v>
      </c>
      <c r="L101" s="28"/>
      <c r="M101" s="128" t="s">
        <v>3</v>
      </c>
      <c r="N101" s="129" t="s">
        <v>46</v>
      </c>
      <c r="O101" s="276"/>
      <c r="P101" s="130">
        <f t="shared" si="1"/>
        <v>0</v>
      </c>
      <c r="Q101" s="130">
        <v>0</v>
      </c>
      <c r="R101" s="130">
        <f t="shared" si="2"/>
        <v>0</v>
      </c>
      <c r="S101" s="130">
        <v>0</v>
      </c>
      <c r="T101" s="131">
        <f t="shared" si="3"/>
        <v>0</v>
      </c>
      <c r="U101" s="276"/>
      <c r="V101" s="276"/>
      <c r="W101" s="276"/>
      <c r="X101" s="276"/>
      <c r="Y101" s="276"/>
      <c r="Z101" s="276"/>
      <c r="AA101" s="276"/>
      <c r="AB101" s="276"/>
      <c r="AC101" s="276"/>
      <c r="AD101" s="276"/>
      <c r="AE101" s="276"/>
      <c r="AF101" s="276"/>
      <c r="AG101" s="276"/>
      <c r="AH101" s="276"/>
      <c r="AI101" s="276"/>
      <c r="AJ101" s="276"/>
      <c r="AK101" s="276"/>
      <c r="AL101" s="276"/>
      <c r="AM101" s="276"/>
      <c r="AN101" s="276"/>
      <c r="AO101" s="276"/>
      <c r="AP101" s="276"/>
      <c r="AQ101" s="276"/>
      <c r="AR101" s="132" t="s">
        <v>184</v>
      </c>
      <c r="AS101" s="276"/>
      <c r="AT101" s="132" t="s">
        <v>179</v>
      </c>
      <c r="AU101" s="132" t="s">
        <v>83</v>
      </c>
      <c r="AV101" s="276"/>
      <c r="AW101" s="276"/>
      <c r="AX101" s="276"/>
      <c r="AY101" s="17" t="s">
        <v>177</v>
      </c>
      <c r="AZ101" s="276"/>
      <c r="BA101" s="276"/>
      <c r="BB101" s="276"/>
      <c r="BC101" s="276"/>
      <c r="BD101" s="276"/>
      <c r="BE101" s="133">
        <f t="shared" si="4"/>
        <v>0</v>
      </c>
      <c r="BF101" s="133">
        <f t="shared" si="5"/>
        <v>0</v>
      </c>
      <c r="BG101" s="133">
        <f t="shared" si="6"/>
        <v>0</v>
      </c>
      <c r="BH101" s="133">
        <f t="shared" si="7"/>
        <v>0</v>
      </c>
      <c r="BI101" s="133">
        <f t="shared" si="8"/>
        <v>0</v>
      </c>
      <c r="BJ101" s="17" t="s">
        <v>83</v>
      </c>
      <c r="BK101" s="133">
        <f t="shared" si="9"/>
        <v>0</v>
      </c>
      <c r="BL101" s="17" t="s">
        <v>184</v>
      </c>
      <c r="BM101" s="132" t="s">
        <v>1909</v>
      </c>
    </row>
    <row r="102" spans="2:65" s="1" customFormat="1" ht="16.5" customHeight="1" x14ac:dyDescent="0.2">
      <c r="B102" s="120"/>
      <c r="C102" s="121" t="s">
        <v>276</v>
      </c>
      <c r="D102" s="121" t="s">
        <v>179</v>
      </c>
      <c r="E102" s="122" t="s">
        <v>1910</v>
      </c>
      <c r="F102" s="123" t="s">
        <v>1759</v>
      </c>
      <c r="G102" s="124" t="s">
        <v>328</v>
      </c>
      <c r="H102" s="125">
        <v>20</v>
      </c>
      <c r="I102" s="126"/>
      <c r="J102" s="127">
        <f t="shared" si="0"/>
        <v>0</v>
      </c>
      <c r="K102" s="123" t="s">
        <v>338</v>
      </c>
      <c r="L102" s="28"/>
      <c r="M102" s="128" t="s">
        <v>3</v>
      </c>
      <c r="N102" s="129" t="s">
        <v>46</v>
      </c>
      <c r="O102" s="276"/>
      <c r="P102" s="130">
        <f t="shared" si="1"/>
        <v>0</v>
      </c>
      <c r="Q102" s="130">
        <v>0</v>
      </c>
      <c r="R102" s="130">
        <f t="shared" si="2"/>
        <v>0</v>
      </c>
      <c r="S102" s="130">
        <v>0</v>
      </c>
      <c r="T102" s="131">
        <f t="shared" si="3"/>
        <v>0</v>
      </c>
      <c r="U102" s="276"/>
      <c r="V102" s="276"/>
      <c r="W102" s="276"/>
      <c r="X102" s="276"/>
      <c r="Y102" s="276"/>
      <c r="Z102" s="276"/>
      <c r="AA102" s="276"/>
      <c r="AB102" s="276"/>
      <c r="AC102" s="276"/>
      <c r="AD102" s="276"/>
      <c r="AE102" s="276"/>
      <c r="AF102" s="276"/>
      <c r="AG102" s="276"/>
      <c r="AH102" s="276"/>
      <c r="AI102" s="276"/>
      <c r="AJ102" s="276"/>
      <c r="AK102" s="276"/>
      <c r="AL102" s="276"/>
      <c r="AM102" s="276"/>
      <c r="AN102" s="276"/>
      <c r="AO102" s="276"/>
      <c r="AP102" s="276"/>
      <c r="AQ102" s="276"/>
      <c r="AR102" s="132" t="s">
        <v>184</v>
      </c>
      <c r="AS102" s="276"/>
      <c r="AT102" s="132" t="s">
        <v>179</v>
      </c>
      <c r="AU102" s="132" t="s">
        <v>83</v>
      </c>
      <c r="AV102" s="276"/>
      <c r="AW102" s="276"/>
      <c r="AX102" s="276"/>
      <c r="AY102" s="17" t="s">
        <v>177</v>
      </c>
      <c r="AZ102" s="276"/>
      <c r="BA102" s="276"/>
      <c r="BB102" s="276"/>
      <c r="BC102" s="276"/>
      <c r="BD102" s="276"/>
      <c r="BE102" s="133">
        <f t="shared" si="4"/>
        <v>0</v>
      </c>
      <c r="BF102" s="133">
        <f t="shared" si="5"/>
        <v>0</v>
      </c>
      <c r="BG102" s="133">
        <f t="shared" si="6"/>
        <v>0</v>
      </c>
      <c r="BH102" s="133">
        <f t="shared" si="7"/>
        <v>0</v>
      </c>
      <c r="BI102" s="133">
        <f t="shared" si="8"/>
        <v>0</v>
      </c>
      <c r="BJ102" s="17" t="s">
        <v>83</v>
      </c>
      <c r="BK102" s="133">
        <f t="shared" si="9"/>
        <v>0</v>
      </c>
      <c r="BL102" s="17" t="s">
        <v>184</v>
      </c>
      <c r="BM102" s="132" t="s">
        <v>1911</v>
      </c>
    </row>
    <row r="103" spans="2:65" s="1" customFormat="1" ht="16.5" customHeight="1" x14ac:dyDescent="0.2">
      <c r="B103" s="120"/>
      <c r="C103" s="121" t="s">
        <v>284</v>
      </c>
      <c r="D103" s="121" t="s">
        <v>179</v>
      </c>
      <c r="E103" s="122" t="s">
        <v>1761</v>
      </c>
      <c r="F103" s="123" t="s">
        <v>1845</v>
      </c>
      <c r="G103" s="124" t="s">
        <v>917</v>
      </c>
      <c r="H103" s="125">
        <v>3</v>
      </c>
      <c r="I103" s="126"/>
      <c r="J103" s="127">
        <f t="shared" si="0"/>
        <v>0</v>
      </c>
      <c r="K103" s="123" t="s">
        <v>338</v>
      </c>
      <c r="L103" s="28"/>
      <c r="M103" s="128" t="s">
        <v>3</v>
      </c>
      <c r="N103" s="129" t="s">
        <v>46</v>
      </c>
      <c r="O103" s="276"/>
      <c r="P103" s="130">
        <f t="shared" si="1"/>
        <v>0</v>
      </c>
      <c r="Q103" s="130">
        <v>0</v>
      </c>
      <c r="R103" s="130">
        <f t="shared" si="2"/>
        <v>0</v>
      </c>
      <c r="S103" s="130">
        <v>0</v>
      </c>
      <c r="T103" s="131">
        <f t="shared" si="3"/>
        <v>0</v>
      </c>
      <c r="U103" s="276"/>
      <c r="V103" s="276"/>
      <c r="W103" s="276"/>
      <c r="X103" s="276"/>
      <c r="Y103" s="276"/>
      <c r="Z103" s="276"/>
      <c r="AA103" s="276"/>
      <c r="AB103" s="276"/>
      <c r="AC103" s="276"/>
      <c r="AD103" s="276"/>
      <c r="AE103" s="276"/>
      <c r="AF103" s="276"/>
      <c r="AG103" s="276"/>
      <c r="AH103" s="276"/>
      <c r="AI103" s="276"/>
      <c r="AJ103" s="276"/>
      <c r="AK103" s="276"/>
      <c r="AL103" s="276"/>
      <c r="AM103" s="276"/>
      <c r="AN103" s="276"/>
      <c r="AO103" s="276"/>
      <c r="AP103" s="276"/>
      <c r="AQ103" s="276"/>
      <c r="AR103" s="132" t="s">
        <v>184</v>
      </c>
      <c r="AS103" s="276"/>
      <c r="AT103" s="132" t="s">
        <v>179</v>
      </c>
      <c r="AU103" s="132" t="s">
        <v>83</v>
      </c>
      <c r="AV103" s="276"/>
      <c r="AW103" s="276"/>
      <c r="AX103" s="276"/>
      <c r="AY103" s="17" t="s">
        <v>177</v>
      </c>
      <c r="AZ103" s="276"/>
      <c r="BA103" s="276"/>
      <c r="BB103" s="276"/>
      <c r="BC103" s="276"/>
      <c r="BD103" s="276"/>
      <c r="BE103" s="133">
        <f t="shared" si="4"/>
        <v>0</v>
      </c>
      <c r="BF103" s="133">
        <f t="shared" si="5"/>
        <v>0</v>
      </c>
      <c r="BG103" s="133">
        <f t="shared" si="6"/>
        <v>0</v>
      </c>
      <c r="BH103" s="133">
        <f t="shared" si="7"/>
        <v>0</v>
      </c>
      <c r="BI103" s="133">
        <f t="shared" si="8"/>
        <v>0</v>
      </c>
      <c r="BJ103" s="17" t="s">
        <v>83</v>
      </c>
      <c r="BK103" s="133">
        <f t="shared" si="9"/>
        <v>0</v>
      </c>
      <c r="BL103" s="17" t="s">
        <v>184</v>
      </c>
      <c r="BM103" s="132" t="s">
        <v>1912</v>
      </c>
    </row>
    <row r="104" spans="2:65" s="1" customFormat="1" ht="21.75" customHeight="1" x14ac:dyDescent="0.2">
      <c r="B104" s="120"/>
      <c r="C104" s="121" t="s">
        <v>290</v>
      </c>
      <c r="D104" s="121" t="s">
        <v>179</v>
      </c>
      <c r="E104" s="122" t="s">
        <v>1847</v>
      </c>
      <c r="F104" s="123" t="s">
        <v>1762</v>
      </c>
      <c r="G104" s="124" t="s">
        <v>917</v>
      </c>
      <c r="H104" s="125">
        <v>17</v>
      </c>
      <c r="I104" s="126"/>
      <c r="J104" s="127">
        <f t="shared" si="0"/>
        <v>0</v>
      </c>
      <c r="K104" s="123" t="s">
        <v>338</v>
      </c>
      <c r="L104" s="28"/>
      <c r="M104" s="128" t="s">
        <v>3</v>
      </c>
      <c r="N104" s="129" t="s">
        <v>46</v>
      </c>
      <c r="O104" s="276"/>
      <c r="P104" s="130">
        <f t="shared" si="1"/>
        <v>0</v>
      </c>
      <c r="Q104" s="130">
        <v>0</v>
      </c>
      <c r="R104" s="130">
        <f t="shared" si="2"/>
        <v>0</v>
      </c>
      <c r="S104" s="130">
        <v>0</v>
      </c>
      <c r="T104" s="131">
        <f t="shared" si="3"/>
        <v>0</v>
      </c>
      <c r="U104" s="276"/>
      <c r="V104" s="276"/>
      <c r="W104" s="276"/>
      <c r="X104" s="276"/>
      <c r="Y104" s="276"/>
      <c r="Z104" s="276"/>
      <c r="AA104" s="276"/>
      <c r="AB104" s="276"/>
      <c r="AC104" s="276"/>
      <c r="AD104" s="276"/>
      <c r="AE104" s="276"/>
      <c r="AF104" s="276"/>
      <c r="AG104" s="276"/>
      <c r="AH104" s="276"/>
      <c r="AI104" s="276"/>
      <c r="AJ104" s="276"/>
      <c r="AK104" s="276"/>
      <c r="AL104" s="276"/>
      <c r="AM104" s="276"/>
      <c r="AN104" s="276"/>
      <c r="AO104" s="276"/>
      <c r="AP104" s="276"/>
      <c r="AQ104" s="276"/>
      <c r="AR104" s="132" t="s">
        <v>184</v>
      </c>
      <c r="AS104" s="276"/>
      <c r="AT104" s="132" t="s">
        <v>179</v>
      </c>
      <c r="AU104" s="132" t="s">
        <v>83</v>
      </c>
      <c r="AV104" s="276"/>
      <c r="AW104" s="276"/>
      <c r="AX104" s="276"/>
      <c r="AY104" s="17" t="s">
        <v>177</v>
      </c>
      <c r="AZ104" s="276"/>
      <c r="BA104" s="276"/>
      <c r="BB104" s="276"/>
      <c r="BC104" s="276"/>
      <c r="BD104" s="276"/>
      <c r="BE104" s="133">
        <f t="shared" si="4"/>
        <v>0</v>
      </c>
      <c r="BF104" s="133">
        <f t="shared" si="5"/>
        <v>0</v>
      </c>
      <c r="BG104" s="133">
        <f t="shared" si="6"/>
        <v>0</v>
      </c>
      <c r="BH104" s="133">
        <f t="shared" si="7"/>
        <v>0</v>
      </c>
      <c r="BI104" s="133">
        <f t="shared" si="8"/>
        <v>0</v>
      </c>
      <c r="BJ104" s="17" t="s">
        <v>83</v>
      </c>
      <c r="BK104" s="133">
        <f t="shared" si="9"/>
        <v>0</v>
      </c>
      <c r="BL104" s="17" t="s">
        <v>184</v>
      </c>
      <c r="BM104" s="132" t="s">
        <v>1913</v>
      </c>
    </row>
    <row r="105" spans="2:65" s="1" customFormat="1" ht="16.5" customHeight="1" x14ac:dyDescent="0.2">
      <c r="B105" s="120"/>
      <c r="C105" s="121" t="s">
        <v>301</v>
      </c>
      <c r="D105" s="121" t="s">
        <v>179</v>
      </c>
      <c r="E105" s="122" t="s">
        <v>1767</v>
      </c>
      <c r="F105" s="123" t="s">
        <v>1771</v>
      </c>
      <c r="G105" s="124" t="s">
        <v>917</v>
      </c>
      <c r="H105" s="125">
        <v>30</v>
      </c>
      <c r="I105" s="126"/>
      <c r="J105" s="127">
        <f t="shared" si="0"/>
        <v>0</v>
      </c>
      <c r="K105" s="123" t="s">
        <v>338</v>
      </c>
      <c r="L105" s="28"/>
      <c r="M105" s="128" t="s">
        <v>3</v>
      </c>
      <c r="N105" s="129" t="s">
        <v>46</v>
      </c>
      <c r="O105" s="276"/>
      <c r="P105" s="130">
        <f t="shared" si="1"/>
        <v>0</v>
      </c>
      <c r="Q105" s="130">
        <v>0</v>
      </c>
      <c r="R105" s="130">
        <f t="shared" si="2"/>
        <v>0</v>
      </c>
      <c r="S105" s="130">
        <v>0</v>
      </c>
      <c r="T105" s="131">
        <f t="shared" si="3"/>
        <v>0</v>
      </c>
      <c r="U105" s="276"/>
      <c r="V105" s="276"/>
      <c r="W105" s="276"/>
      <c r="X105" s="276"/>
      <c r="Y105" s="276"/>
      <c r="Z105" s="276"/>
      <c r="AA105" s="276"/>
      <c r="AB105" s="276"/>
      <c r="AC105" s="276"/>
      <c r="AD105" s="276"/>
      <c r="AE105" s="276"/>
      <c r="AF105" s="276"/>
      <c r="AG105" s="276"/>
      <c r="AH105" s="276"/>
      <c r="AI105" s="276"/>
      <c r="AJ105" s="276"/>
      <c r="AK105" s="276"/>
      <c r="AL105" s="276"/>
      <c r="AM105" s="276"/>
      <c r="AN105" s="276"/>
      <c r="AO105" s="276"/>
      <c r="AP105" s="276"/>
      <c r="AQ105" s="276"/>
      <c r="AR105" s="132" t="s">
        <v>184</v>
      </c>
      <c r="AS105" s="276"/>
      <c r="AT105" s="132" t="s">
        <v>179</v>
      </c>
      <c r="AU105" s="132" t="s">
        <v>83</v>
      </c>
      <c r="AV105" s="276"/>
      <c r="AW105" s="276"/>
      <c r="AX105" s="276"/>
      <c r="AY105" s="17" t="s">
        <v>177</v>
      </c>
      <c r="AZ105" s="276"/>
      <c r="BA105" s="276"/>
      <c r="BB105" s="276"/>
      <c r="BC105" s="276"/>
      <c r="BD105" s="276"/>
      <c r="BE105" s="133">
        <f t="shared" si="4"/>
        <v>0</v>
      </c>
      <c r="BF105" s="133">
        <f t="shared" si="5"/>
        <v>0</v>
      </c>
      <c r="BG105" s="133">
        <f t="shared" si="6"/>
        <v>0</v>
      </c>
      <c r="BH105" s="133">
        <f t="shared" si="7"/>
        <v>0</v>
      </c>
      <c r="BI105" s="133">
        <f t="shared" si="8"/>
        <v>0</v>
      </c>
      <c r="BJ105" s="17" t="s">
        <v>83</v>
      </c>
      <c r="BK105" s="133">
        <f t="shared" si="9"/>
        <v>0</v>
      </c>
      <c r="BL105" s="17" t="s">
        <v>184</v>
      </c>
      <c r="BM105" s="132" t="s">
        <v>1914</v>
      </c>
    </row>
    <row r="106" spans="2:65" s="1" customFormat="1" ht="16.5" customHeight="1" x14ac:dyDescent="0.2">
      <c r="B106" s="120"/>
      <c r="C106" s="121" t="s">
        <v>309</v>
      </c>
      <c r="D106" s="121" t="s">
        <v>179</v>
      </c>
      <c r="E106" s="122" t="s">
        <v>1770</v>
      </c>
      <c r="F106" s="123" t="s">
        <v>1851</v>
      </c>
      <c r="G106" s="124" t="s">
        <v>917</v>
      </c>
      <c r="H106" s="125">
        <v>7</v>
      </c>
      <c r="I106" s="126"/>
      <c r="J106" s="127">
        <f t="shared" si="0"/>
        <v>0</v>
      </c>
      <c r="K106" s="123" t="s">
        <v>338</v>
      </c>
      <c r="L106" s="28"/>
      <c r="M106" s="128" t="s">
        <v>3</v>
      </c>
      <c r="N106" s="129" t="s">
        <v>46</v>
      </c>
      <c r="O106" s="276"/>
      <c r="P106" s="130">
        <f t="shared" si="1"/>
        <v>0</v>
      </c>
      <c r="Q106" s="130">
        <v>0</v>
      </c>
      <c r="R106" s="130">
        <f t="shared" si="2"/>
        <v>0</v>
      </c>
      <c r="S106" s="130">
        <v>0</v>
      </c>
      <c r="T106" s="131">
        <f t="shared" si="3"/>
        <v>0</v>
      </c>
      <c r="U106" s="276"/>
      <c r="V106" s="276"/>
      <c r="W106" s="276"/>
      <c r="X106" s="276"/>
      <c r="Y106" s="276"/>
      <c r="Z106" s="276"/>
      <c r="AA106" s="276"/>
      <c r="AB106" s="276"/>
      <c r="AC106" s="276"/>
      <c r="AD106" s="276"/>
      <c r="AE106" s="276"/>
      <c r="AF106" s="276"/>
      <c r="AG106" s="276"/>
      <c r="AH106" s="276"/>
      <c r="AI106" s="276"/>
      <c r="AJ106" s="276"/>
      <c r="AK106" s="276"/>
      <c r="AL106" s="276"/>
      <c r="AM106" s="276"/>
      <c r="AN106" s="276"/>
      <c r="AO106" s="276"/>
      <c r="AP106" s="276"/>
      <c r="AQ106" s="276"/>
      <c r="AR106" s="132" t="s">
        <v>184</v>
      </c>
      <c r="AS106" s="276"/>
      <c r="AT106" s="132" t="s">
        <v>179</v>
      </c>
      <c r="AU106" s="132" t="s">
        <v>83</v>
      </c>
      <c r="AV106" s="276"/>
      <c r="AW106" s="276"/>
      <c r="AX106" s="276"/>
      <c r="AY106" s="17" t="s">
        <v>177</v>
      </c>
      <c r="AZ106" s="276"/>
      <c r="BA106" s="276"/>
      <c r="BB106" s="276"/>
      <c r="BC106" s="276"/>
      <c r="BD106" s="276"/>
      <c r="BE106" s="133">
        <f t="shared" si="4"/>
        <v>0</v>
      </c>
      <c r="BF106" s="133">
        <f t="shared" si="5"/>
        <v>0</v>
      </c>
      <c r="BG106" s="133">
        <f t="shared" si="6"/>
        <v>0</v>
      </c>
      <c r="BH106" s="133">
        <f t="shared" si="7"/>
        <v>0</v>
      </c>
      <c r="BI106" s="133">
        <f t="shared" si="8"/>
        <v>0</v>
      </c>
      <c r="BJ106" s="17" t="s">
        <v>83</v>
      </c>
      <c r="BK106" s="133">
        <f t="shared" si="9"/>
        <v>0</v>
      </c>
      <c r="BL106" s="17" t="s">
        <v>184</v>
      </c>
      <c r="BM106" s="132" t="s">
        <v>1915</v>
      </c>
    </row>
    <row r="107" spans="2:65" s="1" customFormat="1" ht="21.75" customHeight="1" x14ac:dyDescent="0.2">
      <c r="B107" s="120"/>
      <c r="C107" s="121" t="s">
        <v>319</v>
      </c>
      <c r="D107" s="121" t="s">
        <v>179</v>
      </c>
      <c r="E107" s="122" t="s">
        <v>1773</v>
      </c>
      <c r="F107" s="123" t="s">
        <v>1774</v>
      </c>
      <c r="G107" s="124" t="s">
        <v>917</v>
      </c>
      <c r="H107" s="125">
        <v>14</v>
      </c>
      <c r="I107" s="126"/>
      <c r="J107" s="127">
        <f t="shared" si="0"/>
        <v>0</v>
      </c>
      <c r="K107" s="123" t="s">
        <v>338</v>
      </c>
      <c r="L107" s="28"/>
      <c r="M107" s="128" t="s">
        <v>3</v>
      </c>
      <c r="N107" s="129" t="s">
        <v>46</v>
      </c>
      <c r="O107" s="276"/>
      <c r="P107" s="130">
        <f t="shared" si="1"/>
        <v>0</v>
      </c>
      <c r="Q107" s="130">
        <v>0</v>
      </c>
      <c r="R107" s="130">
        <f t="shared" si="2"/>
        <v>0</v>
      </c>
      <c r="S107" s="130">
        <v>0</v>
      </c>
      <c r="T107" s="131">
        <f t="shared" si="3"/>
        <v>0</v>
      </c>
      <c r="U107" s="276"/>
      <c r="V107" s="276"/>
      <c r="W107" s="276"/>
      <c r="X107" s="276"/>
      <c r="Y107" s="276"/>
      <c r="Z107" s="276"/>
      <c r="AA107" s="276"/>
      <c r="AB107" s="276"/>
      <c r="AC107" s="276"/>
      <c r="AD107" s="276"/>
      <c r="AE107" s="276"/>
      <c r="AF107" s="276"/>
      <c r="AG107" s="276"/>
      <c r="AH107" s="276"/>
      <c r="AI107" s="276"/>
      <c r="AJ107" s="276"/>
      <c r="AK107" s="276"/>
      <c r="AL107" s="276"/>
      <c r="AM107" s="276"/>
      <c r="AN107" s="276"/>
      <c r="AO107" s="276"/>
      <c r="AP107" s="276"/>
      <c r="AQ107" s="276"/>
      <c r="AR107" s="132" t="s">
        <v>184</v>
      </c>
      <c r="AS107" s="276"/>
      <c r="AT107" s="132" t="s">
        <v>179</v>
      </c>
      <c r="AU107" s="132" t="s">
        <v>83</v>
      </c>
      <c r="AV107" s="276"/>
      <c r="AW107" s="276"/>
      <c r="AX107" s="276"/>
      <c r="AY107" s="17" t="s">
        <v>177</v>
      </c>
      <c r="AZ107" s="276"/>
      <c r="BA107" s="276"/>
      <c r="BB107" s="276"/>
      <c r="BC107" s="276"/>
      <c r="BD107" s="276"/>
      <c r="BE107" s="133">
        <f t="shared" si="4"/>
        <v>0</v>
      </c>
      <c r="BF107" s="133">
        <f t="shared" si="5"/>
        <v>0</v>
      </c>
      <c r="BG107" s="133">
        <f t="shared" si="6"/>
        <v>0</v>
      </c>
      <c r="BH107" s="133">
        <f t="shared" si="7"/>
        <v>0</v>
      </c>
      <c r="BI107" s="133">
        <f t="shared" si="8"/>
        <v>0</v>
      </c>
      <c r="BJ107" s="17" t="s">
        <v>83</v>
      </c>
      <c r="BK107" s="133">
        <f t="shared" si="9"/>
        <v>0</v>
      </c>
      <c r="BL107" s="17" t="s">
        <v>184</v>
      </c>
      <c r="BM107" s="132" t="s">
        <v>1916</v>
      </c>
    </row>
    <row r="108" spans="2:65" s="1" customFormat="1" ht="16.5" customHeight="1" x14ac:dyDescent="0.2">
      <c r="B108" s="120"/>
      <c r="C108" s="121" t="s">
        <v>510</v>
      </c>
      <c r="D108" s="121" t="s">
        <v>179</v>
      </c>
      <c r="E108" s="122" t="s">
        <v>1776</v>
      </c>
      <c r="F108" s="123" t="s">
        <v>1777</v>
      </c>
      <c r="G108" s="124" t="s">
        <v>917</v>
      </c>
      <c r="H108" s="125">
        <v>14</v>
      </c>
      <c r="I108" s="126"/>
      <c r="J108" s="127">
        <f t="shared" si="0"/>
        <v>0</v>
      </c>
      <c r="K108" s="123" t="s">
        <v>338</v>
      </c>
      <c r="L108" s="28"/>
      <c r="M108" s="128" t="s">
        <v>3</v>
      </c>
      <c r="N108" s="129" t="s">
        <v>46</v>
      </c>
      <c r="O108" s="276"/>
      <c r="P108" s="130">
        <f t="shared" si="1"/>
        <v>0</v>
      </c>
      <c r="Q108" s="130">
        <v>0</v>
      </c>
      <c r="R108" s="130">
        <f t="shared" si="2"/>
        <v>0</v>
      </c>
      <c r="S108" s="130">
        <v>0</v>
      </c>
      <c r="T108" s="131">
        <f t="shared" si="3"/>
        <v>0</v>
      </c>
      <c r="U108" s="276"/>
      <c r="V108" s="276"/>
      <c r="W108" s="276"/>
      <c r="X108" s="276"/>
      <c r="Y108" s="276"/>
      <c r="Z108" s="276"/>
      <c r="AA108" s="276"/>
      <c r="AB108" s="276"/>
      <c r="AC108" s="276"/>
      <c r="AD108" s="276"/>
      <c r="AE108" s="276"/>
      <c r="AF108" s="276"/>
      <c r="AG108" s="276"/>
      <c r="AH108" s="276"/>
      <c r="AI108" s="276"/>
      <c r="AJ108" s="276"/>
      <c r="AK108" s="276"/>
      <c r="AL108" s="276"/>
      <c r="AM108" s="276"/>
      <c r="AN108" s="276"/>
      <c r="AO108" s="276"/>
      <c r="AP108" s="276"/>
      <c r="AQ108" s="276"/>
      <c r="AR108" s="132" t="s">
        <v>184</v>
      </c>
      <c r="AS108" s="276"/>
      <c r="AT108" s="132" t="s">
        <v>179</v>
      </c>
      <c r="AU108" s="132" t="s">
        <v>83</v>
      </c>
      <c r="AV108" s="276"/>
      <c r="AW108" s="276"/>
      <c r="AX108" s="276"/>
      <c r="AY108" s="17" t="s">
        <v>177</v>
      </c>
      <c r="AZ108" s="276"/>
      <c r="BA108" s="276"/>
      <c r="BB108" s="276"/>
      <c r="BC108" s="276"/>
      <c r="BD108" s="276"/>
      <c r="BE108" s="133">
        <f t="shared" si="4"/>
        <v>0</v>
      </c>
      <c r="BF108" s="133">
        <f t="shared" si="5"/>
        <v>0</v>
      </c>
      <c r="BG108" s="133">
        <f t="shared" si="6"/>
        <v>0</v>
      </c>
      <c r="BH108" s="133">
        <f t="shared" si="7"/>
        <v>0</v>
      </c>
      <c r="BI108" s="133">
        <f t="shared" si="8"/>
        <v>0</v>
      </c>
      <c r="BJ108" s="17" t="s">
        <v>83</v>
      </c>
      <c r="BK108" s="133">
        <f t="shared" si="9"/>
        <v>0</v>
      </c>
      <c r="BL108" s="17" t="s">
        <v>184</v>
      </c>
      <c r="BM108" s="132" t="s">
        <v>1917</v>
      </c>
    </row>
    <row r="109" spans="2:65" s="1" customFormat="1" ht="16.5" customHeight="1" x14ac:dyDescent="0.2">
      <c r="B109" s="120"/>
      <c r="C109" s="121" t="s">
        <v>8</v>
      </c>
      <c r="D109" s="121" t="s">
        <v>179</v>
      </c>
      <c r="E109" s="122" t="s">
        <v>1779</v>
      </c>
      <c r="F109" s="123" t="s">
        <v>1780</v>
      </c>
      <c r="G109" s="124" t="s">
        <v>917</v>
      </c>
      <c r="H109" s="125">
        <v>191</v>
      </c>
      <c r="I109" s="126"/>
      <c r="J109" s="127">
        <f t="shared" si="0"/>
        <v>0</v>
      </c>
      <c r="K109" s="123" t="s">
        <v>338</v>
      </c>
      <c r="L109" s="28"/>
      <c r="M109" s="128" t="s">
        <v>3</v>
      </c>
      <c r="N109" s="129" t="s">
        <v>46</v>
      </c>
      <c r="O109" s="276"/>
      <c r="P109" s="130">
        <f t="shared" si="1"/>
        <v>0</v>
      </c>
      <c r="Q109" s="130">
        <v>0</v>
      </c>
      <c r="R109" s="130">
        <f t="shared" si="2"/>
        <v>0</v>
      </c>
      <c r="S109" s="130">
        <v>0</v>
      </c>
      <c r="T109" s="131">
        <f t="shared" si="3"/>
        <v>0</v>
      </c>
      <c r="U109" s="276"/>
      <c r="V109" s="276"/>
      <c r="W109" s="276"/>
      <c r="X109" s="276"/>
      <c r="Y109" s="276"/>
      <c r="Z109" s="276"/>
      <c r="AA109" s="276"/>
      <c r="AB109" s="276"/>
      <c r="AC109" s="276"/>
      <c r="AD109" s="276"/>
      <c r="AE109" s="276"/>
      <c r="AF109" s="276"/>
      <c r="AG109" s="276"/>
      <c r="AH109" s="276"/>
      <c r="AI109" s="276"/>
      <c r="AJ109" s="276"/>
      <c r="AK109" s="276"/>
      <c r="AL109" s="276"/>
      <c r="AM109" s="276"/>
      <c r="AN109" s="276"/>
      <c r="AO109" s="276"/>
      <c r="AP109" s="276"/>
      <c r="AQ109" s="276"/>
      <c r="AR109" s="132" t="s">
        <v>184</v>
      </c>
      <c r="AS109" s="276"/>
      <c r="AT109" s="132" t="s">
        <v>179</v>
      </c>
      <c r="AU109" s="132" t="s">
        <v>83</v>
      </c>
      <c r="AV109" s="276"/>
      <c r="AW109" s="276"/>
      <c r="AX109" s="276"/>
      <c r="AY109" s="17" t="s">
        <v>177</v>
      </c>
      <c r="AZ109" s="276"/>
      <c r="BA109" s="276"/>
      <c r="BB109" s="276"/>
      <c r="BC109" s="276"/>
      <c r="BD109" s="276"/>
      <c r="BE109" s="133">
        <f t="shared" si="4"/>
        <v>0</v>
      </c>
      <c r="BF109" s="133">
        <f t="shared" si="5"/>
        <v>0</v>
      </c>
      <c r="BG109" s="133">
        <f t="shared" si="6"/>
        <v>0</v>
      </c>
      <c r="BH109" s="133">
        <f t="shared" si="7"/>
        <v>0</v>
      </c>
      <c r="BI109" s="133">
        <f t="shared" si="8"/>
        <v>0</v>
      </c>
      <c r="BJ109" s="17" t="s">
        <v>83</v>
      </c>
      <c r="BK109" s="133">
        <f t="shared" si="9"/>
        <v>0</v>
      </c>
      <c r="BL109" s="17" t="s">
        <v>184</v>
      </c>
      <c r="BM109" s="132" t="s">
        <v>1918</v>
      </c>
    </row>
    <row r="110" spans="2:65" s="1" customFormat="1" ht="16.5" customHeight="1" x14ac:dyDescent="0.2">
      <c r="B110" s="120"/>
      <c r="C110" s="121" t="s">
        <v>335</v>
      </c>
      <c r="D110" s="121" t="s">
        <v>179</v>
      </c>
      <c r="E110" s="122" t="s">
        <v>1782</v>
      </c>
      <c r="F110" s="123" t="s">
        <v>1783</v>
      </c>
      <c r="G110" s="124" t="s">
        <v>917</v>
      </c>
      <c r="H110" s="125">
        <v>191</v>
      </c>
      <c r="I110" s="126"/>
      <c r="J110" s="127">
        <f t="shared" si="0"/>
        <v>0</v>
      </c>
      <c r="K110" s="123" t="s">
        <v>338</v>
      </c>
      <c r="L110" s="28"/>
      <c r="M110" s="128" t="s">
        <v>3</v>
      </c>
      <c r="N110" s="129" t="s">
        <v>46</v>
      </c>
      <c r="O110" s="276"/>
      <c r="P110" s="130">
        <f t="shared" si="1"/>
        <v>0</v>
      </c>
      <c r="Q110" s="130">
        <v>0</v>
      </c>
      <c r="R110" s="130">
        <f t="shared" si="2"/>
        <v>0</v>
      </c>
      <c r="S110" s="130">
        <v>0</v>
      </c>
      <c r="T110" s="131">
        <f t="shared" si="3"/>
        <v>0</v>
      </c>
      <c r="U110" s="276"/>
      <c r="V110" s="276"/>
      <c r="W110" s="276"/>
      <c r="X110" s="276"/>
      <c r="Y110" s="276"/>
      <c r="Z110" s="276"/>
      <c r="AA110" s="276"/>
      <c r="AB110" s="276"/>
      <c r="AC110" s="276"/>
      <c r="AD110" s="276"/>
      <c r="AE110" s="276"/>
      <c r="AF110" s="276"/>
      <c r="AG110" s="276"/>
      <c r="AH110" s="276"/>
      <c r="AI110" s="276"/>
      <c r="AJ110" s="276"/>
      <c r="AK110" s="276"/>
      <c r="AL110" s="276"/>
      <c r="AM110" s="276"/>
      <c r="AN110" s="276"/>
      <c r="AO110" s="276"/>
      <c r="AP110" s="276"/>
      <c r="AQ110" s="276"/>
      <c r="AR110" s="132" t="s">
        <v>184</v>
      </c>
      <c r="AS110" s="276"/>
      <c r="AT110" s="132" t="s">
        <v>179</v>
      </c>
      <c r="AU110" s="132" t="s">
        <v>83</v>
      </c>
      <c r="AV110" s="276"/>
      <c r="AW110" s="276"/>
      <c r="AX110" s="276"/>
      <c r="AY110" s="17" t="s">
        <v>177</v>
      </c>
      <c r="AZ110" s="276"/>
      <c r="BA110" s="276"/>
      <c r="BB110" s="276"/>
      <c r="BC110" s="276"/>
      <c r="BD110" s="276"/>
      <c r="BE110" s="133">
        <f t="shared" si="4"/>
        <v>0</v>
      </c>
      <c r="BF110" s="133">
        <f t="shared" si="5"/>
        <v>0</v>
      </c>
      <c r="BG110" s="133">
        <f t="shared" si="6"/>
        <v>0</v>
      </c>
      <c r="BH110" s="133">
        <f t="shared" si="7"/>
        <v>0</v>
      </c>
      <c r="BI110" s="133">
        <f t="shared" si="8"/>
        <v>0</v>
      </c>
      <c r="BJ110" s="17" t="s">
        <v>83</v>
      </c>
      <c r="BK110" s="133">
        <f t="shared" si="9"/>
        <v>0</v>
      </c>
      <c r="BL110" s="17" t="s">
        <v>184</v>
      </c>
      <c r="BM110" s="132" t="s">
        <v>1919</v>
      </c>
    </row>
    <row r="111" spans="2:65" s="1" customFormat="1" ht="16.5" customHeight="1" x14ac:dyDescent="0.2">
      <c r="B111" s="120"/>
      <c r="C111" s="121" t="s">
        <v>343</v>
      </c>
      <c r="D111" s="121" t="s">
        <v>179</v>
      </c>
      <c r="E111" s="122" t="s">
        <v>1785</v>
      </c>
      <c r="F111" s="123" t="s">
        <v>1786</v>
      </c>
      <c r="G111" s="124" t="s">
        <v>917</v>
      </c>
      <c r="H111" s="125">
        <v>13</v>
      </c>
      <c r="I111" s="126"/>
      <c r="J111" s="127">
        <f t="shared" si="0"/>
        <v>0</v>
      </c>
      <c r="K111" s="123" t="s">
        <v>338</v>
      </c>
      <c r="L111" s="28"/>
      <c r="M111" s="128" t="s">
        <v>3</v>
      </c>
      <c r="N111" s="129" t="s">
        <v>46</v>
      </c>
      <c r="O111" s="276"/>
      <c r="P111" s="130">
        <f t="shared" si="1"/>
        <v>0</v>
      </c>
      <c r="Q111" s="130">
        <v>0</v>
      </c>
      <c r="R111" s="130">
        <f t="shared" si="2"/>
        <v>0</v>
      </c>
      <c r="S111" s="130">
        <v>0</v>
      </c>
      <c r="T111" s="131">
        <f t="shared" si="3"/>
        <v>0</v>
      </c>
      <c r="U111" s="276"/>
      <c r="V111" s="276"/>
      <c r="W111" s="276"/>
      <c r="X111" s="276"/>
      <c r="Y111" s="276"/>
      <c r="Z111" s="276"/>
      <c r="AA111" s="276"/>
      <c r="AB111" s="276"/>
      <c r="AC111" s="276"/>
      <c r="AD111" s="276"/>
      <c r="AE111" s="276"/>
      <c r="AF111" s="276"/>
      <c r="AG111" s="276"/>
      <c r="AH111" s="276"/>
      <c r="AI111" s="276"/>
      <c r="AJ111" s="276"/>
      <c r="AK111" s="276"/>
      <c r="AL111" s="276"/>
      <c r="AM111" s="276"/>
      <c r="AN111" s="276"/>
      <c r="AO111" s="276"/>
      <c r="AP111" s="276"/>
      <c r="AQ111" s="276"/>
      <c r="AR111" s="132" t="s">
        <v>184</v>
      </c>
      <c r="AS111" s="276"/>
      <c r="AT111" s="132" t="s">
        <v>179</v>
      </c>
      <c r="AU111" s="132" t="s">
        <v>83</v>
      </c>
      <c r="AV111" s="276"/>
      <c r="AW111" s="276"/>
      <c r="AX111" s="276"/>
      <c r="AY111" s="17" t="s">
        <v>177</v>
      </c>
      <c r="AZ111" s="276"/>
      <c r="BA111" s="276"/>
      <c r="BB111" s="276"/>
      <c r="BC111" s="276"/>
      <c r="BD111" s="276"/>
      <c r="BE111" s="133">
        <f t="shared" si="4"/>
        <v>0</v>
      </c>
      <c r="BF111" s="133">
        <f t="shared" si="5"/>
        <v>0</v>
      </c>
      <c r="BG111" s="133">
        <f t="shared" si="6"/>
        <v>0</v>
      </c>
      <c r="BH111" s="133">
        <f t="shared" si="7"/>
        <v>0</v>
      </c>
      <c r="BI111" s="133">
        <f t="shared" si="8"/>
        <v>0</v>
      </c>
      <c r="BJ111" s="17" t="s">
        <v>83</v>
      </c>
      <c r="BK111" s="133">
        <f t="shared" si="9"/>
        <v>0</v>
      </c>
      <c r="BL111" s="17" t="s">
        <v>184</v>
      </c>
      <c r="BM111" s="132" t="s">
        <v>1920</v>
      </c>
    </row>
    <row r="112" spans="2:65" s="1" customFormat="1" ht="16.5" customHeight="1" x14ac:dyDescent="0.2">
      <c r="B112" s="120"/>
      <c r="C112" s="121" t="s">
        <v>350</v>
      </c>
      <c r="D112" s="121" t="s">
        <v>179</v>
      </c>
      <c r="E112" s="122" t="s">
        <v>1921</v>
      </c>
      <c r="F112" s="123" t="s">
        <v>1789</v>
      </c>
      <c r="G112" s="124" t="s">
        <v>917</v>
      </c>
      <c r="H112" s="125">
        <v>6</v>
      </c>
      <c r="I112" s="126"/>
      <c r="J112" s="127">
        <f t="shared" si="0"/>
        <v>0</v>
      </c>
      <c r="K112" s="123" t="s">
        <v>338</v>
      </c>
      <c r="L112" s="28"/>
      <c r="M112" s="128" t="s">
        <v>3</v>
      </c>
      <c r="N112" s="129" t="s">
        <v>46</v>
      </c>
      <c r="O112" s="276"/>
      <c r="P112" s="130">
        <f t="shared" si="1"/>
        <v>0</v>
      </c>
      <c r="Q112" s="130">
        <v>0</v>
      </c>
      <c r="R112" s="130">
        <f t="shared" si="2"/>
        <v>0</v>
      </c>
      <c r="S112" s="130">
        <v>0</v>
      </c>
      <c r="T112" s="131">
        <f t="shared" si="3"/>
        <v>0</v>
      </c>
      <c r="U112" s="276"/>
      <c r="V112" s="276"/>
      <c r="W112" s="276"/>
      <c r="X112" s="276"/>
      <c r="Y112" s="276"/>
      <c r="Z112" s="276"/>
      <c r="AA112" s="276"/>
      <c r="AB112" s="276"/>
      <c r="AC112" s="276"/>
      <c r="AD112" s="276"/>
      <c r="AE112" s="276"/>
      <c r="AF112" s="276"/>
      <c r="AG112" s="276"/>
      <c r="AH112" s="276"/>
      <c r="AI112" s="276"/>
      <c r="AJ112" s="276"/>
      <c r="AK112" s="276"/>
      <c r="AL112" s="276"/>
      <c r="AM112" s="276"/>
      <c r="AN112" s="276"/>
      <c r="AO112" s="276"/>
      <c r="AP112" s="276"/>
      <c r="AQ112" s="276"/>
      <c r="AR112" s="132" t="s">
        <v>184</v>
      </c>
      <c r="AS112" s="276"/>
      <c r="AT112" s="132" t="s">
        <v>179</v>
      </c>
      <c r="AU112" s="132" t="s">
        <v>83</v>
      </c>
      <c r="AV112" s="276"/>
      <c r="AW112" s="276"/>
      <c r="AX112" s="276"/>
      <c r="AY112" s="17" t="s">
        <v>177</v>
      </c>
      <c r="AZ112" s="276"/>
      <c r="BA112" s="276"/>
      <c r="BB112" s="276"/>
      <c r="BC112" s="276"/>
      <c r="BD112" s="276"/>
      <c r="BE112" s="133">
        <f t="shared" si="4"/>
        <v>0</v>
      </c>
      <c r="BF112" s="133">
        <f t="shared" si="5"/>
        <v>0</v>
      </c>
      <c r="BG112" s="133">
        <f t="shared" si="6"/>
        <v>0</v>
      </c>
      <c r="BH112" s="133">
        <f t="shared" si="7"/>
        <v>0</v>
      </c>
      <c r="BI112" s="133">
        <f t="shared" si="8"/>
        <v>0</v>
      </c>
      <c r="BJ112" s="17" t="s">
        <v>83</v>
      </c>
      <c r="BK112" s="133">
        <f t="shared" si="9"/>
        <v>0</v>
      </c>
      <c r="BL112" s="17" t="s">
        <v>184</v>
      </c>
      <c r="BM112" s="132" t="s">
        <v>1922</v>
      </c>
    </row>
    <row r="113" spans="2:65" s="1" customFormat="1" ht="16.5" customHeight="1" x14ac:dyDescent="0.2">
      <c r="B113" s="120"/>
      <c r="C113" s="121" t="s">
        <v>363</v>
      </c>
      <c r="D113" s="121" t="s">
        <v>179</v>
      </c>
      <c r="E113" s="122" t="s">
        <v>1923</v>
      </c>
      <c r="F113" s="123" t="s">
        <v>1860</v>
      </c>
      <c r="G113" s="124" t="s">
        <v>328</v>
      </c>
      <c r="H113" s="125">
        <v>287</v>
      </c>
      <c r="I113" s="126"/>
      <c r="J113" s="127">
        <f t="shared" si="0"/>
        <v>0</v>
      </c>
      <c r="K113" s="123" t="s">
        <v>338</v>
      </c>
      <c r="L113" s="28"/>
      <c r="M113" s="128" t="s">
        <v>3</v>
      </c>
      <c r="N113" s="129" t="s">
        <v>46</v>
      </c>
      <c r="O113" s="276"/>
      <c r="P113" s="130">
        <f t="shared" si="1"/>
        <v>0</v>
      </c>
      <c r="Q113" s="130">
        <v>0</v>
      </c>
      <c r="R113" s="130">
        <f t="shared" si="2"/>
        <v>0</v>
      </c>
      <c r="S113" s="130">
        <v>0</v>
      </c>
      <c r="T113" s="131">
        <f t="shared" si="3"/>
        <v>0</v>
      </c>
      <c r="U113" s="276"/>
      <c r="V113" s="276"/>
      <c r="W113" s="276"/>
      <c r="X113" s="276"/>
      <c r="Y113" s="276"/>
      <c r="Z113" s="276"/>
      <c r="AA113" s="276"/>
      <c r="AB113" s="276"/>
      <c r="AC113" s="276"/>
      <c r="AD113" s="276"/>
      <c r="AE113" s="276"/>
      <c r="AF113" s="276"/>
      <c r="AG113" s="276"/>
      <c r="AH113" s="276"/>
      <c r="AI113" s="276"/>
      <c r="AJ113" s="276"/>
      <c r="AK113" s="276"/>
      <c r="AL113" s="276"/>
      <c r="AM113" s="276"/>
      <c r="AN113" s="276"/>
      <c r="AO113" s="276"/>
      <c r="AP113" s="276"/>
      <c r="AQ113" s="276"/>
      <c r="AR113" s="132" t="s">
        <v>184</v>
      </c>
      <c r="AS113" s="276"/>
      <c r="AT113" s="132" t="s">
        <v>179</v>
      </c>
      <c r="AU113" s="132" t="s">
        <v>83</v>
      </c>
      <c r="AV113" s="276"/>
      <c r="AW113" s="276"/>
      <c r="AX113" s="276"/>
      <c r="AY113" s="17" t="s">
        <v>177</v>
      </c>
      <c r="AZ113" s="276"/>
      <c r="BA113" s="276"/>
      <c r="BB113" s="276"/>
      <c r="BC113" s="276"/>
      <c r="BD113" s="276"/>
      <c r="BE113" s="133">
        <f t="shared" si="4"/>
        <v>0</v>
      </c>
      <c r="BF113" s="133">
        <f t="shared" si="5"/>
        <v>0</v>
      </c>
      <c r="BG113" s="133">
        <f t="shared" si="6"/>
        <v>0</v>
      </c>
      <c r="BH113" s="133">
        <f t="shared" si="7"/>
        <v>0</v>
      </c>
      <c r="BI113" s="133">
        <f t="shared" si="8"/>
        <v>0</v>
      </c>
      <c r="BJ113" s="17" t="s">
        <v>83</v>
      </c>
      <c r="BK113" s="133">
        <f t="shared" si="9"/>
        <v>0</v>
      </c>
      <c r="BL113" s="17" t="s">
        <v>184</v>
      </c>
      <c r="BM113" s="132" t="s">
        <v>1924</v>
      </c>
    </row>
    <row r="114" spans="2:65" s="1" customFormat="1" ht="16.5" customHeight="1" x14ac:dyDescent="0.2">
      <c r="B114" s="120"/>
      <c r="C114" s="121" t="s">
        <v>368</v>
      </c>
      <c r="D114" s="121" t="s">
        <v>179</v>
      </c>
      <c r="E114" s="122" t="s">
        <v>1868</v>
      </c>
      <c r="F114" s="123" t="s">
        <v>1869</v>
      </c>
      <c r="G114" s="124" t="s">
        <v>917</v>
      </c>
      <c r="H114" s="125">
        <v>1</v>
      </c>
      <c r="I114" s="126"/>
      <c r="J114" s="127">
        <f t="shared" si="0"/>
        <v>0</v>
      </c>
      <c r="K114" s="123" t="s">
        <v>338</v>
      </c>
      <c r="L114" s="28"/>
      <c r="M114" s="128" t="s">
        <v>3</v>
      </c>
      <c r="N114" s="129" t="s">
        <v>46</v>
      </c>
      <c r="O114" s="276"/>
      <c r="P114" s="130">
        <f t="shared" si="1"/>
        <v>0</v>
      </c>
      <c r="Q114" s="130">
        <v>0</v>
      </c>
      <c r="R114" s="130">
        <f t="shared" si="2"/>
        <v>0</v>
      </c>
      <c r="S114" s="130">
        <v>0</v>
      </c>
      <c r="T114" s="131">
        <f t="shared" si="3"/>
        <v>0</v>
      </c>
      <c r="U114" s="276"/>
      <c r="V114" s="276"/>
      <c r="W114" s="276"/>
      <c r="X114" s="276"/>
      <c r="Y114" s="276"/>
      <c r="Z114" s="276"/>
      <c r="AA114" s="276"/>
      <c r="AB114" s="276"/>
      <c r="AC114" s="276"/>
      <c r="AD114" s="276"/>
      <c r="AE114" s="276"/>
      <c r="AF114" s="276"/>
      <c r="AG114" s="276"/>
      <c r="AH114" s="276"/>
      <c r="AI114" s="276"/>
      <c r="AJ114" s="276"/>
      <c r="AK114" s="276"/>
      <c r="AL114" s="276"/>
      <c r="AM114" s="276"/>
      <c r="AN114" s="276"/>
      <c r="AO114" s="276"/>
      <c r="AP114" s="276"/>
      <c r="AQ114" s="276"/>
      <c r="AR114" s="132" t="s">
        <v>184</v>
      </c>
      <c r="AS114" s="276"/>
      <c r="AT114" s="132" t="s">
        <v>179</v>
      </c>
      <c r="AU114" s="132" t="s">
        <v>83</v>
      </c>
      <c r="AV114" s="276"/>
      <c r="AW114" s="276"/>
      <c r="AX114" s="276"/>
      <c r="AY114" s="17" t="s">
        <v>177</v>
      </c>
      <c r="AZ114" s="276"/>
      <c r="BA114" s="276"/>
      <c r="BB114" s="276"/>
      <c r="BC114" s="276"/>
      <c r="BD114" s="276"/>
      <c r="BE114" s="133">
        <f t="shared" si="4"/>
        <v>0</v>
      </c>
      <c r="BF114" s="133">
        <f t="shared" si="5"/>
        <v>0</v>
      </c>
      <c r="BG114" s="133">
        <f t="shared" si="6"/>
        <v>0</v>
      </c>
      <c r="BH114" s="133">
        <f t="shared" si="7"/>
        <v>0</v>
      </c>
      <c r="BI114" s="133">
        <f t="shared" si="8"/>
        <v>0</v>
      </c>
      <c r="BJ114" s="17" t="s">
        <v>83</v>
      </c>
      <c r="BK114" s="133">
        <f t="shared" si="9"/>
        <v>0</v>
      </c>
      <c r="BL114" s="17" t="s">
        <v>184</v>
      </c>
      <c r="BM114" s="132" t="s">
        <v>1925</v>
      </c>
    </row>
    <row r="115" spans="2:65" s="1" customFormat="1" ht="16.5" customHeight="1" x14ac:dyDescent="0.2">
      <c r="B115" s="120"/>
      <c r="C115" s="121" t="s">
        <v>374</v>
      </c>
      <c r="D115" s="121" t="s">
        <v>179</v>
      </c>
      <c r="E115" s="122" t="s">
        <v>1926</v>
      </c>
      <c r="F115" s="123" t="s">
        <v>1927</v>
      </c>
      <c r="G115" s="124" t="s">
        <v>917</v>
      </c>
      <c r="H115" s="125">
        <v>1</v>
      </c>
      <c r="I115" s="126"/>
      <c r="J115" s="127">
        <f t="shared" si="0"/>
        <v>0</v>
      </c>
      <c r="K115" s="123" t="s">
        <v>338</v>
      </c>
      <c r="L115" s="28"/>
      <c r="M115" s="128" t="s">
        <v>3</v>
      </c>
      <c r="N115" s="129" t="s">
        <v>46</v>
      </c>
      <c r="O115" s="276"/>
      <c r="P115" s="130">
        <f t="shared" si="1"/>
        <v>0</v>
      </c>
      <c r="Q115" s="130">
        <v>0</v>
      </c>
      <c r="R115" s="130">
        <f t="shared" si="2"/>
        <v>0</v>
      </c>
      <c r="S115" s="130">
        <v>0</v>
      </c>
      <c r="T115" s="131">
        <f t="shared" si="3"/>
        <v>0</v>
      </c>
      <c r="U115" s="276"/>
      <c r="V115" s="276"/>
      <c r="W115" s="276"/>
      <c r="X115" s="276"/>
      <c r="Y115" s="276"/>
      <c r="Z115" s="276"/>
      <c r="AA115" s="276"/>
      <c r="AB115" s="276"/>
      <c r="AC115" s="276"/>
      <c r="AD115" s="276"/>
      <c r="AE115" s="276"/>
      <c r="AF115" s="276"/>
      <c r="AG115" s="276"/>
      <c r="AH115" s="276"/>
      <c r="AI115" s="276"/>
      <c r="AJ115" s="276"/>
      <c r="AK115" s="276"/>
      <c r="AL115" s="276"/>
      <c r="AM115" s="276"/>
      <c r="AN115" s="276"/>
      <c r="AO115" s="276"/>
      <c r="AP115" s="276"/>
      <c r="AQ115" s="276"/>
      <c r="AR115" s="132" t="s">
        <v>184</v>
      </c>
      <c r="AS115" s="276"/>
      <c r="AT115" s="132" t="s">
        <v>179</v>
      </c>
      <c r="AU115" s="132" t="s">
        <v>83</v>
      </c>
      <c r="AV115" s="276"/>
      <c r="AW115" s="276"/>
      <c r="AX115" s="276"/>
      <c r="AY115" s="17" t="s">
        <v>177</v>
      </c>
      <c r="AZ115" s="276"/>
      <c r="BA115" s="276"/>
      <c r="BB115" s="276"/>
      <c r="BC115" s="276"/>
      <c r="BD115" s="276"/>
      <c r="BE115" s="133">
        <f t="shared" si="4"/>
        <v>0</v>
      </c>
      <c r="BF115" s="133">
        <f t="shared" si="5"/>
        <v>0</v>
      </c>
      <c r="BG115" s="133">
        <f t="shared" si="6"/>
        <v>0</v>
      </c>
      <c r="BH115" s="133">
        <f t="shared" si="7"/>
        <v>0</v>
      </c>
      <c r="BI115" s="133">
        <f t="shared" si="8"/>
        <v>0</v>
      </c>
      <c r="BJ115" s="17" t="s">
        <v>83</v>
      </c>
      <c r="BK115" s="133">
        <f t="shared" si="9"/>
        <v>0</v>
      </c>
      <c r="BL115" s="17" t="s">
        <v>184</v>
      </c>
      <c r="BM115" s="132" t="s">
        <v>1928</v>
      </c>
    </row>
    <row r="116" spans="2:65" s="1" customFormat="1" ht="16.5" customHeight="1" x14ac:dyDescent="0.2">
      <c r="B116" s="120"/>
      <c r="C116" s="121" t="s">
        <v>384</v>
      </c>
      <c r="D116" s="121" t="s">
        <v>179</v>
      </c>
      <c r="E116" s="122" t="s">
        <v>1929</v>
      </c>
      <c r="F116" s="123" t="s">
        <v>1930</v>
      </c>
      <c r="G116" s="124" t="s">
        <v>917</v>
      </c>
      <c r="H116" s="125">
        <v>1</v>
      </c>
      <c r="I116" s="126"/>
      <c r="J116" s="127">
        <f t="shared" si="0"/>
        <v>0</v>
      </c>
      <c r="K116" s="123" t="s">
        <v>338</v>
      </c>
      <c r="L116" s="28"/>
      <c r="M116" s="128" t="s">
        <v>3</v>
      </c>
      <c r="N116" s="129" t="s">
        <v>46</v>
      </c>
      <c r="O116" s="276"/>
      <c r="P116" s="130">
        <f t="shared" si="1"/>
        <v>0</v>
      </c>
      <c r="Q116" s="130">
        <v>0</v>
      </c>
      <c r="R116" s="130">
        <f t="shared" si="2"/>
        <v>0</v>
      </c>
      <c r="S116" s="130">
        <v>0</v>
      </c>
      <c r="T116" s="131">
        <f t="shared" si="3"/>
        <v>0</v>
      </c>
      <c r="U116" s="276"/>
      <c r="V116" s="276"/>
      <c r="W116" s="276"/>
      <c r="X116" s="276"/>
      <c r="Y116" s="276"/>
      <c r="Z116" s="276"/>
      <c r="AA116" s="276"/>
      <c r="AB116" s="276"/>
      <c r="AC116" s="276"/>
      <c r="AD116" s="276"/>
      <c r="AE116" s="276"/>
      <c r="AF116" s="276"/>
      <c r="AG116" s="276"/>
      <c r="AH116" s="276"/>
      <c r="AI116" s="276"/>
      <c r="AJ116" s="276"/>
      <c r="AK116" s="276"/>
      <c r="AL116" s="276"/>
      <c r="AM116" s="276"/>
      <c r="AN116" s="276"/>
      <c r="AO116" s="276"/>
      <c r="AP116" s="276"/>
      <c r="AQ116" s="276"/>
      <c r="AR116" s="132" t="s">
        <v>184</v>
      </c>
      <c r="AS116" s="276"/>
      <c r="AT116" s="132" t="s">
        <v>179</v>
      </c>
      <c r="AU116" s="132" t="s">
        <v>83</v>
      </c>
      <c r="AV116" s="276"/>
      <c r="AW116" s="276"/>
      <c r="AX116" s="276"/>
      <c r="AY116" s="17" t="s">
        <v>177</v>
      </c>
      <c r="AZ116" s="276"/>
      <c r="BA116" s="276"/>
      <c r="BB116" s="276"/>
      <c r="BC116" s="276"/>
      <c r="BD116" s="276"/>
      <c r="BE116" s="133">
        <f t="shared" si="4"/>
        <v>0</v>
      </c>
      <c r="BF116" s="133">
        <f t="shared" si="5"/>
        <v>0</v>
      </c>
      <c r="BG116" s="133">
        <f t="shared" si="6"/>
        <v>0</v>
      </c>
      <c r="BH116" s="133">
        <f t="shared" si="7"/>
        <v>0</v>
      </c>
      <c r="BI116" s="133">
        <f t="shared" si="8"/>
        <v>0</v>
      </c>
      <c r="BJ116" s="17" t="s">
        <v>83</v>
      </c>
      <c r="BK116" s="133">
        <f t="shared" si="9"/>
        <v>0</v>
      </c>
      <c r="BL116" s="17" t="s">
        <v>184</v>
      </c>
      <c r="BM116" s="132" t="s">
        <v>1931</v>
      </c>
    </row>
    <row r="117" spans="2:65" s="1" customFormat="1" ht="16.5" customHeight="1" x14ac:dyDescent="0.2">
      <c r="B117" s="120"/>
      <c r="C117" s="121" t="s">
        <v>390</v>
      </c>
      <c r="D117" s="121" t="s">
        <v>179</v>
      </c>
      <c r="E117" s="122" t="s">
        <v>1932</v>
      </c>
      <c r="F117" s="123" t="s">
        <v>1933</v>
      </c>
      <c r="G117" s="124" t="s">
        <v>917</v>
      </c>
      <c r="H117" s="125">
        <v>1</v>
      </c>
      <c r="I117" s="126"/>
      <c r="J117" s="127">
        <f t="shared" si="0"/>
        <v>0</v>
      </c>
      <c r="K117" s="123" t="s">
        <v>338</v>
      </c>
      <c r="L117" s="28"/>
      <c r="M117" s="128" t="s">
        <v>3</v>
      </c>
      <c r="N117" s="129" t="s">
        <v>46</v>
      </c>
      <c r="O117" s="276"/>
      <c r="P117" s="130">
        <f t="shared" si="1"/>
        <v>0</v>
      </c>
      <c r="Q117" s="130">
        <v>0</v>
      </c>
      <c r="R117" s="130">
        <f t="shared" si="2"/>
        <v>0</v>
      </c>
      <c r="S117" s="130">
        <v>0</v>
      </c>
      <c r="T117" s="131">
        <f t="shared" si="3"/>
        <v>0</v>
      </c>
      <c r="U117" s="276"/>
      <c r="V117" s="276"/>
      <c r="W117" s="276"/>
      <c r="X117" s="276"/>
      <c r="Y117" s="276"/>
      <c r="Z117" s="276"/>
      <c r="AA117" s="276"/>
      <c r="AB117" s="276"/>
      <c r="AC117" s="276"/>
      <c r="AD117" s="276"/>
      <c r="AE117" s="276"/>
      <c r="AF117" s="276"/>
      <c r="AG117" s="276"/>
      <c r="AH117" s="276"/>
      <c r="AI117" s="276"/>
      <c r="AJ117" s="276"/>
      <c r="AK117" s="276"/>
      <c r="AL117" s="276"/>
      <c r="AM117" s="276"/>
      <c r="AN117" s="276"/>
      <c r="AO117" s="276"/>
      <c r="AP117" s="276"/>
      <c r="AQ117" s="276"/>
      <c r="AR117" s="132" t="s">
        <v>184</v>
      </c>
      <c r="AS117" s="276"/>
      <c r="AT117" s="132" t="s">
        <v>179</v>
      </c>
      <c r="AU117" s="132" t="s">
        <v>83</v>
      </c>
      <c r="AV117" s="276"/>
      <c r="AW117" s="276"/>
      <c r="AX117" s="276"/>
      <c r="AY117" s="17" t="s">
        <v>177</v>
      </c>
      <c r="AZ117" s="276"/>
      <c r="BA117" s="276"/>
      <c r="BB117" s="276"/>
      <c r="BC117" s="276"/>
      <c r="BD117" s="276"/>
      <c r="BE117" s="133">
        <f t="shared" si="4"/>
        <v>0</v>
      </c>
      <c r="BF117" s="133">
        <f t="shared" si="5"/>
        <v>0</v>
      </c>
      <c r="BG117" s="133">
        <f t="shared" si="6"/>
        <v>0</v>
      </c>
      <c r="BH117" s="133">
        <f t="shared" si="7"/>
        <v>0</v>
      </c>
      <c r="BI117" s="133">
        <f t="shared" si="8"/>
        <v>0</v>
      </c>
      <c r="BJ117" s="17" t="s">
        <v>83</v>
      </c>
      <c r="BK117" s="133">
        <f t="shared" si="9"/>
        <v>0</v>
      </c>
      <c r="BL117" s="17" t="s">
        <v>184</v>
      </c>
      <c r="BM117" s="132" t="s">
        <v>1934</v>
      </c>
    </row>
    <row r="118" spans="2:65" s="1" customFormat="1" ht="16.5" customHeight="1" x14ac:dyDescent="0.2">
      <c r="B118" s="120"/>
      <c r="C118" s="121" t="s">
        <v>395</v>
      </c>
      <c r="D118" s="121" t="s">
        <v>179</v>
      </c>
      <c r="E118" s="122" t="s">
        <v>1935</v>
      </c>
      <c r="F118" s="123" t="s">
        <v>1936</v>
      </c>
      <c r="G118" s="124" t="s">
        <v>917</v>
      </c>
      <c r="H118" s="125">
        <v>1</v>
      </c>
      <c r="I118" s="126"/>
      <c r="J118" s="127">
        <f t="shared" si="0"/>
        <v>0</v>
      </c>
      <c r="K118" s="123" t="s">
        <v>338</v>
      </c>
      <c r="L118" s="28"/>
      <c r="M118" s="128" t="s">
        <v>3</v>
      </c>
      <c r="N118" s="129" t="s">
        <v>46</v>
      </c>
      <c r="O118" s="276"/>
      <c r="P118" s="130">
        <f t="shared" si="1"/>
        <v>0</v>
      </c>
      <c r="Q118" s="130">
        <v>0</v>
      </c>
      <c r="R118" s="130">
        <f t="shared" si="2"/>
        <v>0</v>
      </c>
      <c r="S118" s="130">
        <v>0</v>
      </c>
      <c r="T118" s="131">
        <f t="shared" si="3"/>
        <v>0</v>
      </c>
      <c r="U118" s="276"/>
      <c r="V118" s="276"/>
      <c r="W118" s="276"/>
      <c r="X118" s="276"/>
      <c r="Y118" s="276"/>
      <c r="Z118" s="276"/>
      <c r="AA118" s="276"/>
      <c r="AB118" s="276"/>
      <c r="AC118" s="276"/>
      <c r="AD118" s="276"/>
      <c r="AE118" s="276"/>
      <c r="AF118" s="276"/>
      <c r="AG118" s="276"/>
      <c r="AH118" s="276"/>
      <c r="AI118" s="276"/>
      <c r="AJ118" s="276"/>
      <c r="AK118" s="276"/>
      <c r="AL118" s="276"/>
      <c r="AM118" s="276"/>
      <c r="AN118" s="276"/>
      <c r="AO118" s="276"/>
      <c r="AP118" s="276"/>
      <c r="AQ118" s="276"/>
      <c r="AR118" s="132" t="s">
        <v>184</v>
      </c>
      <c r="AS118" s="276"/>
      <c r="AT118" s="132" t="s">
        <v>179</v>
      </c>
      <c r="AU118" s="132" t="s">
        <v>83</v>
      </c>
      <c r="AV118" s="276"/>
      <c r="AW118" s="276"/>
      <c r="AX118" s="276"/>
      <c r="AY118" s="17" t="s">
        <v>177</v>
      </c>
      <c r="AZ118" s="276"/>
      <c r="BA118" s="276"/>
      <c r="BB118" s="276"/>
      <c r="BC118" s="276"/>
      <c r="BD118" s="276"/>
      <c r="BE118" s="133">
        <f t="shared" si="4"/>
        <v>0</v>
      </c>
      <c r="BF118" s="133">
        <f t="shared" si="5"/>
        <v>0</v>
      </c>
      <c r="BG118" s="133">
        <f t="shared" si="6"/>
        <v>0</v>
      </c>
      <c r="BH118" s="133">
        <f t="shared" si="7"/>
        <v>0</v>
      </c>
      <c r="BI118" s="133">
        <f t="shared" si="8"/>
        <v>0</v>
      </c>
      <c r="BJ118" s="17" t="s">
        <v>83</v>
      </c>
      <c r="BK118" s="133">
        <f t="shared" si="9"/>
        <v>0</v>
      </c>
      <c r="BL118" s="17" t="s">
        <v>184</v>
      </c>
      <c r="BM118" s="132" t="s">
        <v>1937</v>
      </c>
    </row>
    <row r="119" spans="2:65" s="1" customFormat="1" ht="24.15" customHeight="1" x14ac:dyDescent="0.2">
      <c r="B119" s="120"/>
      <c r="C119" s="121" t="s">
        <v>400</v>
      </c>
      <c r="D119" s="121" t="s">
        <v>179</v>
      </c>
      <c r="E119" s="122" t="s">
        <v>1938</v>
      </c>
      <c r="F119" s="123" t="s">
        <v>1939</v>
      </c>
      <c r="G119" s="124" t="s">
        <v>917</v>
      </c>
      <c r="H119" s="125">
        <v>1</v>
      </c>
      <c r="I119" s="126"/>
      <c r="J119" s="127">
        <f t="shared" si="0"/>
        <v>0</v>
      </c>
      <c r="K119" s="123" t="s">
        <v>338</v>
      </c>
      <c r="L119" s="28"/>
      <c r="M119" s="128" t="s">
        <v>3</v>
      </c>
      <c r="N119" s="129" t="s">
        <v>46</v>
      </c>
      <c r="O119" s="276"/>
      <c r="P119" s="130">
        <f t="shared" si="1"/>
        <v>0</v>
      </c>
      <c r="Q119" s="130">
        <v>0</v>
      </c>
      <c r="R119" s="130">
        <f t="shared" si="2"/>
        <v>0</v>
      </c>
      <c r="S119" s="130">
        <v>0</v>
      </c>
      <c r="T119" s="131">
        <f t="shared" si="3"/>
        <v>0</v>
      </c>
      <c r="U119" s="276"/>
      <c r="V119" s="276"/>
      <c r="W119" s="276"/>
      <c r="X119" s="276"/>
      <c r="Y119" s="276"/>
      <c r="Z119" s="276"/>
      <c r="AA119" s="276"/>
      <c r="AB119" s="276"/>
      <c r="AC119" s="276"/>
      <c r="AD119" s="276"/>
      <c r="AE119" s="276"/>
      <c r="AF119" s="276"/>
      <c r="AG119" s="276"/>
      <c r="AH119" s="276"/>
      <c r="AI119" s="276"/>
      <c r="AJ119" s="276"/>
      <c r="AK119" s="276"/>
      <c r="AL119" s="276"/>
      <c r="AM119" s="276"/>
      <c r="AN119" s="276"/>
      <c r="AO119" s="276"/>
      <c r="AP119" s="276"/>
      <c r="AQ119" s="276"/>
      <c r="AR119" s="132" t="s">
        <v>184</v>
      </c>
      <c r="AS119" s="276"/>
      <c r="AT119" s="132" t="s">
        <v>179</v>
      </c>
      <c r="AU119" s="132" t="s">
        <v>83</v>
      </c>
      <c r="AV119" s="276"/>
      <c r="AW119" s="276"/>
      <c r="AX119" s="276"/>
      <c r="AY119" s="17" t="s">
        <v>177</v>
      </c>
      <c r="AZ119" s="276"/>
      <c r="BA119" s="276"/>
      <c r="BB119" s="276"/>
      <c r="BC119" s="276"/>
      <c r="BD119" s="276"/>
      <c r="BE119" s="133">
        <f t="shared" si="4"/>
        <v>0</v>
      </c>
      <c r="BF119" s="133">
        <f t="shared" si="5"/>
        <v>0</v>
      </c>
      <c r="BG119" s="133">
        <f t="shared" si="6"/>
        <v>0</v>
      </c>
      <c r="BH119" s="133">
        <f t="shared" si="7"/>
        <v>0</v>
      </c>
      <c r="BI119" s="133">
        <f t="shared" si="8"/>
        <v>0</v>
      </c>
      <c r="BJ119" s="17" t="s">
        <v>83</v>
      </c>
      <c r="BK119" s="133">
        <f t="shared" si="9"/>
        <v>0</v>
      </c>
      <c r="BL119" s="17" t="s">
        <v>184</v>
      </c>
      <c r="BM119" s="132" t="s">
        <v>1940</v>
      </c>
    </row>
    <row r="120" spans="2:65" s="1" customFormat="1" ht="24.15" customHeight="1" x14ac:dyDescent="0.2">
      <c r="B120" s="120"/>
      <c r="C120" s="121" t="s">
        <v>406</v>
      </c>
      <c r="D120" s="121" t="s">
        <v>179</v>
      </c>
      <c r="E120" s="122" t="s">
        <v>1941</v>
      </c>
      <c r="F120" s="123" t="s">
        <v>1942</v>
      </c>
      <c r="G120" s="124" t="s">
        <v>917</v>
      </c>
      <c r="H120" s="125">
        <v>1</v>
      </c>
      <c r="I120" s="126"/>
      <c r="J120" s="127">
        <f t="shared" ref="J120:J136" si="10">ROUND(I120*H120,2)</f>
        <v>0</v>
      </c>
      <c r="K120" s="123" t="s">
        <v>338</v>
      </c>
      <c r="L120" s="28"/>
      <c r="M120" s="128" t="s">
        <v>3</v>
      </c>
      <c r="N120" s="129" t="s">
        <v>46</v>
      </c>
      <c r="O120" s="276"/>
      <c r="P120" s="130">
        <f t="shared" ref="P120:P136" si="11">O120*H120</f>
        <v>0</v>
      </c>
      <c r="Q120" s="130">
        <v>0</v>
      </c>
      <c r="R120" s="130">
        <f t="shared" ref="R120:R136" si="12">Q120*H120</f>
        <v>0</v>
      </c>
      <c r="S120" s="130">
        <v>0</v>
      </c>
      <c r="T120" s="131">
        <f t="shared" ref="T120:T136" si="13">S120*H120</f>
        <v>0</v>
      </c>
      <c r="U120" s="276"/>
      <c r="V120" s="276"/>
      <c r="W120" s="276"/>
      <c r="X120" s="276"/>
      <c r="Y120" s="276"/>
      <c r="Z120" s="276"/>
      <c r="AA120" s="276"/>
      <c r="AB120" s="276"/>
      <c r="AC120" s="276"/>
      <c r="AD120" s="276"/>
      <c r="AE120" s="276"/>
      <c r="AF120" s="276"/>
      <c r="AG120" s="276"/>
      <c r="AH120" s="276"/>
      <c r="AI120" s="276"/>
      <c r="AJ120" s="276"/>
      <c r="AK120" s="276"/>
      <c r="AL120" s="276"/>
      <c r="AM120" s="276"/>
      <c r="AN120" s="276"/>
      <c r="AO120" s="276"/>
      <c r="AP120" s="276"/>
      <c r="AQ120" s="276"/>
      <c r="AR120" s="132" t="s">
        <v>184</v>
      </c>
      <c r="AS120" s="276"/>
      <c r="AT120" s="132" t="s">
        <v>179</v>
      </c>
      <c r="AU120" s="132" t="s">
        <v>83</v>
      </c>
      <c r="AV120" s="276"/>
      <c r="AW120" s="276"/>
      <c r="AX120" s="276"/>
      <c r="AY120" s="17" t="s">
        <v>177</v>
      </c>
      <c r="AZ120" s="276"/>
      <c r="BA120" s="276"/>
      <c r="BB120" s="276"/>
      <c r="BC120" s="276"/>
      <c r="BD120" s="276"/>
      <c r="BE120" s="133">
        <f t="shared" ref="BE120:BE136" si="14">IF(N120="základní",J120,0)</f>
        <v>0</v>
      </c>
      <c r="BF120" s="133">
        <f t="shared" ref="BF120:BF136" si="15">IF(N120="snížená",J120,0)</f>
        <v>0</v>
      </c>
      <c r="BG120" s="133">
        <f t="shared" ref="BG120:BG136" si="16">IF(N120="zákl. přenesená",J120,0)</f>
        <v>0</v>
      </c>
      <c r="BH120" s="133">
        <f t="shared" ref="BH120:BH136" si="17">IF(N120="sníž. přenesená",J120,0)</f>
        <v>0</v>
      </c>
      <c r="BI120" s="133">
        <f t="shared" ref="BI120:BI136" si="18">IF(N120="nulová",J120,0)</f>
        <v>0</v>
      </c>
      <c r="BJ120" s="17" t="s">
        <v>83</v>
      </c>
      <c r="BK120" s="133">
        <f t="shared" ref="BK120:BK136" si="19">ROUND(I120*H120,2)</f>
        <v>0</v>
      </c>
      <c r="BL120" s="17" t="s">
        <v>184</v>
      </c>
      <c r="BM120" s="132" t="s">
        <v>1943</v>
      </c>
    </row>
    <row r="121" spans="2:65" s="1" customFormat="1" ht="24.15" customHeight="1" x14ac:dyDescent="0.2">
      <c r="B121" s="120"/>
      <c r="C121" s="121" t="s">
        <v>414</v>
      </c>
      <c r="D121" s="121" t="s">
        <v>179</v>
      </c>
      <c r="E121" s="122" t="s">
        <v>1944</v>
      </c>
      <c r="F121" s="123" t="s">
        <v>1945</v>
      </c>
      <c r="G121" s="124" t="s">
        <v>917</v>
      </c>
      <c r="H121" s="125">
        <v>1</v>
      </c>
      <c r="I121" s="126"/>
      <c r="J121" s="127">
        <f t="shared" si="10"/>
        <v>0</v>
      </c>
      <c r="K121" s="123" t="s">
        <v>338</v>
      </c>
      <c r="L121" s="28"/>
      <c r="M121" s="128" t="s">
        <v>3</v>
      </c>
      <c r="N121" s="129" t="s">
        <v>46</v>
      </c>
      <c r="O121" s="276"/>
      <c r="P121" s="130">
        <f t="shared" si="11"/>
        <v>0</v>
      </c>
      <c r="Q121" s="130">
        <v>0</v>
      </c>
      <c r="R121" s="130">
        <f t="shared" si="12"/>
        <v>0</v>
      </c>
      <c r="S121" s="130">
        <v>0</v>
      </c>
      <c r="T121" s="131">
        <f t="shared" si="13"/>
        <v>0</v>
      </c>
      <c r="U121" s="276"/>
      <c r="V121" s="276"/>
      <c r="W121" s="276"/>
      <c r="X121" s="276"/>
      <c r="Y121" s="276"/>
      <c r="Z121" s="276"/>
      <c r="AA121" s="276"/>
      <c r="AB121" s="276"/>
      <c r="AC121" s="276"/>
      <c r="AD121" s="276"/>
      <c r="AE121" s="276"/>
      <c r="AF121" s="276"/>
      <c r="AG121" s="276"/>
      <c r="AH121" s="276"/>
      <c r="AI121" s="276"/>
      <c r="AJ121" s="276"/>
      <c r="AK121" s="276"/>
      <c r="AL121" s="276"/>
      <c r="AM121" s="276"/>
      <c r="AN121" s="276"/>
      <c r="AO121" s="276"/>
      <c r="AP121" s="276"/>
      <c r="AQ121" s="276"/>
      <c r="AR121" s="132" t="s">
        <v>184</v>
      </c>
      <c r="AS121" s="276"/>
      <c r="AT121" s="132" t="s">
        <v>179</v>
      </c>
      <c r="AU121" s="132" t="s">
        <v>83</v>
      </c>
      <c r="AV121" s="276"/>
      <c r="AW121" s="276"/>
      <c r="AX121" s="276"/>
      <c r="AY121" s="17" t="s">
        <v>177</v>
      </c>
      <c r="AZ121" s="276"/>
      <c r="BA121" s="276"/>
      <c r="BB121" s="276"/>
      <c r="BC121" s="276"/>
      <c r="BD121" s="276"/>
      <c r="BE121" s="133">
        <f t="shared" si="14"/>
        <v>0</v>
      </c>
      <c r="BF121" s="133">
        <f t="shared" si="15"/>
        <v>0</v>
      </c>
      <c r="BG121" s="133">
        <f t="shared" si="16"/>
        <v>0</v>
      </c>
      <c r="BH121" s="133">
        <f t="shared" si="17"/>
        <v>0</v>
      </c>
      <c r="BI121" s="133">
        <f t="shared" si="18"/>
        <v>0</v>
      </c>
      <c r="BJ121" s="17" t="s">
        <v>83</v>
      </c>
      <c r="BK121" s="133">
        <f t="shared" si="19"/>
        <v>0</v>
      </c>
      <c r="BL121" s="17" t="s">
        <v>184</v>
      </c>
      <c r="BM121" s="132" t="s">
        <v>1946</v>
      </c>
    </row>
    <row r="122" spans="2:65" s="1" customFormat="1" ht="16.5" customHeight="1" x14ac:dyDescent="0.2">
      <c r="B122" s="120"/>
      <c r="C122" s="121" t="s">
        <v>420</v>
      </c>
      <c r="D122" s="121" t="s">
        <v>179</v>
      </c>
      <c r="E122" s="122" t="s">
        <v>1874</v>
      </c>
      <c r="F122" s="123" t="s">
        <v>1875</v>
      </c>
      <c r="G122" s="124" t="s">
        <v>917</v>
      </c>
      <c r="H122" s="125">
        <v>8</v>
      </c>
      <c r="I122" s="126"/>
      <c r="J122" s="127">
        <f t="shared" si="10"/>
        <v>0</v>
      </c>
      <c r="K122" s="123" t="s">
        <v>338</v>
      </c>
      <c r="L122" s="28"/>
      <c r="M122" s="128" t="s">
        <v>3</v>
      </c>
      <c r="N122" s="129" t="s">
        <v>46</v>
      </c>
      <c r="O122" s="276"/>
      <c r="P122" s="130">
        <f t="shared" si="11"/>
        <v>0</v>
      </c>
      <c r="Q122" s="130">
        <v>0</v>
      </c>
      <c r="R122" s="130">
        <f t="shared" si="12"/>
        <v>0</v>
      </c>
      <c r="S122" s="130">
        <v>0</v>
      </c>
      <c r="T122" s="131">
        <f t="shared" si="13"/>
        <v>0</v>
      </c>
      <c r="U122" s="276"/>
      <c r="V122" s="276"/>
      <c r="W122" s="276"/>
      <c r="X122" s="276"/>
      <c r="Y122" s="276"/>
      <c r="Z122" s="276"/>
      <c r="AA122" s="276"/>
      <c r="AB122" s="276"/>
      <c r="AC122" s="276"/>
      <c r="AD122" s="276"/>
      <c r="AE122" s="276"/>
      <c r="AF122" s="276"/>
      <c r="AG122" s="276"/>
      <c r="AH122" s="276"/>
      <c r="AI122" s="276"/>
      <c r="AJ122" s="276"/>
      <c r="AK122" s="276"/>
      <c r="AL122" s="276"/>
      <c r="AM122" s="276"/>
      <c r="AN122" s="276"/>
      <c r="AO122" s="276"/>
      <c r="AP122" s="276"/>
      <c r="AQ122" s="276"/>
      <c r="AR122" s="132" t="s">
        <v>184</v>
      </c>
      <c r="AS122" s="276"/>
      <c r="AT122" s="132" t="s">
        <v>179</v>
      </c>
      <c r="AU122" s="132" t="s">
        <v>83</v>
      </c>
      <c r="AV122" s="276"/>
      <c r="AW122" s="276"/>
      <c r="AX122" s="276"/>
      <c r="AY122" s="17" t="s">
        <v>177</v>
      </c>
      <c r="AZ122" s="276"/>
      <c r="BA122" s="276"/>
      <c r="BB122" s="276"/>
      <c r="BC122" s="276"/>
      <c r="BD122" s="276"/>
      <c r="BE122" s="133">
        <f t="shared" si="14"/>
        <v>0</v>
      </c>
      <c r="BF122" s="133">
        <f t="shared" si="15"/>
        <v>0</v>
      </c>
      <c r="BG122" s="133">
        <f t="shared" si="16"/>
        <v>0</v>
      </c>
      <c r="BH122" s="133">
        <f t="shared" si="17"/>
        <v>0</v>
      </c>
      <c r="BI122" s="133">
        <f t="shared" si="18"/>
        <v>0</v>
      </c>
      <c r="BJ122" s="17" t="s">
        <v>83</v>
      </c>
      <c r="BK122" s="133">
        <f t="shared" si="19"/>
        <v>0</v>
      </c>
      <c r="BL122" s="17" t="s">
        <v>184</v>
      </c>
      <c r="BM122" s="132" t="s">
        <v>1947</v>
      </c>
    </row>
    <row r="123" spans="2:65" s="1" customFormat="1" ht="16.5" customHeight="1" x14ac:dyDescent="0.2">
      <c r="B123" s="120"/>
      <c r="C123" s="121" t="s">
        <v>426</v>
      </c>
      <c r="D123" s="121" t="s">
        <v>179</v>
      </c>
      <c r="E123" s="122" t="s">
        <v>1948</v>
      </c>
      <c r="F123" s="123" t="s">
        <v>1949</v>
      </c>
      <c r="G123" s="124" t="s">
        <v>917</v>
      </c>
      <c r="H123" s="125">
        <v>10</v>
      </c>
      <c r="I123" s="126"/>
      <c r="J123" s="127">
        <f t="shared" si="10"/>
        <v>0</v>
      </c>
      <c r="K123" s="123" t="s">
        <v>338</v>
      </c>
      <c r="L123" s="28"/>
      <c r="M123" s="128" t="s">
        <v>3</v>
      </c>
      <c r="N123" s="129" t="s">
        <v>46</v>
      </c>
      <c r="O123" s="276"/>
      <c r="P123" s="130">
        <f t="shared" si="11"/>
        <v>0</v>
      </c>
      <c r="Q123" s="130">
        <v>0</v>
      </c>
      <c r="R123" s="130">
        <f t="shared" si="12"/>
        <v>0</v>
      </c>
      <c r="S123" s="130">
        <v>0</v>
      </c>
      <c r="T123" s="131">
        <f t="shared" si="13"/>
        <v>0</v>
      </c>
      <c r="U123" s="276"/>
      <c r="V123" s="276"/>
      <c r="W123" s="276"/>
      <c r="X123" s="276"/>
      <c r="Y123" s="276"/>
      <c r="Z123" s="276"/>
      <c r="AA123" s="276"/>
      <c r="AB123" s="276"/>
      <c r="AC123" s="276"/>
      <c r="AD123" s="276"/>
      <c r="AE123" s="276"/>
      <c r="AF123" s="276"/>
      <c r="AG123" s="276"/>
      <c r="AH123" s="276"/>
      <c r="AI123" s="276"/>
      <c r="AJ123" s="276"/>
      <c r="AK123" s="276"/>
      <c r="AL123" s="276"/>
      <c r="AM123" s="276"/>
      <c r="AN123" s="276"/>
      <c r="AO123" s="276"/>
      <c r="AP123" s="276"/>
      <c r="AQ123" s="276"/>
      <c r="AR123" s="132" t="s">
        <v>184</v>
      </c>
      <c r="AS123" s="276"/>
      <c r="AT123" s="132" t="s">
        <v>179</v>
      </c>
      <c r="AU123" s="132" t="s">
        <v>83</v>
      </c>
      <c r="AV123" s="276"/>
      <c r="AW123" s="276"/>
      <c r="AX123" s="276"/>
      <c r="AY123" s="17" t="s">
        <v>177</v>
      </c>
      <c r="AZ123" s="276"/>
      <c r="BA123" s="276"/>
      <c r="BB123" s="276"/>
      <c r="BC123" s="276"/>
      <c r="BD123" s="276"/>
      <c r="BE123" s="133">
        <f t="shared" si="14"/>
        <v>0</v>
      </c>
      <c r="BF123" s="133">
        <f t="shared" si="15"/>
        <v>0</v>
      </c>
      <c r="BG123" s="133">
        <f t="shared" si="16"/>
        <v>0</v>
      </c>
      <c r="BH123" s="133">
        <f t="shared" si="17"/>
        <v>0</v>
      </c>
      <c r="BI123" s="133">
        <f t="shared" si="18"/>
        <v>0</v>
      </c>
      <c r="BJ123" s="17" t="s">
        <v>83</v>
      </c>
      <c r="BK123" s="133">
        <f t="shared" si="19"/>
        <v>0</v>
      </c>
      <c r="BL123" s="17" t="s">
        <v>184</v>
      </c>
      <c r="BM123" s="132" t="s">
        <v>1950</v>
      </c>
    </row>
    <row r="124" spans="2:65" s="1" customFormat="1" ht="16.5" customHeight="1" x14ac:dyDescent="0.2">
      <c r="B124" s="120"/>
      <c r="C124" s="121" t="s">
        <v>433</v>
      </c>
      <c r="D124" s="121" t="s">
        <v>179</v>
      </c>
      <c r="E124" s="122" t="s">
        <v>1797</v>
      </c>
      <c r="F124" s="123" t="s">
        <v>1798</v>
      </c>
      <c r="G124" s="124" t="s">
        <v>917</v>
      </c>
      <c r="H124" s="125">
        <v>8</v>
      </c>
      <c r="I124" s="126"/>
      <c r="J124" s="127">
        <f t="shared" si="10"/>
        <v>0</v>
      </c>
      <c r="K124" s="123" t="s">
        <v>338</v>
      </c>
      <c r="L124" s="28"/>
      <c r="M124" s="128" t="s">
        <v>3</v>
      </c>
      <c r="N124" s="129" t="s">
        <v>46</v>
      </c>
      <c r="O124" s="276"/>
      <c r="P124" s="130">
        <f t="shared" si="11"/>
        <v>0</v>
      </c>
      <c r="Q124" s="130">
        <v>0</v>
      </c>
      <c r="R124" s="130">
        <f t="shared" si="12"/>
        <v>0</v>
      </c>
      <c r="S124" s="130">
        <v>0</v>
      </c>
      <c r="T124" s="131">
        <f t="shared" si="13"/>
        <v>0</v>
      </c>
      <c r="U124" s="276"/>
      <c r="V124" s="276"/>
      <c r="W124" s="276"/>
      <c r="X124" s="276"/>
      <c r="Y124" s="276"/>
      <c r="Z124" s="276"/>
      <c r="AA124" s="276"/>
      <c r="AB124" s="276"/>
      <c r="AC124" s="276"/>
      <c r="AD124" s="276"/>
      <c r="AE124" s="276"/>
      <c r="AF124" s="276"/>
      <c r="AG124" s="276"/>
      <c r="AH124" s="276"/>
      <c r="AI124" s="276"/>
      <c r="AJ124" s="276"/>
      <c r="AK124" s="276"/>
      <c r="AL124" s="276"/>
      <c r="AM124" s="276"/>
      <c r="AN124" s="276"/>
      <c r="AO124" s="276"/>
      <c r="AP124" s="276"/>
      <c r="AQ124" s="276"/>
      <c r="AR124" s="132" t="s">
        <v>184</v>
      </c>
      <c r="AS124" s="276"/>
      <c r="AT124" s="132" t="s">
        <v>179</v>
      </c>
      <c r="AU124" s="132" t="s">
        <v>83</v>
      </c>
      <c r="AV124" s="276"/>
      <c r="AW124" s="276"/>
      <c r="AX124" s="276"/>
      <c r="AY124" s="17" t="s">
        <v>177</v>
      </c>
      <c r="AZ124" s="276"/>
      <c r="BA124" s="276"/>
      <c r="BB124" s="276"/>
      <c r="BC124" s="276"/>
      <c r="BD124" s="276"/>
      <c r="BE124" s="133">
        <f t="shared" si="14"/>
        <v>0</v>
      </c>
      <c r="BF124" s="133">
        <f t="shared" si="15"/>
        <v>0</v>
      </c>
      <c r="BG124" s="133">
        <f t="shared" si="16"/>
        <v>0</v>
      </c>
      <c r="BH124" s="133">
        <f t="shared" si="17"/>
        <v>0</v>
      </c>
      <c r="BI124" s="133">
        <f t="shared" si="18"/>
        <v>0</v>
      </c>
      <c r="BJ124" s="17" t="s">
        <v>83</v>
      </c>
      <c r="BK124" s="133">
        <f t="shared" si="19"/>
        <v>0</v>
      </c>
      <c r="BL124" s="17" t="s">
        <v>184</v>
      </c>
      <c r="BM124" s="132" t="s">
        <v>1951</v>
      </c>
    </row>
    <row r="125" spans="2:65" s="1" customFormat="1" ht="16.5" customHeight="1" x14ac:dyDescent="0.2">
      <c r="B125" s="120"/>
      <c r="C125" s="121" t="s">
        <v>440</v>
      </c>
      <c r="D125" s="121" t="s">
        <v>179</v>
      </c>
      <c r="E125" s="122" t="s">
        <v>1952</v>
      </c>
      <c r="F125" s="123" t="s">
        <v>1953</v>
      </c>
      <c r="G125" s="124" t="s">
        <v>917</v>
      </c>
      <c r="H125" s="125">
        <v>1</v>
      </c>
      <c r="I125" s="126"/>
      <c r="J125" s="127">
        <f t="shared" si="10"/>
        <v>0</v>
      </c>
      <c r="K125" s="123" t="s">
        <v>338</v>
      </c>
      <c r="L125" s="28"/>
      <c r="M125" s="128" t="s">
        <v>3</v>
      </c>
      <c r="N125" s="129" t="s">
        <v>46</v>
      </c>
      <c r="O125" s="276"/>
      <c r="P125" s="130">
        <f t="shared" si="11"/>
        <v>0</v>
      </c>
      <c r="Q125" s="130">
        <v>0</v>
      </c>
      <c r="R125" s="130">
        <f t="shared" si="12"/>
        <v>0</v>
      </c>
      <c r="S125" s="130">
        <v>0</v>
      </c>
      <c r="T125" s="131">
        <f t="shared" si="13"/>
        <v>0</v>
      </c>
      <c r="U125" s="276"/>
      <c r="V125" s="276"/>
      <c r="W125" s="276"/>
      <c r="X125" s="276"/>
      <c r="Y125" s="276"/>
      <c r="Z125" s="276"/>
      <c r="AA125" s="276"/>
      <c r="AB125" s="276"/>
      <c r="AC125" s="276"/>
      <c r="AD125" s="276"/>
      <c r="AE125" s="276"/>
      <c r="AF125" s="276"/>
      <c r="AG125" s="276"/>
      <c r="AH125" s="276"/>
      <c r="AI125" s="276"/>
      <c r="AJ125" s="276"/>
      <c r="AK125" s="276"/>
      <c r="AL125" s="276"/>
      <c r="AM125" s="276"/>
      <c r="AN125" s="276"/>
      <c r="AO125" s="276"/>
      <c r="AP125" s="276"/>
      <c r="AQ125" s="276"/>
      <c r="AR125" s="132" t="s">
        <v>184</v>
      </c>
      <c r="AS125" s="276"/>
      <c r="AT125" s="132" t="s">
        <v>179</v>
      </c>
      <c r="AU125" s="132" t="s">
        <v>83</v>
      </c>
      <c r="AV125" s="276"/>
      <c r="AW125" s="276"/>
      <c r="AX125" s="276"/>
      <c r="AY125" s="17" t="s">
        <v>177</v>
      </c>
      <c r="AZ125" s="276"/>
      <c r="BA125" s="276"/>
      <c r="BB125" s="276"/>
      <c r="BC125" s="276"/>
      <c r="BD125" s="276"/>
      <c r="BE125" s="133">
        <f t="shared" si="14"/>
        <v>0</v>
      </c>
      <c r="BF125" s="133">
        <f t="shared" si="15"/>
        <v>0</v>
      </c>
      <c r="BG125" s="133">
        <f t="shared" si="16"/>
        <v>0</v>
      </c>
      <c r="BH125" s="133">
        <f t="shared" si="17"/>
        <v>0</v>
      </c>
      <c r="BI125" s="133">
        <f t="shared" si="18"/>
        <v>0</v>
      </c>
      <c r="BJ125" s="17" t="s">
        <v>83</v>
      </c>
      <c r="BK125" s="133">
        <f t="shared" si="19"/>
        <v>0</v>
      </c>
      <c r="BL125" s="17" t="s">
        <v>184</v>
      </c>
      <c r="BM125" s="132" t="s">
        <v>1954</v>
      </c>
    </row>
    <row r="126" spans="2:65" s="1" customFormat="1" ht="16.5" customHeight="1" x14ac:dyDescent="0.2">
      <c r="B126" s="120"/>
      <c r="C126" s="121" t="s">
        <v>445</v>
      </c>
      <c r="D126" s="121" t="s">
        <v>179</v>
      </c>
      <c r="E126" s="122" t="s">
        <v>1955</v>
      </c>
      <c r="F126" s="123" t="s">
        <v>1956</v>
      </c>
      <c r="G126" s="124" t="s">
        <v>917</v>
      </c>
      <c r="H126" s="125">
        <v>1</v>
      </c>
      <c r="I126" s="126"/>
      <c r="J126" s="127">
        <f t="shared" si="10"/>
        <v>0</v>
      </c>
      <c r="K126" s="123" t="s">
        <v>338</v>
      </c>
      <c r="L126" s="28"/>
      <c r="M126" s="128" t="s">
        <v>3</v>
      </c>
      <c r="N126" s="129" t="s">
        <v>46</v>
      </c>
      <c r="O126" s="276"/>
      <c r="P126" s="130">
        <f t="shared" si="11"/>
        <v>0</v>
      </c>
      <c r="Q126" s="130">
        <v>0</v>
      </c>
      <c r="R126" s="130">
        <f t="shared" si="12"/>
        <v>0</v>
      </c>
      <c r="S126" s="130">
        <v>0</v>
      </c>
      <c r="T126" s="131">
        <f t="shared" si="13"/>
        <v>0</v>
      </c>
      <c r="U126" s="276"/>
      <c r="V126" s="276"/>
      <c r="W126" s="276"/>
      <c r="X126" s="276"/>
      <c r="Y126" s="276"/>
      <c r="Z126" s="276"/>
      <c r="AA126" s="276"/>
      <c r="AB126" s="276"/>
      <c r="AC126" s="276"/>
      <c r="AD126" s="276"/>
      <c r="AE126" s="276"/>
      <c r="AF126" s="276"/>
      <c r="AG126" s="276"/>
      <c r="AH126" s="276"/>
      <c r="AI126" s="276"/>
      <c r="AJ126" s="276"/>
      <c r="AK126" s="276"/>
      <c r="AL126" s="276"/>
      <c r="AM126" s="276"/>
      <c r="AN126" s="276"/>
      <c r="AO126" s="276"/>
      <c r="AP126" s="276"/>
      <c r="AQ126" s="276"/>
      <c r="AR126" s="132" t="s">
        <v>184</v>
      </c>
      <c r="AS126" s="276"/>
      <c r="AT126" s="132" t="s">
        <v>179</v>
      </c>
      <c r="AU126" s="132" t="s">
        <v>83</v>
      </c>
      <c r="AV126" s="276"/>
      <c r="AW126" s="276"/>
      <c r="AX126" s="276"/>
      <c r="AY126" s="17" t="s">
        <v>177</v>
      </c>
      <c r="AZ126" s="276"/>
      <c r="BA126" s="276"/>
      <c r="BB126" s="276"/>
      <c r="BC126" s="276"/>
      <c r="BD126" s="276"/>
      <c r="BE126" s="133">
        <f t="shared" si="14"/>
        <v>0</v>
      </c>
      <c r="BF126" s="133">
        <f t="shared" si="15"/>
        <v>0</v>
      </c>
      <c r="BG126" s="133">
        <f t="shared" si="16"/>
        <v>0</v>
      </c>
      <c r="BH126" s="133">
        <f t="shared" si="17"/>
        <v>0</v>
      </c>
      <c r="BI126" s="133">
        <f t="shared" si="18"/>
        <v>0</v>
      </c>
      <c r="BJ126" s="17" t="s">
        <v>83</v>
      </c>
      <c r="BK126" s="133">
        <f t="shared" si="19"/>
        <v>0</v>
      </c>
      <c r="BL126" s="17" t="s">
        <v>184</v>
      </c>
      <c r="BM126" s="132" t="s">
        <v>1957</v>
      </c>
    </row>
    <row r="127" spans="2:65" s="1" customFormat="1" ht="16.5" customHeight="1" x14ac:dyDescent="0.2">
      <c r="B127" s="120"/>
      <c r="C127" s="121" t="s">
        <v>452</v>
      </c>
      <c r="D127" s="121" t="s">
        <v>179</v>
      </c>
      <c r="E127" s="122" t="s">
        <v>1807</v>
      </c>
      <c r="F127" s="123" t="s">
        <v>1808</v>
      </c>
      <c r="G127" s="124" t="s">
        <v>917</v>
      </c>
      <c r="H127" s="125">
        <v>7</v>
      </c>
      <c r="I127" s="126"/>
      <c r="J127" s="127">
        <f t="shared" si="10"/>
        <v>0</v>
      </c>
      <c r="K127" s="123" t="s">
        <v>338</v>
      </c>
      <c r="L127" s="28"/>
      <c r="M127" s="128" t="s">
        <v>3</v>
      </c>
      <c r="N127" s="129" t="s">
        <v>46</v>
      </c>
      <c r="O127" s="276"/>
      <c r="P127" s="130">
        <f t="shared" si="11"/>
        <v>0</v>
      </c>
      <c r="Q127" s="130">
        <v>0</v>
      </c>
      <c r="R127" s="130">
        <f t="shared" si="12"/>
        <v>0</v>
      </c>
      <c r="S127" s="130">
        <v>0</v>
      </c>
      <c r="T127" s="131">
        <f t="shared" si="13"/>
        <v>0</v>
      </c>
      <c r="U127" s="276"/>
      <c r="V127" s="276"/>
      <c r="W127" s="276"/>
      <c r="X127" s="276"/>
      <c r="Y127" s="276"/>
      <c r="Z127" s="276"/>
      <c r="AA127" s="276"/>
      <c r="AB127" s="276"/>
      <c r="AC127" s="276"/>
      <c r="AD127" s="276"/>
      <c r="AE127" s="276"/>
      <c r="AF127" s="276"/>
      <c r="AG127" s="276"/>
      <c r="AH127" s="276"/>
      <c r="AI127" s="276"/>
      <c r="AJ127" s="276"/>
      <c r="AK127" s="276"/>
      <c r="AL127" s="276"/>
      <c r="AM127" s="276"/>
      <c r="AN127" s="276"/>
      <c r="AO127" s="276"/>
      <c r="AP127" s="276"/>
      <c r="AQ127" s="276"/>
      <c r="AR127" s="132" t="s">
        <v>184</v>
      </c>
      <c r="AS127" s="276"/>
      <c r="AT127" s="132" t="s">
        <v>179</v>
      </c>
      <c r="AU127" s="132" t="s">
        <v>83</v>
      </c>
      <c r="AV127" s="276"/>
      <c r="AW127" s="276"/>
      <c r="AX127" s="276"/>
      <c r="AY127" s="17" t="s">
        <v>177</v>
      </c>
      <c r="AZ127" s="276"/>
      <c r="BA127" s="276"/>
      <c r="BB127" s="276"/>
      <c r="BC127" s="276"/>
      <c r="BD127" s="276"/>
      <c r="BE127" s="133">
        <f t="shared" si="14"/>
        <v>0</v>
      </c>
      <c r="BF127" s="133">
        <f t="shared" si="15"/>
        <v>0</v>
      </c>
      <c r="BG127" s="133">
        <f t="shared" si="16"/>
        <v>0</v>
      </c>
      <c r="BH127" s="133">
        <f t="shared" si="17"/>
        <v>0</v>
      </c>
      <c r="BI127" s="133">
        <f t="shared" si="18"/>
        <v>0</v>
      </c>
      <c r="BJ127" s="17" t="s">
        <v>83</v>
      </c>
      <c r="BK127" s="133">
        <f t="shared" si="19"/>
        <v>0</v>
      </c>
      <c r="BL127" s="17" t="s">
        <v>184</v>
      </c>
      <c r="BM127" s="132" t="s">
        <v>1958</v>
      </c>
    </row>
    <row r="128" spans="2:65" s="1" customFormat="1" ht="21.75" customHeight="1" x14ac:dyDescent="0.2">
      <c r="B128" s="120"/>
      <c r="C128" s="121" t="s">
        <v>461</v>
      </c>
      <c r="D128" s="121" t="s">
        <v>179</v>
      </c>
      <c r="E128" s="122" t="s">
        <v>1827</v>
      </c>
      <c r="F128" s="123" t="s">
        <v>1828</v>
      </c>
      <c r="G128" s="124" t="s">
        <v>917</v>
      </c>
      <c r="H128" s="125">
        <v>2</v>
      </c>
      <c r="I128" s="126"/>
      <c r="J128" s="127">
        <f t="shared" si="10"/>
        <v>0</v>
      </c>
      <c r="K128" s="123" t="s">
        <v>338</v>
      </c>
      <c r="L128" s="28"/>
      <c r="M128" s="128" t="s">
        <v>3</v>
      </c>
      <c r="N128" s="129" t="s">
        <v>46</v>
      </c>
      <c r="O128" s="276"/>
      <c r="P128" s="130">
        <f t="shared" si="11"/>
        <v>0</v>
      </c>
      <c r="Q128" s="130">
        <v>0</v>
      </c>
      <c r="R128" s="130">
        <f t="shared" si="12"/>
        <v>0</v>
      </c>
      <c r="S128" s="130">
        <v>0</v>
      </c>
      <c r="T128" s="131">
        <f t="shared" si="13"/>
        <v>0</v>
      </c>
      <c r="U128" s="276"/>
      <c r="V128" s="276"/>
      <c r="W128" s="276"/>
      <c r="X128" s="276"/>
      <c r="Y128" s="276"/>
      <c r="Z128" s="276"/>
      <c r="AA128" s="276"/>
      <c r="AB128" s="276"/>
      <c r="AC128" s="276"/>
      <c r="AD128" s="276"/>
      <c r="AE128" s="276"/>
      <c r="AF128" s="276"/>
      <c r="AG128" s="276"/>
      <c r="AH128" s="276"/>
      <c r="AI128" s="276"/>
      <c r="AJ128" s="276"/>
      <c r="AK128" s="276"/>
      <c r="AL128" s="276"/>
      <c r="AM128" s="276"/>
      <c r="AN128" s="276"/>
      <c r="AO128" s="276"/>
      <c r="AP128" s="276"/>
      <c r="AQ128" s="276"/>
      <c r="AR128" s="132" t="s">
        <v>184</v>
      </c>
      <c r="AS128" s="276"/>
      <c r="AT128" s="132" t="s">
        <v>179</v>
      </c>
      <c r="AU128" s="132" t="s">
        <v>83</v>
      </c>
      <c r="AV128" s="276"/>
      <c r="AW128" s="276"/>
      <c r="AX128" s="276"/>
      <c r="AY128" s="17" t="s">
        <v>177</v>
      </c>
      <c r="AZ128" s="276"/>
      <c r="BA128" s="276"/>
      <c r="BB128" s="276"/>
      <c r="BC128" s="276"/>
      <c r="BD128" s="276"/>
      <c r="BE128" s="133">
        <f t="shared" si="14"/>
        <v>0</v>
      </c>
      <c r="BF128" s="133">
        <f t="shared" si="15"/>
        <v>0</v>
      </c>
      <c r="BG128" s="133">
        <f t="shared" si="16"/>
        <v>0</v>
      </c>
      <c r="BH128" s="133">
        <f t="shared" si="17"/>
        <v>0</v>
      </c>
      <c r="BI128" s="133">
        <f t="shared" si="18"/>
        <v>0</v>
      </c>
      <c r="BJ128" s="17" t="s">
        <v>83</v>
      </c>
      <c r="BK128" s="133">
        <f t="shared" si="19"/>
        <v>0</v>
      </c>
      <c r="BL128" s="17" t="s">
        <v>184</v>
      </c>
      <c r="BM128" s="132" t="s">
        <v>1959</v>
      </c>
    </row>
    <row r="129" spans="2:65" s="1" customFormat="1" ht="16.5" customHeight="1" x14ac:dyDescent="0.2">
      <c r="B129" s="120"/>
      <c r="C129" s="121" t="s">
        <v>515</v>
      </c>
      <c r="D129" s="121" t="s">
        <v>179</v>
      </c>
      <c r="E129" s="122" t="s">
        <v>1960</v>
      </c>
      <c r="F129" s="123" t="s">
        <v>1825</v>
      </c>
      <c r="G129" s="124" t="s">
        <v>917</v>
      </c>
      <c r="H129" s="125">
        <v>2</v>
      </c>
      <c r="I129" s="126"/>
      <c r="J129" s="127">
        <f t="shared" si="10"/>
        <v>0</v>
      </c>
      <c r="K129" s="123" t="s">
        <v>338</v>
      </c>
      <c r="L129" s="28"/>
      <c r="M129" s="128" t="s">
        <v>3</v>
      </c>
      <c r="N129" s="129" t="s">
        <v>46</v>
      </c>
      <c r="O129" s="276"/>
      <c r="P129" s="130">
        <f t="shared" si="11"/>
        <v>0</v>
      </c>
      <c r="Q129" s="130">
        <v>0</v>
      </c>
      <c r="R129" s="130">
        <f t="shared" si="12"/>
        <v>0</v>
      </c>
      <c r="S129" s="130">
        <v>0</v>
      </c>
      <c r="T129" s="131">
        <f t="shared" si="13"/>
        <v>0</v>
      </c>
      <c r="U129" s="276"/>
      <c r="V129" s="276"/>
      <c r="W129" s="276"/>
      <c r="X129" s="276"/>
      <c r="Y129" s="276"/>
      <c r="Z129" s="276"/>
      <c r="AA129" s="276"/>
      <c r="AB129" s="276"/>
      <c r="AC129" s="276"/>
      <c r="AD129" s="276"/>
      <c r="AE129" s="276"/>
      <c r="AF129" s="276"/>
      <c r="AG129" s="276"/>
      <c r="AH129" s="276"/>
      <c r="AI129" s="276"/>
      <c r="AJ129" s="276"/>
      <c r="AK129" s="276"/>
      <c r="AL129" s="276"/>
      <c r="AM129" s="276"/>
      <c r="AN129" s="276"/>
      <c r="AO129" s="276"/>
      <c r="AP129" s="276"/>
      <c r="AQ129" s="276"/>
      <c r="AR129" s="132" t="s">
        <v>184</v>
      </c>
      <c r="AS129" s="276"/>
      <c r="AT129" s="132" t="s">
        <v>179</v>
      </c>
      <c r="AU129" s="132" t="s">
        <v>83</v>
      </c>
      <c r="AV129" s="276"/>
      <c r="AW129" s="276"/>
      <c r="AX129" s="276"/>
      <c r="AY129" s="17" t="s">
        <v>177</v>
      </c>
      <c r="AZ129" s="276"/>
      <c r="BA129" s="276"/>
      <c r="BB129" s="276"/>
      <c r="BC129" s="276"/>
      <c r="BD129" s="276"/>
      <c r="BE129" s="133">
        <f t="shared" si="14"/>
        <v>0</v>
      </c>
      <c r="BF129" s="133">
        <f t="shared" si="15"/>
        <v>0</v>
      </c>
      <c r="BG129" s="133">
        <f t="shared" si="16"/>
        <v>0</v>
      </c>
      <c r="BH129" s="133">
        <f t="shared" si="17"/>
        <v>0</v>
      </c>
      <c r="BI129" s="133">
        <f t="shared" si="18"/>
        <v>0</v>
      </c>
      <c r="BJ129" s="17" t="s">
        <v>83</v>
      </c>
      <c r="BK129" s="133">
        <f t="shared" si="19"/>
        <v>0</v>
      </c>
      <c r="BL129" s="17" t="s">
        <v>184</v>
      </c>
      <c r="BM129" s="132" t="s">
        <v>1961</v>
      </c>
    </row>
    <row r="130" spans="2:65" s="1" customFormat="1" ht="16.5" customHeight="1" x14ac:dyDescent="0.2">
      <c r="B130" s="120"/>
      <c r="C130" s="121" t="s">
        <v>467</v>
      </c>
      <c r="D130" s="121" t="s">
        <v>179</v>
      </c>
      <c r="E130" s="122" t="s">
        <v>1810</v>
      </c>
      <c r="F130" s="123" t="s">
        <v>1811</v>
      </c>
      <c r="G130" s="124" t="s">
        <v>917</v>
      </c>
      <c r="H130" s="125">
        <v>6</v>
      </c>
      <c r="I130" s="126"/>
      <c r="J130" s="127">
        <f t="shared" si="10"/>
        <v>0</v>
      </c>
      <c r="K130" s="123" t="s">
        <v>338</v>
      </c>
      <c r="L130" s="28"/>
      <c r="M130" s="128" t="s">
        <v>3</v>
      </c>
      <c r="N130" s="129" t="s">
        <v>46</v>
      </c>
      <c r="O130" s="276"/>
      <c r="P130" s="130">
        <f t="shared" si="11"/>
        <v>0</v>
      </c>
      <c r="Q130" s="130">
        <v>0</v>
      </c>
      <c r="R130" s="130">
        <f t="shared" si="12"/>
        <v>0</v>
      </c>
      <c r="S130" s="130">
        <v>0</v>
      </c>
      <c r="T130" s="131">
        <f t="shared" si="13"/>
        <v>0</v>
      </c>
      <c r="U130" s="276"/>
      <c r="V130" s="276"/>
      <c r="W130" s="276"/>
      <c r="X130" s="276"/>
      <c r="Y130" s="276"/>
      <c r="Z130" s="276"/>
      <c r="AA130" s="276"/>
      <c r="AB130" s="276"/>
      <c r="AC130" s="276"/>
      <c r="AD130" s="276"/>
      <c r="AE130" s="276"/>
      <c r="AF130" s="276"/>
      <c r="AG130" s="276"/>
      <c r="AH130" s="276"/>
      <c r="AI130" s="276"/>
      <c r="AJ130" s="276"/>
      <c r="AK130" s="276"/>
      <c r="AL130" s="276"/>
      <c r="AM130" s="276"/>
      <c r="AN130" s="276"/>
      <c r="AO130" s="276"/>
      <c r="AP130" s="276"/>
      <c r="AQ130" s="276"/>
      <c r="AR130" s="132" t="s">
        <v>184</v>
      </c>
      <c r="AS130" s="276"/>
      <c r="AT130" s="132" t="s">
        <v>179</v>
      </c>
      <c r="AU130" s="132" t="s">
        <v>83</v>
      </c>
      <c r="AV130" s="276"/>
      <c r="AW130" s="276"/>
      <c r="AX130" s="276"/>
      <c r="AY130" s="17" t="s">
        <v>177</v>
      </c>
      <c r="AZ130" s="276"/>
      <c r="BA130" s="276"/>
      <c r="BB130" s="276"/>
      <c r="BC130" s="276"/>
      <c r="BD130" s="276"/>
      <c r="BE130" s="133">
        <f t="shared" si="14"/>
        <v>0</v>
      </c>
      <c r="BF130" s="133">
        <f t="shared" si="15"/>
        <v>0</v>
      </c>
      <c r="BG130" s="133">
        <f t="shared" si="16"/>
        <v>0</v>
      </c>
      <c r="BH130" s="133">
        <f t="shared" si="17"/>
        <v>0</v>
      </c>
      <c r="BI130" s="133">
        <f t="shared" si="18"/>
        <v>0</v>
      </c>
      <c r="BJ130" s="17" t="s">
        <v>83</v>
      </c>
      <c r="BK130" s="133">
        <f t="shared" si="19"/>
        <v>0</v>
      </c>
      <c r="BL130" s="17" t="s">
        <v>184</v>
      </c>
      <c r="BM130" s="132" t="s">
        <v>1962</v>
      </c>
    </row>
    <row r="131" spans="2:65" s="1" customFormat="1" ht="24.15" customHeight="1" x14ac:dyDescent="0.2">
      <c r="B131" s="120"/>
      <c r="C131" s="121" t="s">
        <v>478</v>
      </c>
      <c r="D131" s="121" t="s">
        <v>179</v>
      </c>
      <c r="E131" s="122" t="s">
        <v>1963</v>
      </c>
      <c r="F131" s="123" t="s">
        <v>1964</v>
      </c>
      <c r="G131" s="124" t="s">
        <v>917</v>
      </c>
      <c r="H131" s="125">
        <v>4</v>
      </c>
      <c r="I131" s="126"/>
      <c r="J131" s="127">
        <f t="shared" si="10"/>
        <v>0</v>
      </c>
      <c r="K131" s="123" t="s">
        <v>338</v>
      </c>
      <c r="L131" s="28"/>
      <c r="M131" s="128" t="s">
        <v>3</v>
      </c>
      <c r="N131" s="129" t="s">
        <v>46</v>
      </c>
      <c r="O131" s="276"/>
      <c r="P131" s="130">
        <f t="shared" si="11"/>
        <v>0</v>
      </c>
      <c r="Q131" s="130">
        <v>0</v>
      </c>
      <c r="R131" s="130">
        <f t="shared" si="12"/>
        <v>0</v>
      </c>
      <c r="S131" s="130">
        <v>0</v>
      </c>
      <c r="T131" s="131">
        <f t="shared" si="13"/>
        <v>0</v>
      </c>
      <c r="U131" s="276"/>
      <c r="V131" s="276"/>
      <c r="W131" s="276"/>
      <c r="X131" s="276"/>
      <c r="Y131" s="276"/>
      <c r="Z131" s="276"/>
      <c r="AA131" s="276"/>
      <c r="AB131" s="276"/>
      <c r="AC131" s="276"/>
      <c r="AD131" s="276"/>
      <c r="AE131" s="276"/>
      <c r="AF131" s="276"/>
      <c r="AG131" s="276"/>
      <c r="AH131" s="276"/>
      <c r="AI131" s="276"/>
      <c r="AJ131" s="276"/>
      <c r="AK131" s="276"/>
      <c r="AL131" s="276"/>
      <c r="AM131" s="276"/>
      <c r="AN131" s="276"/>
      <c r="AO131" s="276"/>
      <c r="AP131" s="276"/>
      <c r="AQ131" s="276"/>
      <c r="AR131" s="132" t="s">
        <v>184</v>
      </c>
      <c r="AS131" s="276"/>
      <c r="AT131" s="132" t="s">
        <v>179</v>
      </c>
      <c r="AU131" s="132" t="s">
        <v>83</v>
      </c>
      <c r="AV131" s="276"/>
      <c r="AW131" s="276"/>
      <c r="AX131" s="276"/>
      <c r="AY131" s="17" t="s">
        <v>177</v>
      </c>
      <c r="AZ131" s="276"/>
      <c r="BA131" s="276"/>
      <c r="BB131" s="276"/>
      <c r="BC131" s="276"/>
      <c r="BD131" s="276"/>
      <c r="BE131" s="133">
        <f t="shared" si="14"/>
        <v>0</v>
      </c>
      <c r="BF131" s="133">
        <f t="shared" si="15"/>
        <v>0</v>
      </c>
      <c r="BG131" s="133">
        <f t="shared" si="16"/>
        <v>0</v>
      </c>
      <c r="BH131" s="133">
        <f t="shared" si="17"/>
        <v>0</v>
      </c>
      <c r="BI131" s="133">
        <f t="shared" si="18"/>
        <v>0</v>
      </c>
      <c r="BJ131" s="17" t="s">
        <v>83</v>
      </c>
      <c r="BK131" s="133">
        <f t="shared" si="19"/>
        <v>0</v>
      </c>
      <c r="BL131" s="17" t="s">
        <v>184</v>
      </c>
      <c r="BM131" s="132" t="s">
        <v>1965</v>
      </c>
    </row>
    <row r="132" spans="2:65" s="1" customFormat="1" ht="24.15" customHeight="1" x14ac:dyDescent="0.2">
      <c r="B132" s="120"/>
      <c r="C132" s="121" t="s">
        <v>483</v>
      </c>
      <c r="D132" s="121" t="s">
        <v>179</v>
      </c>
      <c r="E132" s="122" t="s">
        <v>1966</v>
      </c>
      <c r="F132" s="123" t="s">
        <v>1967</v>
      </c>
      <c r="G132" s="124" t="s">
        <v>917</v>
      </c>
      <c r="H132" s="125">
        <v>4</v>
      </c>
      <c r="I132" s="126"/>
      <c r="J132" s="127">
        <f t="shared" si="10"/>
        <v>0</v>
      </c>
      <c r="K132" s="123" t="s">
        <v>338</v>
      </c>
      <c r="L132" s="28"/>
      <c r="M132" s="128" t="s">
        <v>3</v>
      </c>
      <c r="N132" s="129" t="s">
        <v>46</v>
      </c>
      <c r="O132" s="276"/>
      <c r="P132" s="130">
        <f t="shared" si="11"/>
        <v>0</v>
      </c>
      <c r="Q132" s="130">
        <v>0</v>
      </c>
      <c r="R132" s="130">
        <f t="shared" si="12"/>
        <v>0</v>
      </c>
      <c r="S132" s="130">
        <v>0</v>
      </c>
      <c r="T132" s="131">
        <f t="shared" si="13"/>
        <v>0</v>
      </c>
      <c r="U132" s="276"/>
      <c r="V132" s="276"/>
      <c r="W132" s="276"/>
      <c r="X132" s="276"/>
      <c r="Y132" s="276"/>
      <c r="Z132" s="276"/>
      <c r="AA132" s="276"/>
      <c r="AB132" s="276"/>
      <c r="AC132" s="276"/>
      <c r="AD132" s="276"/>
      <c r="AE132" s="276"/>
      <c r="AF132" s="276"/>
      <c r="AG132" s="276"/>
      <c r="AH132" s="276"/>
      <c r="AI132" s="276"/>
      <c r="AJ132" s="276"/>
      <c r="AK132" s="276"/>
      <c r="AL132" s="276"/>
      <c r="AM132" s="276"/>
      <c r="AN132" s="276"/>
      <c r="AO132" s="276"/>
      <c r="AP132" s="276"/>
      <c r="AQ132" s="276"/>
      <c r="AR132" s="132" t="s">
        <v>184</v>
      </c>
      <c r="AS132" s="276"/>
      <c r="AT132" s="132" t="s">
        <v>179</v>
      </c>
      <c r="AU132" s="132" t="s">
        <v>83</v>
      </c>
      <c r="AV132" s="276"/>
      <c r="AW132" s="276"/>
      <c r="AX132" s="276"/>
      <c r="AY132" s="17" t="s">
        <v>177</v>
      </c>
      <c r="AZ132" s="276"/>
      <c r="BA132" s="276"/>
      <c r="BB132" s="276"/>
      <c r="BC132" s="276"/>
      <c r="BD132" s="276"/>
      <c r="BE132" s="133">
        <f t="shared" si="14"/>
        <v>0</v>
      </c>
      <c r="BF132" s="133">
        <f t="shared" si="15"/>
        <v>0</v>
      </c>
      <c r="BG132" s="133">
        <f t="shared" si="16"/>
        <v>0</v>
      </c>
      <c r="BH132" s="133">
        <f t="shared" si="17"/>
        <v>0</v>
      </c>
      <c r="BI132" s="133">
        <f t="shared" si="18"/>
        <v>0</v>
      </c>
      <c r="BJ132" s="17" t="s">
        <v>83</v>
      </c>
      <c r="BK132" s="133">
        <f t="shared" si="19"/>
        <v>0</v>
      </c>
      <c r="BL132" s="17" t="s">
        <v>184</v>
      </c>
      <c r="BM132" s="132" t="s">
        <v>1968</v>
      </c>
    </row>
    <row r="133" spans="2:65" s="1" customFormat="1" ht="16.5" customHeight="1" x14ac:dyDescent="0.2">
      <c r="B133" s="120"/>
      <c r="C133" s="121" t="s">
        <v>488</v>
      </c>
      <c r="D133" s="121" t="s">
        <v>179</v>
      </c>
      <c r="E133" s="122" t="s">
        <v>1969</v>
      </c>
      <c r="F133" s="123" t="s">
        <v>1814</v>
      </c>
      <c r="G133" s="124" t="s">
        <v>917</v>
      </c>
      <c r="H133" s="125">
        <v>1</v>
      </c>
      <c r="I133" s="126"/>
      <c r="J133" s="127">
        <f t="shared" si="10"/>
        <v>0</v>
      </c>
      <c r="K133" s="123" t="s">
        <v>338</v>
      </c>
      <c r="L133" s="28"/>
      <c r="M133" s="128" t="s">
        <v>3</v>
      </c>
      <c r="N133" s="129" t="s">
        <v>46</v>
      </c>
      <c r="O133" s="276"/>
      <c r="P133" s="130">
        <f t="shared" si="11"/>
        <v>0</v>
      </c>
      <c r="Q133" s="130">
        <v>0</v>
      </c>
      <c r="R133" s="130">
        <f t="shared" si="12"/>
        <v>0</v>
      </c>
      <c r="S133" s="130">
        <v>0</v>
      </c>
      <c r="T133" s="131">
        <f t="shared" si="13"/>
        <v>0</v>
      </c>
      <c r="U133" s="276"/>
      <c r="V133" s="276"/>
      <c r="W133" s="276"/>
      <c r="X133" s="276"/>
      <c r="Y133" s="276"/>
      <c r="Z133" s="276"/>
      <c r="AA133" s="276"/>
      <c r="AB133" s="276"/>
      <c r="AC133" s="276"/>
      <c r="AD133" s="276"/>
      <c r="AE133" s="276"/>
      <c r="AF133" s="276"/>
      <c r="AG133" s="276"/>
      <c r="AH133" s="276"/>
      <c r="AI133" s="276"/>
      <c r="AJ133" s="276"/>
      <c r="AK133" s="276"/>
      <c r="AL133" s="276"/>
      <c r="AM133" s="276"/>
      <c r="AN133" s="276"/>
      <c r="AO133" s="276"/>
      <c r="AP133" s="276"/>
      <c r="AQ133" s="276"/>
      <c r="AR133" s="132" t="s">
        <v>184</v>
      </c>
      <c r="AS133" s="276"/>
      <c r="AT133" s="132" t="s">
        <v>179</v>
      </c>
      <c r="AU133" s="132" t="s">
        <v>83</v>
      </c>
      <c r="AV133" s="276"/>
      <c r="AW133" s="276"/>
      <c r="AX133" s="276"/>
      <c r="AY133" s="17" t="s">
        <v>177</v>
      </c>
      <c r="AZ133" s="276"/>
      <c r="BA133" s="276"/>
      <c r="BB133" s="276"/>
      <c r="BC133" s="276"/>
      <c r="BD133" s="276"/>
      <c r="BE133" s="133">
        <f t="shared" si="14"/>
        <v>0</v>
      </c>
      <c r="BF133" s="133">
        <f t="shared" si="15"/>
        <v>0</v>
      </c>
      <c r="BG133" s="133">
        <f t="shared" si="16"/>
        <v>0</v>
      </c>
      <c r="BH133" s="133">
        <f t="shared" si="17"/>
        <v>0</v>
      </c>
      <c r="BI133" s="133">
        <f t="shared" si="18"/>
        <v>0</v>
      </c>
      <c r="BJ133" s="17" t="s">
        <v>83</v>
      </c>
      <c r="BK133" s="133">
        <f t="shared" si="19"/>
        <v>0</v>
      </c>
      <c r="BL133" s="17" t="s">
        <v>184</v>
      </c>
      <c r="BM133" s="132" t="s">
        <v>1970</v>
      </c>
    </row>
    <row r="134" spans="2:65" s="1" customFormat="1" ht="16.5" customHeight="1" x14ac:dyDescent="0.2">
      <c r="B134" s="120"/>
      <c r="C134" s="121" t="s">
        <v>497</v>
      </c>
      <c r="D134" s="121" t="s">
        <v>179</v>
      </c>
      <c r="E134" s="122" t="s">
        <v>1816</v>
      </c>
      <c r="F134" s="123" t="s">
        <v>1817</v>
      </c>
      <c r="G134" s="124" t="s">
        <v>917</v>
      </c>
      <c r="H134" s="125">
        <v>13</v>
      </c>
      <c r="I134" s="126"/>
      <c r="J134" s="127">
        <f t="shared" si="10"/>
        <v>0</v>
      </c>
      <c r="K134" s="123" t="s">
        <v>338</v>
      </c>
      <c r="L134" s="28"/>
      <c r="M134" s="128" t="s">
        <v>3</v>
      </c>
      <c r="N134" s="129" t="s">
        <v>46</v>
      </c>
      <c r="O134" s="276"/>
      <c r="P134" s="130">
        <f t="shared" si="11"/>
        <v>0</v>
      </c>
      <c r="Q134" s="130">
        <v>0</v>
      </c>
      <c r="R134" s="130">
        <f t="shared" si="12"/>
        <v>0</v>
      </c>
      <c r="S134" s="130">
        <v>0</v>
      </c>
      <c r="T134" s="131">
        <f t="shared" si="13"/>
        <v>0</v>
      </c>
      <c r="U134" s="276"/>
      <c r="V134" s="276"/>
      <c r="W134" s="276"/>
      <c r="X134" s="276"/>
      <c r="Y134" s="276"/>
      <c r="Z134" s="276"/>
      <c r="AA134" s="276"/>
      <c r="AB134" s="276"/>
      <c r="AC134" s="276"/>
      <c r="AD134" s="276"/>
      <c r="AE134" s="276"/>
      <c r="AF134" s="276"/>
      <c r="AG134" s="276"/>
      <c r="AH134" s="276"/>
      <c r="AI134" s="276"/>
      <c r="AJ134" s="276"/>
      <c r="AK134" s="276"/>
      <c r="AL134" s="276"/>
      <c r="AM134" s="276"/>
      <c r="AN134" s="276"/>
      <c r="AO134" s="276"/>
      <c r="AP134" s="276"/>
      <c r="AQ134" s="276"/>
      <c r="AR134" s="132" t="s">
        <v>184</v>
      </c>
      <c r="AS134" s="276"/>
      <c r="AT134" s="132" t="s">
        <v>179</v>
      </c>
      <c r="AU134" s="132" t="s">
        <v>83</v>
      </c>
      <c r="AV134" s="276"/>
      <c r="AW134" s="276"/>
      <c r="AX134" s="276"/>
      <c r="AY134" s="17" t="s">
        <v>177</v>
      </c>
      <c r="AZ134" s="276"/>
      <c r="BA134" s="276"/>
      <c r="BB134" s="276"/>
      <c r="BC134" s="276"/>
      <c r="BD134" s="276"/>
      <c r="BE134" s="133">
        <f t="shared" si="14"/>
        <v>0</v>
      </c>
      <c r="BF134" s="133">
        <f t="shared" si="15"/>
        <v>0</v>
      </c>
      <c r="BG134" s="133">
        <f t="shared" si="16"/>
        <v>0</v>
      </c>
      <c r="BH134" s="133">
        <f t="shared" si="17"/>
        <v>0</v>
      </c>
      <c r="BI134" s="133">
        <f t="shared" si="18"/>
        <v>0</v>
      </c>
      <c r="BJ134" s="17" t="s">
        <v>83</v>
      </c>
      <c r="BK134" s="133">
        <f t="shared" si="19"/>
        <v>0</v>
      </c>
      <c r="BL134" s="17" t="s">
        <v>184</v>
      </c>
      <c r="BM134" s="132" t="s">
        <v>1971</v>
      </c>
    </row>
    <row r="135" spans="2:65" s="1" customFormat="1" ht="16.5" customHeight="1" x14ac:dyDescent="0.2">
      <c r="B135" s="120"/>
      <c r="C135" s="121" t="s">
        <v>503</v>
      </c>
      <c r="D135" s="121" t="s">
        <v>179</v>
      </c>
      <c r="E135" s="122" t="s">
        <v>1972</v>
      </c>
      <c r="F135" s="123" t="s">
        <v>1973</v>
      </c>
      <c r="G135" s="124" t="s">
        <v>917</v>
      </c>
      <c r="H135" s="125">
        <v>4</v>
      </c>
      <c r="I135" s="126"/>
      <c r="J135" s="127">
        <f t="shared" si="10"/>
        <v>0</v>
      </c>
      <c r="K135" s="123" t="s">
        <v>338</v>
      </c>
      <c r="L135" s="28"/>
      <c r="M135" s="128" t="s">
        <v>3</v>
      </c>
      <c r="N135" s="129" t="s">
        <v>46</v>
      </c>
      <c r="O135" s="276"/>
      <c r="P135" s="130">
        <f t="shared" si="11"/>
        <v>0</v>
      </c>
      <c r="Q135" s="130">
        <v>0</v>
      </c>
      <c r="R135" s="130">
        <f t="shared" si="12"/>
        <v>0</v>
      </c>
      <c r="S135" s="130">
        <v>0</v>
      </c>
      <c r="T135" s="131">
        <f t="shared" si="13"/>
        <v>0</v>
      </c>
      <c r="U135" s="276"/>
      <c r="V135" s="276"/>
      <c r="W135" s="276"/>
      <c r="X135" s="276"/>
      <c r="Y135" s="276"/>
      <c r="Z135" s="276"/>
      <c r="AA135" s="276"/>
      <c r="AB135" s="276"/>
      <c r="AC135" s="276"/>
      <c r="AD135" s="276"/>
      <c r="AE135" s="276"/>
      <c r="AF135" s="276"/>
      <c r="AG135" s="276"/>
      <c r="AH135" s="276"/>
      <c r="AI135" s="276"/>
      <c r="AJ135" s="276"/>
      <c r="AK135" s="276"/>
      <c r="AL135" s="276"/>
      <c r="AM135" s="276"/>
      <c r="AN135" s="276"/>
      <c r="AO135" s="276"/>
      <c r="AP135" s="276"/>
      <c r="AQ135" s="276"/>
      <c r="AR135" s="132" t="s">
        <v>184</v>
      </c>
      <c r="AS135" s="276"/>
      <c r="AT135" s="132" t="s">
        <v>179</v>
      </c>
      <c r="AU135" s="132" t="s">
        <v>83</v>
      </c>
      <c r="AV135" s="276"/>
      <c r="AW135" s="276"/>
      <c r="AX135" s="276"/>
      <c r="AY135" s="17" t="s">
        <v>177</v>
      </c>
      <c r="AZ135" s="276"/>
      <c r="BA135" s="276"/>
      <c r="BB135" s="276"/>
      <c r="BC135" s="276"/>
      <c r="BD135" s="276"/>
      <c r="BE135" s="133">
        <f t="shared" si="14"/>
        <v>0</v>
      </c>
      <c r="BF135" s="133">
        <f t="shared" si="15"/>
        <v>0</v>
      </c>
      <c r="BG135" s="133">
        <f t="shared" si="16"/>
        <v>0</v>
      </c>
      <c r="BH135" s="133">
        <f t="shared" si="17"/>
        <v>0</v>
      </c>
      <c r="BI135" s="133">
        <f t="shared" si="18"/>
        <v>0</v>
      </c>
      <c r="BJ135" s="17" t="s">
        <v>83</v>
      </c>
      <c r="BK135" s="133">
        <f t="shared" si="19"/>
        <v>0</v>
      </c>
      <c r="BL135" s="17" t="s">
        <v>184</v>
      </c>
      <c r="BM135" s="132" t="s">
        <v>1974</v>
      </c>
    </row>
    <row r="136" spans="2:65" s="1" customFormat="1" ht="16.5" customHeight="1" x14ac:dyDescent="0.2">
      <c r="B136" s="120"/>
      <c r="C136" s="121" t="s">
        <v>523</v>
      </c>
      <c r="D136" s="121" t="s">
        <v>179</v>
      </c>
      <c r="E136" s="122" t="s">
        <v>510</v>
      </c>
      <c r="F136" s="123" t="s">
        <v>1819</v>
      </c>
      <c r="G136" s="124" t="s">
        <v>917</v>
      </c>
      <c r="H136" s="125">
        <v>1</v>
      </c>
      <c r="I136" s="126"/>
      <c r="J136" s="127">
        <f t="shared" si="10"/>
        <v>0</v>
      </c>
      <c r="K136" s="123" t="s">
        <v>338</v>
      </c>
      <c r="L136" s="28"/>
      <c r="M136" s="173" t="s">
        <v>3</v>
      </c>
      <c r="N136" s="174" t="s">
        <v>46</v>
      </c>
      <c r="O136" s="175"/>
      <c r="P136" s="176">
        <f t="shared" si="11"/>
        <v>0</v>
      </c>
      <c r="Q136" s="176">
        <v>0</v>
      </c>
      <c r="R136" s="176">
        <f t="shared" si="12"/>
        <v>0</v>
      </c>
      <c r="S136" s="176">
        <v>0</v>
      </c>
      <c r="T136" s="177">
        <f t="shared" si="13"/>
        <v>0</v>
      </c>
      <c r="U136" s="276"/>
      <c r="V136" s="276"/>
      <c r="W136" s="276"/>
      <c r="X136" s="276"/>
      <c r="Y136" s="276"/>
      <c r="Z136" s="276"/>
      <c r="AA136" s="276"/>
      <c r="AB136" s="276"/>
      <c r="AC136" s="276"/>
      <c r="AD136" s="276"/>
      <c r="AE136" s="276"/>
      <c r="AF136" s="276"/>
      <c r="AG136" s="276"/>
      <c r="AH136" s="276"/>
      <c r="AI136" s="276"/>
      <c r="AJ136" s="276"/>
      <c r="AK136" s="276"/>
      <c r="AL136" s="276"/>
      <c r="AM136" s="276"/>
      <c r="AN136" s="276"/>
      <c r="AO136" s="276"/>
      <c r="AP136" s="276"/>
      <c r="AQ136" s="276"/>
      <c r="AR136" s="132" t="s">
        <v>184</v>
      </c>
      <c r="AS136" s="276"/>
      <c r="AT136" s="132" t="s">
        <v>179</v>
      </c>
      <c r="AU136" s="132" t="s">
        <v>83</v>
      </c>
      <c r="AV136" s="276"/>
      <c r="AW136" s="276"/>
      <c r="AX136" s="276"/>
      <c r="AY136" s="17" t="s">
        <v>177</v>
      </c>
      <c r="AZ136" s="276"/>
      <c r="BA136" s="276"/>
      <c r="BB136" s="276"/>
      <c r="BC136" s="276"/>
      <c r="BD136" s="276"/>
      <c r="BE136" s="133">
        <f t="shared" si="14"/>
        <v>0</v>
      </c>
      <c r="BF136" s="133">
        <f t="shared" si="15"/>
        <v>0</v>
      </c>
      <c r="BG136" s="133">
        <f t="shared" si="16"/>
        <v>0</v>
      </c>
      <c r="BH136" s="133">
        <f t="shared" si="17"/>
        <v>0</v>
      </c>
      <c r="BI136" s="133">
        <f t="shared" si="18"/>
        <v>0</v>
      </c>
      <c r="BJ136" s="17" t="s">
        <v>83</v>
      </c>
      <c r="BK136" s="133">
        <f t="shared" si="19"/>
        <v>0</v>
      </c>
      <c r="BL136" s="17" t="s">
        <v>184</v>
      </c>
      <c r="BM136" s="132" t="s">
        <v>1975</v>
      </c>
    </row>
    <row r="137" spans="2:65" s="1" customFormat="1" ht="6.9" customHeight="1" x14ac:dyDescent="0.2">
      <c r="B137" s="34"/>
      <c r="C137" s="35"/>
      <c r="D137" s="35"/>
      <c r="E137" s="35"/>
      <c r="F137" s="35"/>
      <c r="G137" s="35"/>
      <c r="H137" s="35"/>
      <c r="I137" s="35"/>
      <c r="J137" s="35"/>
      <c r="K137" s="35"/>
      <c r="L137" s="28"/>
      <c r="M137" s="276"/>
      <c r="N137" s="276"/>
      <c r="O137" s="276"/>
      <c r="P137" s="276"/>
      <c r="Q137" s="276"/>
      <c r="R137" s="276"/>
      <c r="S137" s="276"/>
      <c r="T137" s="276"/>
      <c r="U137" s="276"/>
      <c r="V137" s="276"/>
      <c r="W137" s="276"/>
      <c r="X137" s="276"/>
      <c r="Y137" s="276"/>
      <c r="Z137" s="276"/>
      <c r="AA137" s="276"/>
      <c r="AB137" s="276"/>
      <c r="AC137" s="276"/>
      <c r="AD137" s="276"/>
      <c r="AE137" s="276"/>
      <c r="AF137" s="276"/>
      <c r="AG137" s="276"/>
      <c r="AH137" s="276"/>
      <c r="AI137" s="276"/>
      <c r="AJ137" s="276"/>
      <c r="AK137" s="276"/>
      <c r="AL137" s="276"/>
      <c r="AM137" s="276"/>
      <c r="AN137" s="276"/>
      <c r="AO137" s="276"/>
      <c r="AP137" s="276"/>
      <c r="AQ137" s="276"/>
      <c r="AR137" s="276"/>
      <c r="AS137" s="276"/>
      <c r="AT137" s="276"/>
      <c r="AU137" s="276"/>
      <c r="AV137" s="276"/>
      <c r="AW137" s="276"/>
      <c r="AX137" s="276"/>
      <c r="AY137" s="276"/>
      <c r="AZ137" s="276"/>
      <c r="BA137" s="276"/>
      <c r="BB137" s="276"/>
      <c r="BC137" s="276"/>
      <c r="BD137" s="276"/>
      <c r="BE137" s="276"/>
      <c r="BF137" s="276"/>
      <c r="BG137" s="276"/>
      <c r="BH137" s="276"/>
      <c r="BI137" s="276"/>
      <c r="BJ137" s="276"/>
      <c r="BK137" s="276"/>
      <c r="BL137" s="276"/>
      <c r="BM137" s="276"/>
    </row>
  </sheetData>
  <autoFilter ref="C85:K136"/>
  <mergeCells count="12">
    <mergeCell ref="E78:H78"/>
    <mergeCell ref="L2:V2"/>
    <mergeCell ref="E50:H50"/>
    <mergeCell ref="E52:H52"/>
    <mergeCell ref="E54:H54"/>
    <mergeCell ref="E74:H74"/>
    <mergeCell ref="E76:H76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128"/>
  <sheetViews>
    <sheetView showGridLines="0" topLeftCell="A98" workbookViewId="0"/>
  </sheetViews>
  <sheetFormatPr defaultColWidth="12" defaultRowHeight="10.199999999999999" x14ac:dyDescent="0.2"/>
  <cols>
    <col min="1" max="1" width="8.140625" customWidth="1"/>
    <col min="2" max="2" width="1.140625" customWidth="1"/>
    <col min="3" max="4" width="4.140625" customWidth="1"/>
    <col min="5" max="5" width="17.140625" customWidth="1"/>
    <col min="6" max="6" width="50.7109375" customWidth="1"/>
    <col min="7" max="7" width="7.42578125" customWidth="1"/>
    <col min="8" max="8" width="14" customWidth="1"/>
    <col min="9" max="9" width="15.7109375" customWidth="1"/>
    <col min="10" max="11" width="22.140625" customWidth="1"/>
    <col min="12" max="12" width="9.140625" customWidth="1"/>
    <col min="13" max="13" width="10.7109375" hidden="1" customWidth="1"/>
    <col min="14" max="14" width="9.140625" hidden="1"/>
    <col min="15" max="20" width="14.140625" hidden="1" customWidth="1"/>
    <col min="21" max="21" width="16.140625" hidden="1" customWidth="1"/>
    <col min="22" max="22" width="12.140625" customWidth="1"/>
    <col min="23" max="23" width="16.140625" customWidth="1"/>
    <col min="24" max="24" width="12.140625" customWidth="1"/>
    <col min="25" max="25" width="15" customWidth="1"/>
    <col min="26" max="26" width="11" customWidth="1"/>
    <col min="27" max="27" width="15" customWidth="1"/>
    <col min="28" max="28" width="16.140625" customWidth="1"/>
    <col min="29" max="29" width="11" customWidth="1"/>
    <col min="30" max="30" width="15" customWidth="1"/>
    <col min="31" max="31" width="16.140625" customWidth="1"/>
    <col min="44" max="65" width="9.140625" hidden="1"/>
  </cols>
  <sheetData>
    <row r="2" spans="2:46" ht="36.9" customHeight="1" x14ac:dyDescent="0.2">
      <c r="B2" s="262"/>
      <c r="C2" s="262"/>
      <c r="D2" s="262"/>
      <c r="E2" s="262"/>
      <c r="F2" s="262"/>
      <c r="G2" s="262"/>
      <c r="H2" s="262"/>
      <c r="I2" s="262"/>
      <c r="J2" s="262"/>
      <c r="K2" s="262"/>
      <c r="L2" s="292" t="s">
        <v>6</v>
      </c>
      <c r="M2" s="293"/>
      <c r="N2" s="293"/>
      <c r="O2" s="293"/>
      <c r="P2" s="293"/>
      <c r="Q2" s="293"/>
      <c r="R2" s="293"/>
      <c r="S2" s="293"/>
      <c r="T2" s="293"/>
      <c r="U2" s="293"/>
      <c r="V2" s="293"/>
      <c r="W2" s="262"/>
      <c r="X2" s="262"/>
      <c r="Y2" s="262"/>
      <c r="Z2" s="262"/>
      <c r="AA2" s="262"/>
      <c r="AB2" s="262"/>
      <c r="AC2" s="262"/>
      <c r="AD2" s="262"/>
      <c r="AE2" s="262"/>
      <c r="AF2" s="262"/>
      <c r="AG2" s="262"/>
      <c r="AH2" s="262"/>
      <c r="AI2" s="262"/>
      <c r="AJ2" s="262"/>
      <c r="AK2" s="262"/>
      <c r="AL2" s="262"/>
      <c r="AM2" s="262"/>
      <c r="AN2" s="262"/>
      <c r="AO2" s="262"/>
      <c r="AP2" s="262"/>
      <c r="AQ2" s="262"/>
      <c r="AR2" s="262"/>
      <c r="AS2" s="262"/>
      <c r="AT2" s="17" t="s">
        <v>113</v>
      </c>
    </row>
    <row r="3" spans="2:46" ht="6.9" customHeight="1" x14ac:dyDescent="0.2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M3" s="262"/>
      <c r="N3" s="262"/>
      <c r="O3" s="262"/>
      <c r="P3" s="262"/>
      <c r="Q3" s="262"/>
      <c r="R3" s="262"/>
      <c r="S3" s="262"/>
      <c r="T3" s="262"/>
      <c r="U3" s="262"/>
      <c r="V3" s="262"/>
      <c r="W3" s="262"/>
      <c r="X3" s="262"/>
      <c r="Y3" s="262"/>
      <c r="Z3" s="262"/>
      <c r="AA3" s="262"/>
      <c r="AB3" s="262"/>
      <c r="AC3" s="262"/>
      <c r="AD3" s="262"/>
      <c r="AE3" s="262"/>
      <c r="AF3" s="262"/>
      <c r="AG3" s="262"/>
      <c r="AH3" s="262"/>
      <c r="AI3" s="262"/>
      <c r="AJ3" s="262"/>
      <c r="AK3" s="262"/>
      <c r="AL3" s="262"/>
      <c r="AM3" s="262"/>
      <c r="AN3" s="262"/>
      <c r="AO3" s="262"/>
      <c r="AP3" s="262"/>
      <c r="AQ3" s="262"/>
      <c r="AR3" s="262"/>
      <c r="AS3" s="262"/>
      <c r="AT3" s="17" t="s">
        <v>86</v>
      </c>
    </row>
    <row r="4" spans="2:46" ht="24.9" customHeight="1" x14ac:dyDescent="0.2">
      <c r="B4" s="20"/>
      <c r="C4" s="262"/>
      <c r="D4" s="21" t="s">
        <v>132</v>
      </c>
      <c r="E4" s="262"/>
      <c r="F4" s="262"/>
      <c r="G4" s="262"/>
      <c r="H4" s="262"/>
      <c r="I4" s="262"/>
      <c r="J4" s="262"/>
      <c r="K4" s="262"/>
      <c r="L4" s="20"/>
      <c r="M4" s="79" t="s">
        <v>11</v>
      </c>
      <c r="N4" s="262"/>
      <c r="O4" s="262"/>
      <c r="P4" s="262"/>
      <c r="Q4" s="262"/>
      <c r="R4" s="262"/>
      <c r="S4" s="262"/>
      <c r="T4" s="262"/>
      <c r="U4" s="262"/>
      <c r="V4" s="262"/>
      <c r="W4" s="262"/>
      <c r="X4" s="262"/>
      <c r="Y4" s="262"/>
      <c r="Z4" s="262"/>
      <c r="AA4" s="262"/>
      <c r="AB4" s="262"/>
      <c r="AC4" s="262"/>
      <c r="AD4" s="262"/>
      <c r="AE4" s="262"/>
      <c r="AF4" s="262"/>
      <c r="AG4" s="262"/>
      <c r="AH4" s="262"/>
      <c r="AI4" s="262"/>
      <c r="AJ4" s="262"/>
      <c r="AK4" s="262"/>
      <c r="AL4" s="262"/>
      <c r="AM4" s="262"/>
      <c r="AN4" s="262"/>
      <c r="AO4" s="262"/>
      <c r="AP4" s="262"/>
      <c r="AQ4" s="262"/>
      <c r="AR4" s="262"/>
      <c r="AS4" s="262"/>
      <c r="AT4" s="17" t="s">
        <v>4</v>
      </c>
    </row>
    <row r="5" spans="2:46" ht="6.9" customHeight="1" x14ac:dyDescent="0.2">
      <c r="B5" s="20"/>
      <c r="C5" s="262"/>
      <c r="D5" s="262"/>
      <c r="E5" s="262"/>
      <c r="F5" s="262"/>
      <c r="G5" s="262"/>
      <c r="H5" s="262"/>
      <c r="I5" s="262"/>
      <c r="J5" s="262"/>
      <c r="K5" s="262"/>
      <c r="L5" s="20"/>
      <c r="M5" s="262"/>
      <c r="N5" s="262"/>
      <c r="O5" s="262"/>
      <c r="P5" s="262"/>
      <c r="Q5" s="262"/>
      <c r="R5" s="262"/>
      <c r="S5" s="262"/>
      <c r="T5" s="262"/>
      <c r="U5" s="262"/>
      <c r="V5" s="262"/>
      <c r="W5" s="262"/>
      <c r="X5" s="262"/>
      <c r="Y5" s="262"/>
      <c r="Z5" s="262"/>
      <c r="AA5" s="262"/>
      <c r="AB5" s="262"/>
      <c r="AC5" s="262"/>
      <c r="AD5" s="262"/>
      <c r="AE5" s="262"/>
      <c r="AF5" s="262"/>
      <c r="AG5" s="262"/>
      <c r="AH5" s="262"/>
      <c r="AI5" s="262"/>
      <c r="AJ5" s="262"/>
      <c r="AK5" s="262"/>
      <c r="AL5" s="262"/>
      <c r="AM5" s="262"/>
      <c r="AN5" s="262"/>
      <c r="AO5" s="262"/>
      <c r="AP5" s="262"/>
      <c r="AQ5" s="262"/>
      <c r="AR5" s="262"/>
      <c r="AS5" s="262"/>
      <c r="AT5" s="262"/>
    </row>
    <row r="6" spans="2:46" ht="12" customHeight="1" x14ac:dyDescent="0.2">
      <c r="B6" s="20"/>
      <c r="C6" s="262"/>
      <c r="D6" s="275" t="s">
        <v>17</v>
      </c>
      <c r="E6" s="262"/>
      <c r="F6" s="262"/>
      <c r="G6" s="262"/>
      <c r="H6" s="262"/>
      <c r="I6" s="262"/>
      <c r="J6" s="262"/>
      <c r="K6" s="262"/>
      <c r="L6" s="20"/>
      <c r="M6" s="262"/>
      <c r="N6" s="262"/>
      <c r="O6" s="262"/>
      <c r="P6" s="262"/>
      <c r="Q6" s="262"/>
      <c r="R6" s="262"/>
      <c r="S6" s="262"/>
      <c r="T6" s="262"/>
      <c r="U6" s="262"/>
      <c r="V6" s="262"/>
      <c r="W6" s="262"/>
      <c r="X6" s="262"/>
      <c r="Y6" s="262"/>
      <c r="Z6" s="262"/>
      <c r="AA6" s="262"/>
      <c r="AB6" s="262"/>
      <c r="AC6" s="262"/>
      <c r="AD6" s="262"/>
      <c r="AE6" s="262"/>
      <c r="AF6" s="262"/>
      <c r="AG6" s="262"/>
      <c r="AH6" s="262"/>
      <c r="AI6" s="262"/>
      <c r="AJ6" s="262"/>
      <c r="AK6" s="262"/>
      <c r="AL6" s="262"/>
      <c r="AM6" s="262"/>
      <c r="AN6" s="262"/>
      <c r="AO6" s="262"/>
      <c r="AP6" s="262"/>
      <c r="AQ6" s="262"/>
      <c r="AR6" s="262"/>
      <c r="AS6" s="262"/>
      <c r="AT6" s="262"/>
    </row>
    <row r="7" spans="2:46" ht="26.25" customHeight="1" x14ac:dyDescent="0.2">
      <c r="B7" s="20"/>
      <c r="C7" s="262"/>
      <c r="D7" s="262"/>
      <c r="E7" s="326" t="str">
        <f>'Rekapitulace stavby'!K6</f>
        <v>Stavební úpravy stávající budovy business centra VŠB - TUO II.etapa</v>
      </c>
      <c r="F7" s="327"/>
      <c r="G7" s="327"/>
      <c r="H7" s="327"/>
      <c r="I7" s="262"/>
      <c r="J7" s="262"/>
      <c r="K7" s="262"/>
      <c r="L7" s="20"/>
      <c r="M7" s="262"/>
      <c r="N7" s="262"/>
      <c r="O7" s="262"/>
      <c r="P7" s="262"/>
      <c r="Q7" s="262"/>
      <c r="R7" s="262"/>
      <c r="S7" s="262"/>
      <c r="T7" s="262"/>
      <c r="U7" s="262"/>
      <c r="V7" s="262"/>
      <c r="W7" s="262"/>
      <c r="X7" s="262"/>
      <c r="Y7" s="262"/>
      <c r="Z7" s="262"/>
      <c r="AA7" s="262"/>
      <c r="AB7" s="262"/>
      <c r="AC7" s="262"/>
      <c r="AD7" s="262"/>
      <c r="AE7" s="262"/>
      <c r="AF7" s="262"/>
      <c r="AG7" s="262"/>
      <c r="AH7" s="262"/>
      <c r="AI7" s="262"/>
      <c r="AJ7" s="262"/>
      <c r="AK7" s="262"/>
      <c r="AL7" s="262"/>
      <c r="AM7" s="262"/>
      <c r="AN7" s="262"/>
      <c r="AO7" s="262"/>
      <c r="AP7" s="262"/>
      <c r="AQ7" s="262"/>
      <c r="AR7" s="262"/>
      <c r="AS7" s="262"/>
      <c r="AT7" s="262"/>
    </row>
    <row r="8" spans="2:46" ht="12" customHeight="1" x14ac:dyDescent="0.2">
      <c r="B8" s="20"/>
      <c r="C8" s="262"/>
      <c r="D8" s="275" t="s">
        <v>133</v>
      </c>
      <c r="E8" s="262"/>
      <c r="F8" s="262"/>
      <c r="G8" s="262"/>
      <c r="H8" s="262"/>
      <c r="I8" s="262"/>
      <c r="J8" s="262"/>
      <c r="K8" s="262"/>
      <c r="L8" s="20"/>
      <c r="M8" s="262"/>
      <c r="N8" s="262"/>
      <c r="O8" s="262"/>
      <c r="P8" s="262"/>
      <c r="Q8" s="262"/>
      <c r="R8" s="262"/>
      <c r="S8" s="262"/>
      <c r="T8" s="262"/>
      <c r="U8" s="262"/>
      <c r="V8" s="262"/>
      <c r="W8" s="262"/>
      <c r="X8" s="262"/>
      <c r="Y8" s="262"/>
      <c r="Z8" s="262"/>
      <c r="AA8" s="262"/>
      <c r="AB8" s="262"/>
      <c r="AC8" s="262"/>
      <c r="AD8" s="262"/>
      <c r="AE8" s="262"/>
      <c r="AF8" s="262"/>
      <c r="AG8" s="262"/>
      <c r="AH8" s="262"/>
      <c r="AI8" s="262"/>
      <c r="AJ8" s="262"/>
      <c r="AK8" s="262"/>
      <c r="AL8" s="262"/>
      <c r="AM8" s="262"/>
      <c r="AN8" s="262"/>
      <c r="AO8" s="262"/>
      <c r="AP8" s="262"/>
      <c r="AQ8" s="262"/>
      <c r="AR8" s="262"/>
      <c r="AS8" s="262"/>
      <c r="AT8" s="262"/>
    </row>
    <row r="9" spans="2:46" s="1" customFormat="1" ht="16.5" customHeight="1" x14ac:dyDescent="0.2">
      <c r="B9" s="28"/>
      <c r="C9" s="276"/>
      <c r="D9" s="276"/>
      <c r="E9" s="326" t="s">
        <v>1752</v>
      </c>
      <c r="F9" s="325"/>
      <c r="G9" s="325"/>
      <c r="H9" s="325"/>
      <c r="I9" s="276"/>
      <c r="J9" s="276"/>
      <c r="K9" s="276"/>
      <c r="L9" s="28"/>
      <c r="M9" s="276"/>
      <c r="N9" s="276"/>
      <c r="O9" s="276"/>
      <c r="P9" s="276"/>
      <c r="Q9" s="276"/>
      <c r="R9" s="276"/>
      <c r="S9" s="276"/>
      <c r="T9" s="276"/>
      <c r="U9" s="276"/>
      <c r="V9" s="276"/>
      <c r="W9" s="276"/>
      <c r="X9" s="276"/>
      <c r="Y9" s="276"/>
      <c r="Z9" s="276"/>
      <c r="AA9" s="276"/>
      <c r="AB9" s="276"/>
      <c r="AC9" s="276"/>
      <c r="AD9" s="276"/>
      <c r="AE9" s="276"/>
      <c r="AF9" s="276"/>
      <c r="AG9" s="276"/>
      <c r="AH9" s="276"/>
      <c r="AI9" s="276"/>
      <c r="AJ9" s="276"/>
      <c r="AK9" s="276"/>
      <c r="AL9" s="276"/>
      <c r="AM9" s="276"/>
      <c r="AN9" s="276"/>
      <c r="AO9" s="276"/>
      <c r="AP9" s="276"/>
      <c r="AQ9" s="276"/>
      <c r="AR9" s="276"/>
      <c r="AS9" s="276"/>
      <c r="AT9" s="276"/>
    </row>
    <row r="10" spans="2:46" s="1" customFormat="1" ht="12" customHeight="1" x14ac:dyDescent="0.2">
      <c r="B10" s="28"/>
      <c r="C10" s="276"/>
      <c r="D10" s="275" t="s">
        <v>1753</v>
      </c>
      <c r="E10" s="276"/>
      <c r="F10" s="276"/>
      <c r="G10" s="276"/>
      <c r="H10" s="276"/>
      <c r="I10" s="276"/>
      <c r="J10" s="276"/>
      <c r="K10" s="276"/>
      <c r="L10" s="28"/>
      <c r="M10" s="276"/>
      <c r="N10" s="276"/>
      <c r="O10" s="276"/>
      <c r="P10" s="276"/>
      <c r="Q10" s="276"/>
      <c r="R10" s="276"/>
      <c r="S10" s="276"/>
      <c r="T10" s="276"/>
      <c r="U10" s="276"/>
      <c r="V10" s="276"/>
      <c r="W10" s="276"/>
      <c r="X10" s="276"/>
      <c r="Y10" s="276"/>
      <c r="Z10" s="276"/>
      <c r="AA10" s="276"/>
      <c r="AB10" s="276"/>
      <c r="AC10" s="276"/>
      <c r="AD10" s="276"/>
      <c r="AE10" s="276"/>
      <c r="AF10" s="276"/>
      <c r="AG10" s="276"/>
      <c r="AH10" s="276"/>
      <c r="AI10" s="276"/>
      <c r="AJ10" s="276"/>
      <c r="AK10" s="276"/>
      <c r="AL10" s="276"/>
      <c r="AM10" s="276"/>
      <c r="AN10" s="276"/>
      <c r="AO10" s="276"/>
      <c r="AP10" s="276"/>
      <c r="AQ10" s="276"/>
      <c r="AR10" s="276"/>
      <c r="AS10" s="276"/>
      <c r="AT10" s="276"/>
    </row>
    <row r="11" spans="2:46" s="1" customFormat="1" ht="16.5" customHeight="1" x14ac:dyDescent="0.2">
      <c r="B11" s="28"/>
      <c r="C11" s="276"/>
      <c r="D11" s="276"/>
      <c r="E11" s="323" t="s">
        <v>1976</v>
      </c>
      <c r="F11" s="325"/>
      <c r="G11" s="325"/>
      <c r="H11" s="325"/>
      <c r="I11" s="276"/>
      <c r="J11" s="276"/>
      <c r="K11" s="276"/>
      <c r="L11" s="28"/>
      <c r="M11" s="276"/>
      <c r="N11" s="276"/>
      <c r="O11" s="276"/>
      <c r="P11" s="276"/>
      <c r="Q11" s="276"/>
      <c r="R11" s="276"/>
      <c r="S11" s="276"/>
      <c r="T11" s="276"/>
      <c r="U11" s="276"/>
      <c r="V11" s="276"/>
      <c r="W11" s="276"/>
      <c r="X11" s="276"/>
      <c r="Y11" s="276"/>
      <c r="Z11" s="276"/>
      <c r="AA11" s="276"/>
      <c r="AB11" s="276"/>
      <c r="AC11" s="276"/>
      <c r="AD11" s="276"/>
      <c r="AE11" s="276"/>
      <c r="AF11" s="276"/>
      <c r="AG11" s="276"/>
      <c r="AH11" s="276"/>
      <c r="AI11" s="276"/>
      <c r="AJ11" s="276"/>
      <c r="AK11" s="276"/>
      <c r="AL11" s="276"/>
      <c r="AM11" s="276"/>
      <c r="AN11" s="276"/>
      <c r="AO11" s="276"/>
      <c r="AP11" s="276"/>
      <c r="AQ11" s="276"/>
      <c r="AR11" s="276"/>
      <c r="AS11" s="276"/>
      <c r="AT11" s="276"/>
    </row>
    <row r="12" spans="2:46" s="1" customFormat="1" x14ac:dyDescent="0.2">
      <c r="B12" s="28"/>
      <c r="C12" s="276"/>
      <c r="D12" s="276"/>
      <c r="E12" s="276"/>
      <c r="F12" s="276"/>
      <c r="G12" s="276"/>
      <c r="H12" s="276"/>
      <c r="I12" s="276"/>
      <c r="J12" s="276"/>
      <c r="K12" s="276"/>
      <c r="L12" s="28"/>
      <c r="M12" s="276"/>
      <c r="N12" s="276"/>
      <c r="O12" s="276"/>
      <c r="P12" s="276"/>
      <c r="Q12" s="276"/>
      <c r="R12" s="276"/>
      <c r="S12" s="276"/>
      <c r="T12" s="276"/>
      <c r="U12" s="276"/>
      <c r="V12" s="276"/>
      <c r="W12" s="276"/>
      <c r="X12" s="276"/>
      <c r="Y12" s="276"/>
      <c r="Z12" s="276"/>
      <c r="AA12" s="276"/>
      <c r="AB12" s="276"/>
      <c r="AC12" s="276"/>
      <c r="AD12" s="276"/>
      <c r="AE12" s="276"/>
      <c r="AF12" s="276"/>
      <c r="AG12" s="276"/>
      <c r="AH12" s="276"/>
      <c r="AI12" s="276"/>
      <c r="AJ12" s="276"/>
      <c r="AK12" s="276"/>
      <c r="AL12" s="276"/>
      <c r="AM12" s="276"/>
      <c r="AN12" s="276"/>
      <c r="AO12" s="276"/>
      <c r="AP12" s="276"/>
      <c r="AQ12" s="276"/>
      <c r="AR12" s="276"/>
      <c r="AS12" s="276"/>
      <c r="AT12" s="276"/>
    </row>
    <row r="13" spans="2:46" s="1" customFormat="1" ht="12" customHeight="1" x14ac:dyDescent="0.2">
      <c r="B13" s="28"/>
      <c r="C13" s="276"/>
      <c r="D13" s="275" t="s">
        <v>19</v>
      </c>
      <c r="E13" s="276"/>
      <c r="F13" s="261" t="s">
        <v>20</v>
      </c>
      <c r="G13" s="276"/>
      <c r="H13" s="276"/>
      <c r="I13" s="275" t="s">
        <v>21</v>
      </c>
      <c r="J13" s="261" t="s">
        <v>3</v>
      </c>
      <c r="K13" s="276"/>
      <c r="L13" s="28"/>
      <c r="M13" s="276"/>
      <c r="N13" s="276"/>
      <c r="O13" s="276"/>
      <c r="P13" s="276"/>
      <c r="Q13" s="276"/>
      <c r="R13" s="276"/>
      <c r="S13" s="276"/>
      <c r="T13" s="276"/>
      <c r="U13" s="276"/>
      <c r="V13" s="276"/>
      <c r="W13" s="276"/>
      <c r="X13" s="276"/>
      <c r="Y13" s="276"/>
      <c r="Z13" s="276"/>
      <c r="AA13" s="276"/>
      <c r="AB13" s="276"/>
      <c r="AC13" s="276"/>
      <c r="AD13" s="276"/>
      <c r="AE13" s="276"/>
      <c r="AF13" s="276"/>
      <c r="AG13" s="276"/>
      <c r="AH13" s="276"/>
      <c r="AI13" s="276"/>
      <c r="AJ13" s="276"/>
      <c r="AK13" s="276"/>
      <c r="AL13" s="276"/>
      <c r="AM13" s="276"/>
      <c r="AN13" s="276"/>
      <c r="AO13" s="276"/>
      <c r="AP13" s="276"/>
      <c r="AQ13" s="276"/>
      <c r="AR13" s="276"/>
      <c r="AS13" s="276"/>
      <c r="AT13" s="276"/>
    </row>
    <row r="14" spans="2:46" s="1" customFormat="1" ht="12" customHeight="1" x14ac:dyDescent="0.2">
      <c r="B14" s="28"/>
      <c r="C14" s="276"/>
      <c r="D14" s="275" t="s">
        <v>22</v>
      </c>
      <c r="E14" s="276"/>
      <c r="F14" s="261" t="s">
        <v>23</v>
      </c>
      <c r="G14" s="276"/>
      <c r="H14" s="276"/>
      <c r="I14" s="275" t="s">
        <v>24</v>
      </c>
      <c r="J14" s="271" t="str">
        <f>'Rekapitulace stavby'!AN8</f>
        <v>9. 6. 2024</v>
      </c>
      <c r="K14" s="276"/>
      <c r="L14" s="28"/>
      <c r="M14" s="276"/>
      <c r="N14" s="276"/>
      <c r="O14" s="276"/>
      <c r="P14" s="276"/>
      <c r="Q14" s="276"/>
      <c r="R14" s="276"/>
      <c r="S14" s="276"/>
      <c r="T14" s="276"/>
      <c r="U14" s="276"/>
      <c r="V14" s="276"/>
      <c r="W14" s="276"/>
      <c r="X14" s="276"/>
      <c r="Y14" s="276"/>
      <c r="Z14" s="276"/>
      <c r="AA14" s="276"/>
      <c r="AB14" s="276"/>
      <c r="AC14" s="276"/>
      <c r="AD14" s="276"/>
      <c r="AE14" s="276"/>
      <c r="AF14" s="276"/>
      <c r="AG14" s="276"/>
      <c r="AH14" s="276"/>
      <c r="AI14" s="276"/>
      <c r="AJ14" s="276"/>
      <c r="AK14" s="276"/>
      <c r="AL14" s="276"/>
      <c r="AM14" s="276"/>
      <c r="AN14" s="276"/>
      <c r="AO14" s="276"/>
      <c r="AP14" s="276"/>
      <c r="AQ14" s="276"/>
      <c r="AR14" s="276"/>
      <c r="AS14" s="276"/>
      <c r="AT14" s="276"/>
    </row>
    <row r="15" spans="2:46" s="1" customFormat="1" ht="10.65" customHeight="1" x14ac:dyDescent="0.2">
      <c r="B15" s="28"/>
      <c r="C15" s="276"/>
      <c r="D15" s="276"/>
      <c r="E15" s="276"/>
      <c r="F15" s="276"/>
      <c r="G15" s="276"/>
      <c r="H15" s="276"/>
      <c r="I15" s="276"/>
      <c r="J15" s="276"/>
      <c r="K15" s="276"/>
      <c r="L15" s="28"/>
      <c r="M15" s="276"/>
      <c r="N15" s="276"/>
      <c r="O15" s="276"/>
      <c r="P15" s="276"/>
      <c r="Q15" s="276"/>
      <c r="R15" s="276"/>
      <c r="S15" s="276"/>
      <c r="T15" s="276"/>
      <c r="U15" s="276"/>
      <c r="V15" s="276"/>
      <c r="W15" s="276"/>
      <c r="X15" s="276"/>
      <c r="Y15" s="276"/>
      <c r="Z15" s="276"/>
      <c r="AA15" s="276"/>
      <c r="AB15" s="276"/>
      <c r="AC15" s="276"/>
      <c r="AD15" s="276"/>
      <c r="AE15" s="276"/>
      <c r="AF15" s="276"/>
      <c r="AG15" s="276"/>
      <c r="AH15" s="276"/>
      <c r="AI15" s="276"/>
      <c r="AJ15" s="276"/>
      <c r="AK15" s="276"/>
      <c r="AL15" s="276"/>
      <c r="AM15" s="276"/>
      <c r="AN15" s="276"/>
      <c r="AO15" s="276"/>
      <c r="AP15" s="276"/>
      <c r="AQ15" s="276"/>
      <c r="AR15" s="276"/>
      <c r="AS15" s="276"/>
      <c r="AT15" s="276"/>
    </row>
    <row r="16" spans="2:46" s="1" customFormat="1" ht="12" customHeight="1" x14ac:dyDescent="0.2">
      <c r="B16" s="28"/>
      <c r="C16" s="276"/>
      <c r="D16" s="275" t="s">
        <v>28</v>
      </c>
      <c r="E16" s="276"/>
      <c r="F16" s="276"/>
      <c r="G16" s="276"/>
      <c r="H16" s="276"/>
      <c r="I16" s="275" t="s">
        <v>29</v>
      </c>
      <c r="J16" s="261" t="s">
        <v>3</v>
      </c>
      <c r="K16" s="276"/>
      <c r="L16" s="28"/>
      <c r="M16" s="276"/>
      <c r="N16" s="276"/>
      <c r="O16" s="276"/>
      <c r="P16" s="276"/>
      <c r="Q16" s="276"/>
      <c r="R16" s="276"/>
      <c r="S16" s="276"/>
      <c r="T16" s="276"/>
      <c r="U16" s="276"/>
      <c r="V16" s="276"/>
      <c r="W16" s="276"/>
      <c r="X16" s="276"/>
      <c r="Y16" s="276"/>
      <c r="Z16" s="276"/>
      <c r="AA16" s="276"/>
      <c r="AB16" s="276"/>
      <c r="AC16" s="276"/>
      <c r="AD16" s="276"/>
      <c r="AE16" s="276"/>
      <c r="AF16" s="276"/>
      <c r="AG16" s="276"/>
      <c r="AH16" s="276"/>
      <c r="AI16" s="276"/>
      <c r="AJ16" s="276"/>
      <c r="AK16" s="276"/>
      <c r="AL16" s="276"/>
      <c r="AM16" s="276"/>
      <c r="AN16" s="276"/>
      <c r="AO16" s="276"/>
      <c r="AP16" s="276"/>
      <c r="AQ16" s="276"/>
      <c r="AR16" s="276"/>
      <c r="AS16" s="276"/>
      <c r="AT16" s="276"/>
    </row>
    <row r="17" spans="2:12" s="1" customFormat="1" ht="18" customHeight="1" x14ac:dyDescent="0.2">
      <c r="B17" s="28"/>
      <c r="C17" s="276"/>
      <c r="D17" s="276"/>
      <c r="E17" s="261" t="s">
        <v>30</v>
      </c>
      <c r="F17" s="276"/>
      <c r="G17" s="276"/>
      <c r="H17" s="276"/>
      <c r="I17" s="275" t="s">
        <v>31</v>
      </c>
      <c r="J17" s="261" t="s">
        <v>3</v>
      </c>
      <c r="K17" s="276"/>
      <c r="L17" s="28"/>
    </row>
    <row r="18" spans="2:12" s="1" customFormat="1" ht="6.9" customHeight="1" x14ac:dyDescent="0.2">
      <c r="B18" s="28"/>
      <c r="C18" s="276"/>
      <c r="D18" s="276"/>
      <c r="E18" s="276"/>
      <c r="F18" s="276"/>
      <c r="G18" s="276"/>
      <c r="H18" s="276"/>
      <c r="I18" s="276"/>
      <c r="J18" s="276"/>
      <c r="K18" s="276"/>
      <c r="L18" s="28"/>
    </row>
    <row r="19" spans="2:12" s="1" customFormat="1" ht="12" customHeight="1" x14ac:dyDescent="0.2">
      <c r="B19" s="28"/>
      <c r="C19" s="276"/>
      <c r="D19" s="275" t="s">
        <v>32</v>
      </c>
      <c r="E19" s="276"/>
      <c r="F19" s="276"/>
      <c r="G19" s="276"/>
      <c r="H19" s="276"/>
      <c r="I19" s="275" t="s">
        <v>29</v>
      </c>
      <c r="J19" s="277" t="str">
        <f>'Rekapitulace stavby'!AN13</f>
        <v>Vyplň údaj</v>
      </c>
      <c r="K19" s="276"/>
      <c r="L19" s="28"/>
    </row>
    <row r="20" spans="2:12" s="1" customFormat="1" ht="18" customHeight="1" x14ac:dyDescent="0.2">
      <c r="B20" s="28"/>
      <c r="C20" s="276"/>
      <c r="D20" s="276"/>
      <c r="E20" s="328" t="str">
        <f>'Rekapitulace stavby'!E14</f>
        <v>Vyplň údaj</v>
      </c>
      <c r="F20" s="315"/>
      <c r="G20" s="315"/>
      <c r="H20" s="315"/>
      <c r="I20" s="275" t="s">
        <v>31</v>
      </c>
      <c r="J20" s="277" t="str">
        <f>'Rekapitulace stavby'!AN14</f>
        <v>Vyplň údaj</v>
      </c>
      <c r="K20" s="276"/>
      <c r="L20" s="28"/>
    </row>
    <row r="21" spans="2:12" s="1" customFormat="1" ht="6.9" customHeight="1" x14ac:dyDescent="0.2">
      <c r="B21" s="28"/>
      <c r="C21" s="276"/>
      <c r="D21" s="276"/>
      <c r="E21" s="276"/>
      <c r="F21" s="276"/>
      <c r="G21" s="276"/>
      <c r="H21" s="276"/>
      <c r="I21" s="276"/>
      <c r="J21" s="276"/>
      <c r="K21" s="276"/>
      <c r="L21" s="28"/>
    </row>
    <row r="22" spans="2:12" s="1" customFormat="1" ht="12" customHeight="1" x14ac:dyDescent="0.2">
      <c r="B22" s="28"/>
      <c r="C22" s="276"/>
      <c r="D22" s="275" t="s">
        <v>34</v>
      </c>
      <c r="E22" s="276"/>
      <c r="F22" s="276"/>
      <c r="G22" s="276"/>
      <c r="H22" s="276"/>
      <c r="I22" s="275" t="s">
        <v>29</v>
      </c>
      <c r="J22" s="261" t="s">
        <v>3</v>
      </c>
      <c r="K22" s="276"/>
      <c r="L22" s="28"/>
    </row>
    <row r="23" spans="2:12" s="1" customFormat="1" ht="18" customHeight="1" x14ac:dyDescent="0.2">
      <c r="B23" s="28"/>
      <c r="C23" s="276"/>
      <c r="D23" s="276"/>
      <c r="E23" s="261" t="s">
        <v>35</v>
      </c>
      <c r="F23" s="276"/>
      <c r="G23" s="276"/>
      <c r="H23" s="276"/>
      <c r="I23" s="275" t="s">
        <v>31</v>
      </c>
      <c r="J23" s="261" t="s">
        <v>3</v>
      </c>
      <c r="K23" s="276"/>
      <c r="L23" s="28"/>
    </row>
    <row r="24" spans="2:12" s="1" customFormat="1" ht="6.9" customHeight="1" x14ac:dyDescent="0.2">
      <c r="B24" s="28"/>
      <c r="C24" s="276"/>
      <c r="D24" s="276"/>
      <c r="E24" s="276"/>
      <c r="F24" s="276"/>
      <c r="G24" s="276"/>
      <c r="H24" s="276"/>
      <c r="I24" s="276"/>
      <c r="J24" s="276"/>
      <c r="K24" s="276"/>
      <c r="L24" s="28"/>
    </row>
    <row r="25" spans="2:12" s="1" customFormat="1" ht="12" customHeight="1" x14ac:dyDescent="0.2">
      <c r="B25" s="28"/>
      <c r="C25" s="276"/>
      <c r="D25" s="275" t="s">
        <v>37</v>
      </c>
      <c r="E25" s="276"/>
      <c r="F25" s="276"/>
      <c r="G25" s="276"/>
      <c r="H25" s="276"/>
      <c r="I25" s="275" t="s">
        <v>29</v>
      </c>
      <c r="J25" s="261" t="s">
        <v>3</v>
      </c>
      <c r="K25" s="276"/>
      <c r="L25" s="28"/>
    </row>
    <row r="26" spans="2:12" s="1" customFormat="1" ht="18" customHeight="1" x14ac:dyDescent="0.2">
      <c r="B26" s="28"/>
      <c r="C26" s="276"/>
      <c r="D26" s="276"/>
      <c r="E26" s="261" t="s">
        <v>38</v>
      </c>
      <c r="F26" s="276"/>
      <c r="G26" s="276"/>
      <c r="H26" s="276"/>
      <c r="I26" s="275" t="s">
        <v>31</v>
      </c>
      <c r="J26" s="261" t="s">
        <v>3</v>
      </c>
      <c r="K26" s="276"/>
      <c r="L26" s="28"/>
    </row>
    <row r="27" spans="2:12" s="1" customFormat="1" ht="6.9" customHeight="1" x14ac:dyDescent="0.2">
      <c r="B27" s="28"/>
      <c r="C27" s="276"/>
      <c r="D27" s="276"/>
      <c r="E27" s="276"/>
      <c r="F27" s="276"/>
      <c r="G27" s="276"/>
      <c r="H27" s="276"/>
      <c r="I27" s="276"/>
      <c r="J27" s="276"/>
      <c r="K27" s="276"/>
      <c r="L27" s="28"/>
    </row>
    <row r="28" spans="2:12" s="1" customFormat="1" ht="12" customHeight="1" x14ac:dyDescent="0.2">
      <c r="B28" s="28"/>
      <c r="C28" s="276"/>
      <c r="D28" s="275" t="s">
        <v>39</v>
      </c>
      <c r="E28" s="276"/>
      <c r="F28" s="276"/>
      <c r="G28" s="276"/>
      <c r="H28" s="276"/>
      <c r="I28" s="276"/>
      <c r="J28" s="276"/>
      <c r="K28" s="276"/>
      <c r="L28" s="28"/>
    </row>
    <row r="29" spans="2:12" s="7" customFormat="1" ht="16.5" customHeight="1" x14ac:dyDescent="0.2">
      <c r="B29" s="80"/>
      <c r="E29" s="319" t="s">
        <v>3</v>
      </c>
      <c r="F29" s="319"/>
      <c r="G29" s="319"/>
      <c r="H29" s="319"/>
      <c r="L29" s="80"/>
    </row>
    <row r="30" spans="2:12" s="1" customFormat="1" ht="6.9" customHeight="1" x14ac:dyDescent="0.2">
      <c r="B30" s="28"/>
      <c r="C30" s="276"/>
      <c r="D30" s="276"/>
      <c r="E30" s="276"/>
      <c r="F30" s="276"/>
      <c r="G30" s="276"/>
      <c r="H30" s="276"/>
      <c r="I30" s="276"/>
      <c r="J30" s="276"/>
      <c r="K30" s="276"/>
      <c r="L30" s="28"/>
    </row>
    <row r="31" spans="2:12" s="1" customFormat="1" ht="6.9" customHeight="1" x14ac:dyDescent="0.2">
      <c r="B31" s="28"/>
      <c r="C31" s="276"/>
      <c r="D31" s="42"/>
      <c r="E31" s="42"/>
      <c r="F31" s="42"/>
      <c r="G31" s="42"/>
      <c r="H31" s="42"/>
      <c r="I31" s="42"/>
      <c r="J31" s="42"/>
      <c r="K31" s="42"/>
      <c r="L31" s="28"/>
    </row>
    <row r="32" spans="2:12" s="1" customFormat="1" ht="25.5" customHeight="1" x14ac:dyDescent="0.2">
      <c r="B32" s="28"/>
      <c r="C32" s="276"/>
      <c r="D32" s="81" t="s">
        <v>41</v>
      </c>
      <c r="E32" s="276"/>
      <c r="F32" s="276"/>
      <c r="G32" s="276"/>
      <c r="H32" s="276"/>
      <c r="I32" s="276"/>
      <c r="J32" s="274">
        <f>ROUND(J86, 2)</f>
        <v>0</v>
      </c>
      <c r="K32" s="276"/>
      <c r="L32" s="28"/>
    </row>
    <row r="33" spans="2:12" s="1" customFormat="1" ht="6.9" customHeight="1" x14ac:dyDescent="0.2">
      <c r="B33" s="28"/>
      <c r="C33" s="276"/>
      <c r="D33" s="42"/>
      <c r="E33" s="42"/>
      <c r="F33" s="42"/>
      <c r="G33" s="42"/>
      <c r="H33" s="42"/>
      <c r="I33" s="42"/>
      <c r="J33" s="42"/>
      <c r="K33" s="42"/>
      <c r="L33" s="28"/>
    </row>
    <row r="34" spans="2:12" s="1" customFormat="1" ht="14.4" customHeight="1" x14ac:dyDescent="0.2">
      <c r="B34" s="28"/>
      <c r="C34" s="276"/>
      <c r="D34" s="276"/>
      <c r="E34" s="276"/>
      <c r="F34" s="266" t="s">
        <v>43</v>
      </c>
      <c r="G34" s="276"/>
      <c r="H34" s="276"/>
      <c r="I34" s="266" t="s">
        <v>42</v>
      </c>
      <c r="J34" s="266" t="s">
        <v>44</v>
      </c>
      <c r="K34" s="276"/>
      <c r="L34" s="28"/>
    </row>
    <row r="35" spans="2:12" s="1" customFormat="1" ht="14.4" customHeight="1" x14ac:dyDescent="0.2">
      <c r="B35" s="28"/>
      <c r="C35" s="276"/>
      <c r="D35" s="273" t="s">
        <v>45</v>
      </c>
      <c r="E35" s="275" t="s">
        <v>46</v>
      </c>
      <c r="F35" s="72">
        <f>ROUND((SUM(BE86:BE127)),  2)</f>
        <v>0</v>
      </c>
      <c r="G35" s="276"/>
      <c r="H35" s="276"/>
      <c r="I35" s="82">
        <v>0.21</v>
      </c>
      <c r="J35" s="72">
        <f>ROUND(((SUM(BE86:BE127))*I35),  2)</f>
        <v>0</v>
      </c>
      <c r="K35" s="276"/>
      <c r="L35" s="28"/>
    </row>
    <row r="36" spans="2:12" s="1" customFormat="1" ht="14.4" customHeight="1" x14ac:dyDescent="0.2">
      <c r="B36" s="28"/>
      <c r="C36" s="276"/>
      <c r="D36" s="276"/>
      <c r="E36" s="275" t="s">
        <v>47</v>
      </c>
      <c r="F36" s="72">
        <f>ROUND((SUM(BF86:BF127)),  2)</f>
        <v>0</v>
      </c>
      <c r="G36" s="276"/>
      <c r="H36" s="276"/>
      <c r="I36" s="82">
        <v>0.12</v>
      </c>
      <c r="J36" s="72">
        <f>ROUND(((SUM(BF86:BF127))*I36),  2)</f>
        <v>0</v>
      </c>
      <c r="K36" s="276"/>
      <c r="L36" s="28"/>
    </row>
    <row r="37" spans="2:12" s="1" customFormat="1" ht="14.4" hidden="1" customHeight="1" x14ac:dyDescent="0.2">
      <c r="B37" s="28"/>
      <c r="C37" s="276"/>
      <c r="D37" s="276"/>
      <c r="E37" s="275" t="s">
        <v>48</v>
      </c>
      <c r="F37" s="72">
        <f>ROUND((SUM(BG86:BG127)),  2)</f>
        <v>0</v>
      </c>
      <c r="G37" s="276"/>
      <c r="H37" s="276"/>
      <c r="I37" s="82">
        <v>0.21</v>
      </c>
      <c r="J37" s="72">
        <f>0</f>
        <v>0</v>
      </c>
      <c r="K37" s="276"/>
      <c r="L37" s="28"/>
    </row>
    <row r="38" spans="2:12" s="1" customFormat="1" ht="14.4" hidden="1" customHeight="1" x14ac:dyDescent="0.2">
      <c r="B38" s="28"/>
      <c r="C38" s="276"/>
      <c r="D38" s="276"/>
      <c r="E38" s="275" t="s">
        <v>49</v>
      </c>
      <c r="F38" s="72">
        <f>ROUND((SUM(BH86:BH127)),  2)</f>
        <v>0</v>
      </c>
      <c r="G38" s="276"/>
      <c r="H38" s="276"/>
      <c r="I38" s="82">
        <v>0.12</v>
      </c>
      <c r="J38" s="72">
        <f>0</f>
        <v>0</v>
      </c>
      <c r="K38" s="276"/>
      <c r="L38" s="28"/>
    </row>
    <row r="39" spans="2:12" s="1" customFormat="1" ht="14.4" hidden="1" customHeight="1" x14ac:dyDescent="0.2">
      <c r="B39" s="28"/>
      <c r="C39" s="276"/>
      <c r="D39" s="276"/>
      <c r="E39" s="275" t="s">
        <v>50</v>
      </c>
      <c r="F39" s="72">
        <f>ROUND((SUM(BI86:BI127)),  2)</f>
        <v>0</v>
      </c>
      <c r="G39" s="276"/>
      <c r="H39" s="276"/>
      <c r="I39" s="82">
        <v>0</v>
      </c>
      <c r="J39" s="72">
        <f>0</f>
        <v>0</v>
      </c>
      <c r="K39" s="276"/>
      <c r="L39" s="28"/>
    </row>
    <row r="40" spans="2:12" s="1" customFormat="1" ht="6.9" customHeight="1" x14ac:dyDescent="0.2">
      <c r="B40" s="28"/>
      <c r="C40" s="276"/>
      <c r="D40" s="276"/>
      <c r="E40" s="276"/>
      <c r="F40" s="276"/>
      <c r="G40" s="276"/>
      <c r="H40" s="276"/>
      <c r="I40" s="276"/>
      <c r="J40" s="276"/>
      <c r="K40" s="276"/>
      <c r="L40" s="28"/>
    </row>
    <row r="41" spans="2:12" s="1" customFormat="1" ht="25.5" customHeight="1" x14ac:dyDescent="0.2">
      <c r="B41" s="28"/>
      <c r="C41" s="83"/>
      <c r="D41" s="84" t="s">
        <v>51</v>
      </c>
      <c r="E41" s="45"/>
      <c r="F41" s="45"/>
      <c r="G41" s="85" t="s">
        <v>52</v>
      </c>
      <c r="H41" s="86" t="s">
        <v>53</v>
      </c>
      <c r="I41" s="45"/>
      <c r="J41" s="87">
        <f>SUM(J32:J39)</f>
        <v>0</v>
      </c>
      <c r="K41" s="88"/>
      <c r="L41" s="28"/>
    </row>
    <row r="42" spans="2:12" s="1" customFormat="1" ht="14.4" customHeight="1" x14ac:dyDescent="0.2">
      <c r="B42" s="34"/>
      <c r="C42" s="35"/>
      <c r="D42" s="35"/>
      <c r="E42" s="35"/>
      <c r="F42" s="35"/>
      <c r="G42" s="35"/>
      <c r="H42" s="35"/>
      <c r="I42" s="35"/>
      <c r="J42" s="35"/>
      <c r="K42" s="35"/>
      <c r="L42" s="28"/>
    </row>
    <row r="46" spans="2:12" s="1" customFormat="1" ht="6.9" customHeight="1" x14ac:dyDescent="0.2">
      <c r="B46" s="36"/>
      <c r="C46" s="37"/>
      <c r="D46" s="37"/>
      <c r="E46" s="37"/>
      <c r="F46" s="37"/>
      <c r="G46" s="37"/>
      <c r="H46" s="37"/>
      <c r="I46" s="37"/>
      <c r="J46" s="37"/>
      <c r="K46" s="37"/>
      <c r="L46" s="28"/>
    </row>
    <row r="47" spans="2:12" s="1" customFormat="1" ht="24.9" customHeight="1" x14ac:dyDescent="0.2">
      <c r="B47" s="28"/>
      <c r="C47" s="21" t="s">
        <v>136</v>
      </c>
      <c r="D47" s="276"/>
      <c r="E47" s="276"/>
      <c r="F47" s="276"/>
      <c r="G47" s="276"/>
      <c r="H47" s="276"/>
      <c r="I47" s="276"/>
      <c r="J47" s="276"/>
      <c r="K47" s="276"/>
      <c r="L47" s="28"/>
    </row>
    <row r="48" spans="2:12" s="1" customFormat="1" ht="6.9" customHeight="1" x14ac:dyDescent="0.2">
      <c r="B48" s="28"/>
      <c r="C48" s="276"/>
      <c r="D48" s="276"/>
      <c r="E48" s="276"/>
      <c r="F48" s="276"/>
      <c r="G48" s="276"/>
      <c r="H48" s="276"/>
      <c r="I48" s="276"/>
      <c r="J48" s="276"/>
      <c r="K48" s="276"/>
      <c r="L48" s="28"/>
    </row>
    <row r="49" spans="2:47" s="1" customFormat="1" ht="12" customHeight="1" x14ac:dyDescent="0.2">
      <c r="B49" s="28"/>
      <c r="C49" s="275" t="s">
        <v>17</v>
      </c>
      <c r="D49" s="276"/>
      <c r="E49" s="276"/>
      <c r="F49" s="276"/>
      <c r="G49" s="276"/>
      <c r="H49" s="276"/>
      <c r="I49" s="276"/>
      <c r="J49" s="276"/>
      <c r="K49" s="276"/>
      <c r="L49" s="28"/>
      <c r="M49" s="276"/>
      <c r="N49" s="276"/>
      <c r="O49" s="276"/>
      <c r="P49" s="276"/>
      <c r="Q49" s="276"/>
      <c r="R49" s="276"/>
      <c r="S49" s="276"/>
      <c r="T49" s="276"/>
      <c r="U49" s="276"/>
      <c r="V49" s="276"/>
      <c r="W49" s="276"/>
      <c r="X49" s="276"/>
      <c r="Y49" s="276"/>
      <c r="Z49" s="276"/>
      <c r="AA49" s="276"/>
      <c r="AB49" s="276"/>
      <c r="AC49" s="276"/>
      <c r="AD49" s="276"/>
      <c r="AE49" s="276"/>
      <c r="AF49" s="276"/>
      <c r="AG49" s="276"/>
      <c r="AH49" s="276"/>
      <c r="AI49" s="276"/>
      <c r="AJ49" s="276"/>
      <c r="AK49" s="276"/>
      <c r="AL49" s="276"/>
      <c r="AM49" s="276"/>
      <c r="AN49" s="276"/>
      <c r="AO49" s="276"/>
      <c r="AP49" s="276"/>
      <c r="AQ49" s="276"/>
      <c r="AR49" s="276"/>
      <c r="AS49" s="276"/>
      <c r="AT49" s="276"/>
      <c r="AU49" s="276"/>
    </row>
    <row r="50" spans="2:47" s="1" customFormat="1" ht="26.25" customHeight="1" x14ac:dyDescent="0.2">
      <c r="B50" s="28"/>
      <c r="C50" s="276"/>
      <c r="D50" s="276"/>
      <c r="E50" s="326" t="str">
        <f>E7</f>
        <v>Stavební úpravy stávající budovy business centra VŠB - TUO II.etapa</v>
      </c>
      <c r="F50" s="327"/>
      <c r="G50" s="327"/>
      <c r="H50" s="327"/>
      <c r="I50" s="276"/>
      <c r="J50" s="276"/>
      <c r="K50" s="276"/>
      <c r="L50" s="28"/>
      <c r="M50" s="276"/>
      <c r="N50" s="276"/>
      <c r="O50" s="276"/>
      <c r="P50" s="276"/>
      <c r="Q50" s="276"/>
      <c r="R50" s="276"/>
      <c r="S50" s="276"/>
      <c r="T50" s="276"/>
      <c r="U50" s="276"/>
      <c r="V50" s="276"/>
      <c r="W50" s="276"/>
      <c r="X50" s="276"/>
      <c r="Y50" s="276"/>
      <c r="Z50" s="276"/>
      <c r="AA50" s="276"/>
      <c r="AB50" s="276"/>
      <c r="AC50" s="276"/>
      <c r="AD50" s="276"/>
      <c r="AE50" s="276"/>
      <c r="AF50" s="276"/>
      <c r="AG50" s="276"/>
      <c r="AH50" s="276"/>
      <c r="AI50" s="276"/>
      <c r="AJ50" s="276"/>
      <c r="AK50" s="276"/>
      <c r="AL50" s="276"/>
      <c r="AM50" s="276"/>
      <c r="AN50" s="276"/>
      <c r="AO50" s="276"/>
      <c r="AP50" s="276"/>
      <c r="AQ50" s="276"/>
      <c r="AR50" s="276"/>
      <c r="AS50" s="276"/>
      <c r="AT50" s="276"/>
      <c r="AU50" s="276"/>
    </row>
    <row r="51" spans="2:47" ht="12" customHeight="1" x14ac:dyDescent="0.2">
      <c r="B51" s="20"/>
      <c r="C51" s="275" t="s">
        <v>133</v>
      </c>
      <c r="D51" s="262"/>
      <c r="E51" s="262"/>
      <c r="F51" s="262"/>
      <c r="G51" s="262"/>
      <c r="H51" s="262"/>
      <c r="I51" s="262"/>
      <c r="J51" s="262"/>
      <c r="K51" s="262"/>
      <c r="L51" s="20"/>
      <c r="M51" s="262"/>
      <c r="N51" s="262"/>
      <c r="O51" s="262"/>
      <c r="P51" s="262"/>
      <c r="Q51" s="262"/>
      <c r="R51" s="262"/>
      <c r="S51" s="262"/>
      <c r="T51" s="262"/>
      <c r="U51" s="262"/>
      <c r="V51" s="262"/>
      <c r="W51" s="262"/>
      <c r="X51" s="262"/>
      <c r="Y51" s="262"/>
      <c r="Z51" s="262"/>
      <c r="AA51" s="262"/>
      <c r="AB51" s="262"/>
      <c r="AC51" s="262"/>
      <c r="AD51" s="262"/>
      <c r="AE51" s="262"/>
      <c r="AF51" s="262"/>
      <c r="AG51" s="262"/>
      <c r="AH51" s="262"/>
      <c r="AI51" s="262"/>
      <c r="AJ51" s="262"/>
      <c r="AK51" s="262"/>
      <c r="AL51" s="262"/>
      <c r="AM51" s="262"/>
      <c r="AN51" s="262"/>
      <c r="AO51" s="262"/>
      <c r="AP51" s="262"/>
      <c r="AQ51" s="262"/>
      <c r="AR51" s="262"/>
      <c r="AS51" s="262"/>
      <c r="AT51" s="262"/>
      <c r="AU51" s="262"/>
    </row>
    <row r="52" spans="2:47" s="1" customFormat="1" ht="16.5" customHeight="1" x14ac:dyDescent="0.2">
      <c r="B52" s="28"/>
      <c r="C52" s="276"/>
      <c r="D52" s="276"/>
      <c r="E52" s="326" t="s">
        <v>1752</v>
      </c>
      <c r="F52" s="325"/>
      <c r="G52" s="325"/>
      <c r="H52" s="325"/>
      <c r="I52" s="276"/>
      <c r="J52" s="276"/>
      <c r="K52" s="276"/>
      <c r="L52" s="28"/>
      <c r="M52" s="276"/>
      <c r="N52" s="276"/>
      <c r="O52" s="276"/>
      <c r="P52" s="276"/>
      <c r="Q52" s="276"/>
      <c r="R52" s="276"/>
      <c r="S52" s="276"/>
      <c r="T52" s="276"/>
      <c r="U52" s="276"/>
      <c r="V52" s="276"/>
      <c r="W52" s="276"/>
      <c r="X52" s="276"/>
      <c r="Y52" s="276"/>
      <c r="Z52" s="276"/>
      <c r="AA52" s="276"/>
      <c r="AB52" s="276"/>
      <c r="AC52" s="276"/>
      <c r="AD52" s="276"/>
      <c r="AE52" s="276"/>
      <c r="AF52" s="276"/>
      <c r="AG52" s="276"/>
      <c r="AH52" s="276"/>
      <c r="AI52" s="276"/>
      <c r="AJ52" s="276"/>
      <c r="AK52" s="276"/>
      <c r="AL52" s="276"/>
      <c r="AM52" s="276"/>
      <c r="AN52" s="276"/>
      <c r="AO52" s="276"/>
      <c r="AP52" s="276"/>
      <c r="AQ52" s="276"/>
      <c r="AR52" s="276"/>
      <c r="AS52" s="276"/>
      <c r="AT52" s="276"/>
      <c r="AU52" s="276"/>
    </row>
    <row r="53" spans="2:47" s="1" customFormat="1" ht="12" customHeight="1" x14ac:dyDescent="0.2">
      <c r="B53" s="28"/>
      <c r="C53" s="275" t="s">
        <v>1753</v>
      </c>
      <c r="D53" s="276"/>
      <c r="E53" s="276"/>
      <c r="F53" s="276"/>
      <c r="G53" s="276"/>
      <c r="H53" s="276"/>
      <c r="I53" s="276"/>
      <c r="J53" s="276"/>
      <c r="K53" s="276"/>
      <c r="L53" s="28"/>
      <c r="M53" s="276"/>
      <c r="N53" s="276"/>
      <c r="O53" s="276"/>
      <c r="P53" s="276"/>
      <c r="Q53" s="276"/>
      <c r="R53" s="276"/>
      <c r="S53" s="276"/>
      <c r="T53" s="276"/>
      <c r="U53" s="276"/>
      <c r="V53" s="276"/>
      <c r="W53" s="276"/>
      <c r="X53" s="276"/>
      <c r="Y53" s="276"/>
      <c r="Z53" s="276"/>
      <c r="AA53" s="276"/>
      <c r="AB53" s="276"/>
      <c r="AC53" s="276"/>
      <c r="AD53" s="276"/>
      <c r="AE53" s="276"/>
      <c r="AF53" s="276"/>
      <c r="AG53" s="276"/>
      <c r="AH53" s="276"/>
      <c r="AI53" s="276"/>
      <c r="AJ53" s="276"/>
      <c r="AK53" s="276"/>
      <c r="AL53" s="276"/>
      <c r="AM53" s="276"/>
      <c r="AN53" s="276"/>
      <c r="AO53" s="276"/>
      <c r="AP53" s="276"/>
      <c r="AQ53" s="276"/>
      <c r="AR53" s="276"/>
      <c r="AS53" s="276"/>
      <c r="AT53" s="276"/>
      <c r="AU53" s="276"/>
    </row>
    <row r="54" spans="2:47" s="1" customFormat="1" ht="16.5" customHeight="1" x14ac:dyDescent="0.2">
      <c r="B54" s="28"/>
      <c r="C54" s="276"/>
      <c r="D54" s="276"/>
      <c r="E54" s="323" t="str">
        <f>E11</f>
        <v>24011055 - 3.NP budova A</v>
      </c>
      <c r="F54" s="325"/>
      <c r="G54" s="325"/>
      <c r="H54" s="325"/>
      <c r="I54" s="276"/>
      <c r="J54" s="276"/>
      <c r="K54" s="276"/>
      <c r="L54" s="28"/>
      <c r="M54" s="276"/>
      <c r="N54" s="276"/>
      <c r="O54" s="276"/>
      <c r="P54" s="276"/>
      <c r="Q54" s="276"/>
      <c r="R54" s="276"/>
      <c r="S54" s="276"/>
      <c r="T54" s="276"/>
      <c r="U54" s="276"/>
      <c r="V54" s="276"/>
      <c r="W54" s="276"/>
      <c r="X54" s="276"/>
      <c r="Y54" s="276"/>
      <c r="Z54" s="276"/>
      <c r="AA54" s="276"/>
      <c r="AB54" s="276"/>
      <c r="AC54" s="276"/>
      <c r="AD54" s="276"/>
      <c r="AE54" s="276"/>
      <c r="AF54" s="276"/>
      <c r="AG54" s="276"/>
      <c r="AH54" s="276"/>
      <c r="AI54" s="276"/>
      <c r="AJ54" s="276"/>
      <c r="AK54" s="276"/>
      <c r="AL54" s="276"/>
      <c r="AM54" s="276"/>
      <c r="AN54" s="276"/>
      <c r="AO54" s="276"/>
      <c r="AP54" s="276"/>
      <c r="AQ54" s="276"/>
      <c r="AR54" s="276"/>
      <c r="AS54" s="276"/>
      <c r="AT54" s="276"/>
      <c r="AU54" s="276"/>
    </row>
    <row r="55" spans="2:47" s="1" customFormat="1" ht="6.9" customHeight="1" x14ac:dyDescent="0.2">
      <c r="B55" s="28"/>
      <c r="C55" s="276"/>
      <c r="D55" s="276"/>
      <c r="E55" s="276"/>
      <c r="F55" s="276"/>
      <c r="G55" s="276"/>
      <c r="H55" s="276"/>
      <c r="I55" s="276"/>
      <c r="J55" s="276"/>
      <c r="K55" s="276"/>
      <c r="L55" s="28"/>
      <c r="M55" s="276"/>
      <c r="N55" s="276"/>
      <c r="O55" s="276"/>
      <c r="P55" s="276"/>
      <c r="Q55" s="276"/>
      <c r="R55" s="276"/>
      <c r="S55" s="276"/>
      <c r="T55" s="276"/>
      <c r="U55" s="276"/>
      <c r="V55" s="276"/>
      <c r="W55" s="276"/>
      <c r="X55" s="276"/>
      <c r="Y55" s="276"/>
      <c r="Z55" s="276"/>
      <c r="AA55" s="276"/>
      <c r="AB55" s="276"/>
      <c r="AC55" s="276"/>
      <c r="AD55" s="276"/>
      <c r="AE55" s="276"/>
      <c r="AF55" s="276"/>
      <c r="AG55" s="276"/>
      <c r="AH55" s="276"/>
      <c r="AI55" s="276"/>
      <c r="AJ55" s="276"/>
      <c r="AK55" s="276"/>
      <c r="AL55" s="276"/>
      <c r="AM55" s="276"/>
      <c r="AN55" s="276"/>
      <c r="AO55" s="276"/>
      <c r="AP55" s="276"/>
      <c r="AQ55" s="276"/>
      <c r="AR55" s="276"/>
      <c r="AS55" s="276"/>
      <c r="AT55" s="276"/>
      <c r="AU55" s="276"/>
    </row>
    <row r="56" spans="2:47" s="1" customFormat="1" ht="12" customHeight="1" x14ac:dyDescent="0.2">
      <c r="B56" s="28"/>
      <c r="C56" s="275" t="s">
        <v>22</v>
      </c>
      <c r="D56" s="276"/>
      <c r="E56" s="276"/>
      <c r="F56" s="261" t="str">
        <f>F14</f>
        <v>Ostrava</v>
      </c>
      <c r="G56" s="276"/>
      <c r="H56" s="276"/>
      <c r="I56" s="275" t="s">
        <v>24</v>
      </c>
      <c r="J56" s="271" t="str">
        <f>IF(J14="","",J14)</f>
        <v>9. 6. 2024</v>
      </c>
      <c r="K56" s="276"/>
      <c r="L56" s="28"/>
      <c r="M56" s="276"/>
      <c r="N56" s="276"/>
      <c r="O56" s="276"/>
      <c r="P56" s="276"/>
      <c r="Q56" s="276"/>
      <c r="R56" s="276"/>
      <c r="S56" s="276"/>
      <c r="T56" s="276"/>
      <c r="U56" s="276"/>
      <c r="V56" s="276"/>
      <c r="W56" s="276"/>
      <c r="X56" s="276"/>
      <c r="Y56" s="276"/>
      <c r="Z56" s="276"/>
      <c r="AA56" s="276"/>
      <c r="AB56" s="276"/>
      <c r="AC56" s="276"/>
      <c r="AD56" s="276"/>
      <c r="AE56" s="276"/>
      <c r="AF56" s="276"/>
      <c r="AG56" s="276"/>
      <c r="AH56" s="276"/>
      <c r="AI56" s="276"/>
      <c r="AJ56" s="276"/>
      <c r="AK56" s="276"/>
      <c r="AL56" s="276"/>
      <c r="AM56" s="276"/>
      <c r="AN56" s="276"/>
      <c r="AO56" s="276"/>
      <c r="AP56" s="276"/>
      <c r="AQ56" s="276"/>
      <c r="AR56" s="276"/>
      <c r="AS56" s="276"/>
      <c r="AT56" s="276"/>
      <c r="AU56" s="276"/>
    </row>
    <row r="57" spans="2:47" s="1" customFormat="1" ht="6.9" customHeight="1" x14ac:dyDescent="0.2">
      <c r="B57" s="28"/>
      <c r="C57" s="276"/>
      <c r="D57" s="276"/>
      <c r="E57" s="276"/>
      <c r="F57" s="276"/>
      <c r="G57" s="276"/>
      <c r="H57" s="276"/>
      <c r="I57" s="276"/>
      <c r="J57" s="276"/>
      <c r="K57" s="276"/>
      <c r="L57" s="28"/>
      <c r="M57" s="276"/>
      <c r="N57" s="276"/>
      <c r="O57" s="276"/>
      <c r="P57" s="276"/>
      <c r="Q57" s="276"/>
      <c r="R57" s="276"/>
      <c r="S57" s="276"/>
      <c r="T57" s="276"/>
      <c r="U57" s="276"/>
      <c r="V57" s="276"/>
      <c r="W57" s="276"/>
      <c r="X57" s="276"/>
      <c r="Y57" s="276"/>
      <c r="Z57" s="276"/>
      <c r="AA57" s="276"/>
      <c r="AB57" s="276"/>
      <c r="AC57" s="276"/>
      <c r="AD57" s="276"/>
      <c r="AE57" s="276"/>
      <c r="AF57" s="276"/>
      <c r="AG57" s="276"/>
      <c r="AH57" s="276"/>
      <c r="AI57" s="276"/>
      <c r="AJ57" s="276"/>
      <c r="AK57" s="276"/>
      <c r="AL57" s="276"/>
      <c r="AM57" s="276"/>
      <c r="AN57" s="276"/>
      <c r="AO57" s="276"/>
      <c r="AP57" s="276"/>
      <c r="AQ57" s="276"/>
      <c r="AR57" s="276"/>
      <c r="AS57" s="276"/>
      <c r="AT57" s="276"/>
      <c r="AU57" s="276"/>
    </row>
    <row r="58" spans="2:47" s="1" customFormat="1" ht="15.15" customHeight="1" x14ac:dyDescent="0.2">
      <c r="B58" s="28"/>
      <c r="C58" s="275" t="s">
        <v>28</v>
      </c>
      <c r="D58" s="276"/>
      <c r="E58" s="276"/>
      <c r="F58" s="261" t="str">
        <f>E17</f>
        <v>VŠB TU, Ostrava</v>
      </c>
      <c r="G58" s="276"/>
      <c r="H58" s="276"/>
      <c r="I58" s="275" t="s">
        <v>34</v>
      </c>
      <c r="J58" s="264" t="str">
        <f>E23</f>
        <v>ARCHI BIM</v>
      </c>
      <c r="K58" s="276"/>
      <c r="L58" s="28"/>
      <c r="M58" s="276"/>
      <c r="N58" s="276"/>
      <c r="O58" s="276"/>
      <c r="P58" s="276"/>
      <c r="Q58" s="276"/>
      <c r="R58" s="276"/>
      <c r="S58" s="276"/>
      <c r="T58" s="276"/>
      <c r="U58" s="276"/>
      <c r="V58" s="276"/>
      <c r="W58" s="276"/>
      <c r="X58" s="276"/>
      <c r="Y58" s="276"/>
      <c r="Z58" s="276"/>
      <c r="AA58" s="276"/>
      <c r="AB58" s="276"/>
      <c r="AC58" s="276"/>
      <c r="AD58" s="276"/>
      <c r="AE58" s="276"/>
      <c r="AF58" s="276"/>
      <c r="AG58" s="276"/>
      <c r="AH58" s="276"/>
      <c r="AI58" s="276"/>
      <c r="AJ58" s="276"/>
      <c r="AK58" s="276"/>
      <c r="AL58" s="276"/>
      <c r="AM58" s="276"/>
      <c r="AN58" s="276"/>
      <c r="AO58" s="276"/>
      <c r="AP58" s="276"/>
      <c r="AQ58" s="276"/>
      <c r="AR58" s="276"/>
      <c r="AS58" s="276"/>
      <c r="AT58" s="276"/>
      <c r="AU58" s="276"/>
    </row>
    <row r="59" spans="2:47" s="1" customFormat="1" ht="15.15" customHeight="1" x14ac:dyDescent="0.2">
      <c r="B59" s="28"/>
      <c r="C59" s="275" t="s">
        <v>32</v>
      </c>
      <c r="D59" s="276"/>
      <c r="E59" s="276"/>
      <c r="F59" s="261" t="str">
        <f>IF(E20="","",E20)</f>
        <v>Vyplň údaj</v>
      </c>
      <c r="G59" s="276"/>
      <c r="H59" s="276"/>
      <c r="I59" s="275" t="s">
        <v>37</v>
      </c>
      <c r="J59" s="264" t="str">
        <f>E26</f>
        <v>Anna Mužná</v>
      </c>
      <c r="K59" s="276"/>
      <c r="L59" s="28"/>
      <c r="M59" s="276"/>
      <c r="N59" s="276"/>
      <c r="O59" s="276"/>
      <c r="P59" s="276"/>
      <c r="Q59" s="276"/>
      <c r="R59" s="276"/>
      <c r="S59" s="276"/>
      <c r="T59" s="276"/>
      <c r="U59" s="276"/>
      <c r="V59" s="276"/>
      <c r="W59" s="276"/>
      <c r="X59" s="276"/>
      <c r="Y59" s="276"/>
      <c r="Z59" s="276"/>
      <c r="AA59" s="276"/>
      <c r="AB59" s="276"/>
      <c r="AC59" s="276"/>
      <c r="AD59" s="276"/>
      <c r="AE59" s="276"/>
      <c r="AF59" s="276"/>
      <c r="AG59" s="276"/>
      <c r="AH59" s="276"/>
      <c r="AI59" s="276"/>
      <c r="AJ59" s="276"/>
      <c r="AK59" s="276"/>
      <c r="AL59" s="276"/>
      <c r="AM59" s="276"/>
      <c r="AN59" s="276"/>
      <c r="AO59" s="276"/>
      <c r="AP59" s="276"/>
      <c r="AQ59" s="276"/>
      <c r="AR59" s="276"/>
      <c r="AS59" s="276"/>
      <c r="AT59" s="276"/>
      <c r="AU59" s="276"/>
    </row>
    <row r="60" spans="2:47" s="1" customFormat="1" ht="10.35" customHeight="1" x14ac:dyDescent="0.2">
      <c r="B60" s="28"/>
      <c r="C60" s="276"/>
      <c r="D60" s="276"/>
      <c r="E60" s="276"/>
      <c r="F60" s="276"/>
      <c r="G60" s="276"/>
      <c r="H60" s="276"/>
      <c r="I60" s="276"/>
      <c r="J60" s="276"/>
      <c r="K60" s="276"/>
      <c r="L60" s="28"/>
      <c r="M60" s="276"/>
      <c r="N60" s="276"/>
      <c r="O60" s="276"/>
      <c r="P60" s="276"/>
      <c r="Q60" s="276"/>
      <c r="R60" s="276"/>
      <c r="S60" s="276"/>
      <c r="T60" s="276"/>
      <c r="U60" s="276"/>
      <c r="V60" s="276"/>
      <c r="W60" s="276"/>
      <c r="X60" s="276"/>
      <c r="Y60" s="276"/>
      <c r="Z60" s="276"/>
      <c r="AA60" s="276"/>
      <c r="AB60" s="276"/>
      <c r="AC60" s="276"/>
      <c r="AD60" s="276"/>
      <c r="AE60" s="276"/>
      <c r="AF60" s="276"/>
      <c r="AG60" s="276"/>
      <c r="AH60" s="276"/>
      <c r="AI60" s="276"/>
      <c r="AJ60" s="276"/>
      <c r="AK60" s="276"/>
      <c r="AL60" s="276"/>
      <c r="AM60" s="276"/>
      <c r="AN60" s="276"/>
      <c r="AO60" s="276"/>
      <c r="AP60" s="276"/>
      <c r="AQ60" s="276"/>
      <c r="AR60" s="276"/>
      <c r="AS60" s="276"/>
      <c r="AT60" s="276"/>
      <c r="AU60" s="276"/>
    </row>
    <row r="61" spans="2:47" s="1" customFormat="1" ht="29.25" customHeight="1" x14ac:dyDescent="0.2">
      <c r="B61" s="28"/>
      <c r="C61" s="89" t="s">
        <v>137</v>
      </c>
      <c r="D61" s="83"/>
      <c r="E61" s="83"/>
      <c r="F61" s="83"/>
      <c r="G61" s="83"/>
      <c r="H61" s="83"/>
      <c r="I61" s="83"/>
      <c r="J61" s="90" t="s">
        <v>138</v>
      </c>
      <c r="K61" s="83"/>
      <c r="L61" s="28"/>
      <c r="M61" s="276"/>
      <c r="N61" s="276"/>
      <c r="O61" s="276"/>
      <c r="P61" s="276"/>
      <c r="Q61" s="276"/>
      <c r="R61" s="276"/>
      <c r="S61" s="276"/>
      <c r="T61" s="276"/>
      <c r="U61" s="276"/>
      <c r="V61" s="276"/>
      <c r="W61" s="276"/>
      <c r="X61" s="276"/>
      <c r="Y61" s="276"/>
      <c r="Z61" s="276"/>
      <c r="AA61" s="276"/>
      <c r="AB61" s="276"/>
      <c r="AC61" s="276"/>
      <c r="AD61" s="276"/>
      <c r="AE61" s="276"/>
      <c r="AF61" s="276"/>
      <c r="AG61" s="276"/>
      <c r="AH61" s="276"/>
      <c r="AI61" s="276"/>
      <c r="AJ61" s="276"/>
      <c r="AK61" s="276"/>
      <c r="AL61" s="276"/>
      <c r="AM61" s="276"/>
      <c r="AN61" s="276"/>
      <c r="AO61" s="276"/>
      <c r="AP61" s="276"/>
      <c r="AQ61" s="276"/>
      <c r="AR61" s="276"/>
      <c r="AS61" s="276"/>
      <c r="AT61" s="276"/>
      <c r="AU61" s="276"/>
    </row>
    <row r="62" spans="2:47" s="1" customFormat="1" ht="10.35" customHeight="1" x14ac:dyDescent="0.2">
      <c r="B62" s="28"/>
      <c r="C62" s="276"/>
      <c r="D62" s="276"/>
      <c r="E62" s="276"/>
      <c r="F62" s="276"/>
      <c r="G62" s="276"/>
      <c r="H62" s="276"/>
      <c r="I62" s="276"/>
      <c r="J62" s="276"/>
      <c r="K62" s="276"/>
      <c r="L62" s="28"/>
      <c r="M62" s="276"/>
      <c r="N62" s="276"/>
      <c r="O62" s="276"/>
      <c r="P62" s="276"/>
      <c r="Q62" s="276"/>
      <c r="R62" s="276"/>
      <c r="S62" s="276"/>
      <c r="T62" s="276"/>
      <c r="U62" s="276"/>
      <c r="V62" s="276"/>
      <c r="W62" s="276"/>
      <c r="X62" s="276"/>
      <c r="Y62" s="276"/>
      <c r="Z62" s="276"/>
      <c r="AA62" s="276"/>
      <c r="AB62" s="276"/>
      <c r="AC62" s="276"/>
      <c r="AD62" s="276"/>
      <c r="AE62" s="276"/>
      <c r="AF62" s="276"/>
      <c r="AG62" s="276"/>
      <c r="AH62" s="276"/>
      <c r="AI62" s="276"/>
      <c r="AJ62" s="276"/>
      <c r="AK62" s="276"/>
      <c r="AL62" s="276"/>
      <c r="AM62" s="276"/>
      <c r="AN62" s="276"/>
      <c r="AO62" s="276"/>
      <c r="AP62" s="276"/>
      <c r="AQ62" s="276"/>
      <c r="AR62" s="276"/>
      <c r="AS62" s="276"/>
      <c r="AT62" s="276"/>
      <c r="AU62" s="276"/>
    </row>
    <row r="63" spans="2:47" s="1" customFormat="1" ht="22.65" customHeight="1" x14ac:dyDescent="0.2">
      <c r="B63" s="28"/>
      <c r="C63" s="91" t="s">
        <v>73</v>
      </c>
      <c r="D63" s="276"/>
      <c r="E63" s="276"/>
      <c r="F63" s="276"/>
      <c r="G63" s="276"/>
      <c r="H63" s="276"/>
      <c r="I63" s="276"/>
      <c r="J63" s="274">
        <f>J86</f>
        <v>0</v>
      </c>
      <c r="K63" s="276"/>
      <c r="L63" s="28"/>
      <c r="M63" s="276"/>
      <c r="N63" s="276"/>
      <c r="O63" s="276"/>
      <c r="P63" s="276"/>
      <c r="Q63" s="276"/>
      <c r="R63" s="276"/>
      <c r="S63" s="276"/>
      <c r="T63" s="276"/>
      <c r="U63" s="276"/>
      <c r="V63" s="276"/>
      <c r="W63" s="276"/>
      <c r="X63" s="276"/>
      <c r="Y63" s="276"/>
      <c r="Z63" s="276"/>
      <c r="AA63" s="276"/>
      <c r="AB63" s="276"/>
      <c r="AC63" s="276"/>
      <c r="AD63" s="276"/>
      <c r="AE63" s="276"/>
      <c r="AF63" s="276"/>
      <c r="AG63" s="276"/>
      <c r="AH63" s="276"/>
      <c r="AI63" s="276"/>
      <c r="AJ63" s="276"/>
      <c r="AK63" s="276"/>
      <c r="AL63" s="276"/>
      <c r="AM63" s="276"/>
      <c r="AN63" s="276"/>
      <c r="AO63" s="276"/>
      <c r="AP63" s="276"/>
      <c r="AQ63" s="276"/>
      <c r="AR63" s="276"/>
      <c r="AS63" s="276"/>
      <c r="AT63" s="276"/>
      <c r="AU63" s="17" t="s">
        <v>139</v>
      </c>
    </row>
    <row r="64" spans="2:47" s="8" customFormat="1" ht="24.9" customHeight="1" x14ac:dyDescent="0.2">
      <c r="B64" s="92"/>
      <c r="D64" s="93" t="s">
        <v>1977</v>
      </c>
      <c r="E64" s="94"/>
      <c r="F64" s="94"/>
      <c r="G64" s="94"/>
      <c r="H64" s="94"/>
      <c r="I64" s="94"/>
      <c r="J64" s="95">
        <f>J87</f>
        <v>0</v>
      </c>
      <c r="L64" s="92"/>
    </row>
    <row r="65" spans="2:12" s="1" customFormat="1" ht="21.75" customHeight="1" x14ac:dyDescent="0.2">
      <c r="B65" s="28"/>
      <c r="C65" s="276"/>
      <c r="D65" s="276"/>
      <c r="E65" s="276"/>
      <c r="F65" s="276"/>
      <c r="G65" s="276"/>
      <c r="H65" s="276"/>
      <c r="I65" s="276"/>
      <c r="J65" s="276"/>
      <c r="K65" s="276"/>
      <c r="L65" s="28"/>
    </row>
    <row r="66" spans="2:12" s="1" customFormat="1" ht="6.9" customHeight="1" x14ac:dyDescent="0.2">
      <c r="B66" s="34"/>
      <c r="C66" s="35"/>
      <c r="D66" s="35"/>
      <c r="E66" s="35"/>
      <c r="F66" s="35"/>
      <c r="G66" s="35"/>
      <c r="H66" s="35"/>
      <c r="I66" s="35"/>
      <c r="J66" s="35"/>
      <c r="K66" s="35"/>
      <c r="L66" s="28"/>
    </row>
    <row r="70" spans="2:12" s="1" customFormat="1" ht="6.9" customHeight="1" x14ac:dyDescent="0.2">
      <c r="B70" s="36"/>
      <c r="C70" s="37"/>
      <c r="D70" s="37"/>
      <c r="E70" s="37"/>
      <c r="F70" s="37"/>
      <c r="G70" s="37"/>
      <c r="H70" s="37"/>
      <c r="I70" s="37"/>
      <c r="J70" s="37"/>
      <c r="K70" s="37"/>
      <c r="L70" s="28"/>
    </row>
    <row r="71" spans="2:12" s="1" customFormat="1" ht="24.9" customHeight="1" x14ac:dyDescent="0.2">
      <c r="B71" s="28"/>
      <c r="C71" s="21" t="s">
        <v>162</v>
      </c>
      <c r="D71" s="276"/>
      <c r="E71" s="276"/>
      <c r="F71" s="276"/>
      <c r="G71" s="276"/>
      <c r="H71" s="276"/>
      <c r="I71" s="276"/>
      <c r="J71" s="276"/>
      <c r="K71" s="276"/>
      <c r="L71" s="28"/>
    </row>
    <row r="72" spans="2:12" s="1" customFormat="1" ht="6.9" customHeight="1" x14ac:dyDescent="0.2">
      <c r="B72" s="28"/>
      <c r="C72" s="276"/>
      <c r="D72" s="276"/>
      <c r="E72" s="276"/>
      <c r="F72" s="276"/>
      <c r="G72" s="276"/>
      <c r="H72" s="276"/>
      <c r="I72" s="276"/>
      <c r="J72" s="276"/>
      <c r="K72" s="276"/>
      <c r="L72" s="28"/>
    </row>
    <row r="73" spans="2:12" s="1" customFormat="1" ht="12" customHeight="1" x14ac:dyDescent="0.2">
      <c r="B73" s="28"/>
      <c r="C73" s="275" t="s">
        <v>17</v>
      </c>
      <c r="D73" s="276"/>
      <c r="E73" s="276"/>
      <c r="F73" s="276"/>
      <c r="G73" s="276"/>
      <c r="H73" s="276"/>
      <c r="I73" s="276"/>
      <c r="J73" s="276"/>
      <c r="K73" s="276"/>
      <c r="L73" s="28"/>
    </row>
    <row r="74" spans="2:12" s="1" customFormat="1" ht="26.25" customHeight="1" x14ac:dyDescent="0.2">
      <c r="B74" s="28"/>
      <c r="C74" s="276"/>
      <c r="D74" s="276"/>
      <c r="E74" s="326" t="str">
        <f>E7</f>
        <v>Stavební úpravy stávající budovy business centra VŠB - TUO II.etapa</v>
      </c>
      <c r="F74" s="327"/>
      <c r="G74" s="327"/>
      <c r="H74" s="327"/>
      <c r="I74" s="276"/>
      <c r="J74" s="276"/>
      <c r="K74" s="276"/>
      <c r="L74" s="28"/>
    </row>
    <row r="75" spans="2:12" ht="12" customHeight="1" x14ac:dyDescent="0.2">
      <c r="B75" s="20"/>
      <c r="C75" s="275" t="s">
        <v>133</v>
      </c>
      <c r="D75" s="262"/>
      <c r="E75" s="262"/>
      <c r="F75" s="262"/>
      <c r="G75" s="262"/>
      <c r="H75" s="262"/>
      <c r="I75" s="262"/>
      <c r="J75" s="262"/>
      <c r="K75" s="262"/>
      <c r="L75" s="20"/>
    </row>
    <row r="76" spans="2:12" s="1" customFormat="1" ht="16.5" customHeight="1" x14ac:dyDescent="0.2">
      <c r="B76" s="28"/>
      <c r="C76" s="276"/>
      <c r="D76" s="276"/>
      <c r="E76" s="326" t="s">
        <v>1752</v>
      </c>
      <c r="F76" s="325"/>
      <c r="G76" s="325"/>
      <c r="H76" s="325"/>
      <c r="I76" s="276"/>
      <c r="J76" s="276"/>
      <c r="K76" s="276"/>
      <c r="L76" s="28"/>
    </row>
    <row r="77" spans="2:12" s="1" customFormat="1" ht="12" customHeight="1" x14ac:dyDescent="0.2">
      <c r="B77" s="28"/>
      <c r="C77" s="275" t="s">
        <v>1753</v>
      </c>
      <c r="D77" s="276"/>
      <c r="E77" s="276"/>
      <c r="F77" s="276"/>
      <c r="G77" s="276"/>
      <c r="H77" s="276"/>
      <c r="I77" s="276"/>
      <c r="J77" s="276"/>
      <c r="K77" s="276"/>
      <c r="L77" s="28"/>
    </row>
    <row r="78" spans="2:12" s="1" customFormat="1" ht="16.5" customHeight="1" x14ac:dyDescent="0.2">
      <c r="B78" s="28"/>
      <c r="C78" s="276"/>
      <c r="D78" s="276"/>
      <c r="E78" s="323" t="str">
        <f>E11</f>
        <v>24011055 - 3.NP budova A</v>
      </c>
      <c r="F78" s="325"/>
      <c r="G78" s="325"/>
      <c r="H78" s="325"/>
      <c r="I78" s="276"/>
      <c r="J78" s="276"/>
      <c r="K78" s="276"/>
      <c r="L78" s="28"/>
    </row>
    <row r="79" spans="2:12" s="1" customFormat="1" ht="6.9" customHeight="1" x14ac:dyDescent="0.2">
      <c r="B79" s="28"/>
      <c r="C79" s="276"/>
      <c r="D79" s="276"/>
      <c r="E79" s="276"/>
      <c r="F79" s="276"/>
      <c r="G79" s="276"/>
      <c r="H79" s="276"/>
      <c r="I79" s="276"/>
      <c r="J79" s="276"/>
      <c r="K79" s="276"/>
      <c r="L79" s="28"/>
    </row>
    <row r="80" spans="2:12" s="1" customFormat="1" ht="12" customHeight="1" x14ac:dyDescent="0.2">
      <c r="B80" s="28"/>
      <c r="C80" s="275" t="s">
        <v>22</v>
      </c>
      <c r="D80" s="276"/>
      <c r="E80" s="276"/>
      <c r="F80" s="261" t="str">
        <f>F14</f>
        <v>Ostrava</v>
      </c>
      <c r="G80" s="276"/>
      <c r="H80" s="276"/>
      <c r="I80" s="275" t="s">
        <v>24</v>
      </c>
      <c r="J80" s="271" t="str">
        <f>IF(J14="","",J14)</f>
        <v>9. 6. 2024</v>
      </c>
      <c r="K80" s="276"/>
      <c r="L80" s="28"/>
    </row>
    <row r="81" spans="2:65" s="1" customFormat="1" ht="6.9" customHeight="1" x14ac:dyDescent="0.2">
      <c r="B81" s="28"/>
      <c r="C81" s="276"/>
      <c r="D81" s="276"/>
      <c r="E81" s="276"/>
      <c r="F81" s="276"/>
      <c r="G81" s="276"/>
      <c r="H81" s="276"/>
      <c r="I81" s="276"/>
      <c r="J81" s="276"/>
      <c r="K81" s="276"/>
      <c r="L81" s="28"/>
      <c r="M81" s="276"/>
      <c r="N81" s="276"/>
      <c r="O81" s="276"/>
      <c r="P81" s="276"/>
      <c r="Q81" s="276"/>
      <c r="R81" s="276"/>
      <c r="S81" s="276"/>
      <c r="T81" s="276"/>
      <c r="U81" s="276"/>
      <c r="V81" s="276"/>
      <c r="W81" s="276"/>
      <c r="X81" s="276"/>
      <c r="Y81" s="276"/>
      <c r="Z81" s="276"/>
      <c r="AA81" s="276"/>
      <c r="AB81" s="276"/>
      <c r="AC81" s="276"/>
      <c r="AD81" s="276"/>
      <c r="AE81" s="276"/>
      <c r="AF81" s="276"/>
      <c r="AG81" s="276"/>
      <c r="AH81" s="276"/>
      <c r="AI81" s="276"/>
      <c r="AJ81" s="276"/>
      <c r="AK81" s="276"/>
      <c r="AL81" s="276"/>
      <c r="AM81" s="276"/>
      <c r="AN81" s="276"/>
      <c r="AO81" s="276"/>
      <c r="AP81" s="276"/>
      <c r="AQ81" s="276"/>
      <c r="AR81" s="276"/>
      <c r="AS81" s="276"/>
      <c r="AT81" s="276"/>
      <c r="AU81" s="276"/>
      <c r="AV81" s="276"/>
      <c r="AW81" s="276"/>
      <c r="AX81" s="276"/>
      <c r="AY81" s="276"/>
      <c r="AZ81" s="276"/>
      <c r="BA81" s="276"/>
      <c r="BB81" s="276"/>
      <c r="BC81" s="276"/>
      <c r="BD81" s="276"/>
      <c r="BE81" s="276"/>
      <c r="BF81" s="276"/>
      <c r="BG81" s="276"/>
      <c r="BH81" s="276"/>
      <c r="BI81" s="276"/>
      <c r="BJ81" s="276"/>
      <c r="BK81" s="276"/>
      <c r="BL81" s="276"/>
      <c r="BM81" s="276"/>
    </row>
    <row r="82" spans="2:65" s="1" customFormat="1" ht="15.15" customHeight="1" x14ac:dyDescent="0.2">
      <c r="B82" s="28"/>
      <c r="C82" s="275" t="s">
        <v>28</v>
      </c>
      <c r="D82" s="276"/>
      <c r="E82" s="276"/>
      <c r="F82" s="261" t="str">
        <f>E17</f>
        <v>VŠB TU, Ostrava</v>
      </c>
      <c r="G82" s="276"/>
      <c r="H82" s="276"/>
      <c r="I82" s="275" t="s">
        <v>34</v>
      </c>
      <c r="J82" s="264" t="str">
        <f>E23</f>
        <v>ARCHI BIM</v>
      </c>
      <c r="K82" s="276"/>
      <c r="L82" s="28"/>
      <c r="M82" s="276"/>
      <c r="N82" s="276"/>
      <c r="O82" s="276"/>
      <c r="P82" s="276"/>
      <c r="Q82" s="276"/>
      <c r="R82" s="276"/>
      <c r="S82" s="276"/>
      <c r="T82" s="276"/>
      <c r="U82" s="276"/>
      <c r="V82" s="276"/>
      <c r="W82" s="276"/>
      <c r="X82" s="276"/>
      <c r="Y82" s="276"/>
      <c r="Z82" s="276"/>
      <c r="AA82" s="276"/>
      <c r="AB82" s="276"/>
      <c r="AC82" s="276"/>
      <c r="AD82" s="276"/>
      <c r="AE82" s="276"/>
      <c r="AF82" s="276"/>
      <c r="AG82" s="276"/>
      <c r="AH82" s="276"/>
      <c r="AI82" s="276"/>
      <c r="AJ82" s="276"/>
      <c r="AK82" s="276"/>
      <c r="AL82" s="276"/>
      <c r="AM82" s="276"/>
      <c r="AN82" s="276"/>
      <c r="AO82" s="276"/>
      <c r="AP82" s="276"/>
      <c r="AQ82" s="276"/>
      <c r="AR82" s="276"/>
      <c r="AS82" s="276"/>
      <c r="AT82" s="276"/>
      <c r="AU82" s="276"/>
      <c r="AV82" s="276"/>
      <c r="AW82" s="276"/>
      <c r="AX82" s="276"/>
      <c r="AY82" s="276"/>
      <c r="AZ82" s="276"/>
      <c r="BA82" s="276"/>
      <c r="BB82" s="276"/>
      <c r="BC82" s="276"/>
      <c r="BD82" s="276"/>
      <c r="BE82" s="276"/>
      <c r="BF82" s="276"/>
      <c r="BG82" s="276"/>
      <c r="BH82" s="276"/>
      <c r="BI82" s="276"/>
      <c r="BJ82" s="276"/>
      <c r="BK82" s="276"/>
      <c r="BL82" s="276"/>
      <c r="BM82" s="276"/>
    </row>
    <row r="83" spans="2:65" s="1" customFormat="1" ht="15.15" customHeight="1" x14ac:dyDescent="0.2">
      <c r="B83" s="28"/>
      <c r="C83" s="275" t="s">
        <v>32</v>
      </c>
      <c r="D83" s="276"/>
      <c r="E83" s="276"/>
      <c r="F83" s="261" t="str">
        <f>IF(E20="","",E20)</f>
        <v>Vyplň údaj</v>
      </c>
      <c r="G83" s="276"/>
      <c r="H83" s="276"/>
      <c r="I83" s="275" t="s">
        <v>37</v>
      </c>
      <c r="J83" s="264" t="str">
        <f>E26</f>
        <v>Anna Mužná</v>
      </c>
      <c r="K83" s="276"/>
      <c r="L83" s="28"/>
      <c r="M83" s="276"/>
      <c r="N83" s="276"/>
      <c r="O83" s="276"/>
      <c r="P83" s="276"/>
      <c r="Q83" s="276"/>
      <c r="R83" s="276"/>
      <c r="S83" s="276"/>
      <c r="T83" s="276"/>
      <c r="U83" s="276"/>
      <c r="V83" s="276"/>
      <c r="W83" s="276"/>
      <c r="X83" s="276"/>
      <c r="Y83" s="276"/>
      <c r="Z83" s="276"/>
      <c r="AA83" s="276"/>
      <c r="AB83" s="276"/>
      <c r="AC83" s="276"/>
      <c r="AD83" s="276"/>
      <c r="AE83" s="276"/>
      <c r="AF83" s="276"/>
      <c r="AG83" s="276"/>
      <c r="AH83" s="276"/>
      <c r="AI83" s="276"/>
      <c r="AJ83" s="276"/>
      <c r="AK83" s="276"/>
      <c r="AL83" s="276"/>
      <c r="AM83" s="276"/>
      <c r="AN83" s="276"/>
      <c r="AO83" s="276"/>
      <c r="AP83" s="276"/>
      <c r="AQ83" s="276"/>
      <c r="AR83" s="276"/>
      <c r="AS83" s="276"/>
      <c r="AT83" s="276"/>
      <c r="AU83" s="276"/>
      <c r="AV83" s="276"/>
      <c r="AW83" s="276"/>
      <c r="AX83" s="276"/>
      <c r="AY83" s="276"/>
      <c r="AZ83" s="276"/>
      <c r="BA83" s="276"/>
      <c r="BB83" s="276"/>
      <c r="BC83" s="276"/>
      <c r="BD83" s="276"/>
      <c r="BE83" s="276"/>
      <c r="BF83" s="276"/>
      <c r="BG83" s="276"/>
      <c r="BH83" s="276"/>
      <c r="BI83" s="276"/>
      <c r="BJ83" s="276"/>
      <c r="BK83" s="276"/>
      <c r="BL83" s="276"/>
      <c r="BM83" s="276"/>
    </row>
    <row r="84" spans="2:65" s="1" customFormat="1" ht="10.35" customHeight="1" x14ac:dyDescent="0.2">
      <c r="B84" s="28"/>
      <c r="C84" s="276"/>
      <c r="D84" s="276"/>
      <c r="E84" s="276"/>
      <c r="F84" s="276"/>
      <c r="G84" s="276"/>
      <c r="H84" s="276"/>
      <c r="I84" s="276"/>
      <c r="J84" s="276"/>
      <c r="K84" s="276"/>
      <c r="L84" s="28"/>
      <c r="M84" s="276"/>
      <c r="N84" s="276"/>
      <c r="O84" s="276"/>
      <c r="P84" s="276"/>
      <c r="Q84" s="276"/>
      <c r="R84" s="276"/>
      <c r="S84" s="276"/>
      <c r="T84" s="276"/>
      <c r="U84" s="276"/>
      <c r="V84" s="276"/>
      <c r="W84" s="276"/>
      <c r="X84" s="276"/>
      <c r="Y84" s="276"/>
      <c r="Z84" s="276"/>
      <c r="AA84" s="276"/>
      <c r="AB84" s="276"/>
      <c r="AC84" s="276"/>
      <c r="AD84" s="276"/>
      <c r="AE84" s="276"/>
      <c r="AF84" s="276"/>
      <c r="AG84" s="276"/>
      <c r="AH84" s="276"/>
      <c r="AI84" s="276"/>
      <c r="AJ84" s="276"/>
      <c r="AK84" s="276"/>
      <c r="AL84" s="276"/>
      <c r="AM84" s="276"/>
      <c r="AN84" s="276"/>
      <c r="AO84" s="276"/>
      <c r="AP84" s="276"/>
      <c r="AQ84" s="276"/>
      <c r="AR84" s="276"/>
      <c r="AS84" s="276"/>
      <c r="AT84" s="276"/>
      <c r="AU84" s="276"/>
      <c r="AV84" s="276"/>
      <c r="AW84" s="276"/>
      <c r="AX84" s="276"/>
      <c r="AY84" s="276"/>
      <c r="AZ84" s="276"/>
      <c r="BA84" s="276"/>
      <c r="BB84" s="276"/>
      <c r="BC84" s="276"/>
      <c r="BD84" s="276"/>
      <c r="BE84" s="276"/>
      <c r="BF84" s="276"/>
      <c r="BG84" s="276"/>
      <c r="BH84" s="276"/>
      <c r="BI84" s="276"/>
      <c r="BJ84" s="276"/>
      <c r="BK84" s="276"/>
      <c r="BL84" s="276"/>
      <c r="BM84" s="276"/>
    </row>
    <row r="85" spans="2:65" s="10" customFormat="1" ht="29.25" customHeight="1" x14ac:dyDescent="0.2">
      <c r="B85" s="100"/>
      <c r="C85" s="101" t="s">
        <v>163</v>
      </c>
      <c r="D85" s="102" t="s">
        <v>60</v>
      </c>
      <c r="E85" s="102" t="s">
        <v>56</v>
      </c>
      <c r="F85" s="102" t="s">
        <v>57</v>
      </c>
      <c r="G85" s="102" t="s">
        <v>164</v>
      </c>
      <c r="H85" s="102" t="s">
        <v>165</v>
      </c>
      <c r="I85" s="102" t="s">
        <v>166</v>
      </c>
      <c r="J85" s="102" t="s">
        <v>138</v>
      </c>
      <c r="K85" s="103" t="s">
        <v>167</v>
      </c>
      <c r="L85" s="100"/>
      <c r="M85" s="47" t="s">
        <v>3</v>
      </c>
      <c r="N85" s="48" t="s">
        <v>45</v>
      </c>
      <c r="O85" s="48" t="s">
        <v>168</v>
      </c>
      <c r="P85" s="48" t="s">
        <v>169</v>
      </c>
      <c r="Q85" s="48" t="s">
        <v>170</v>
      </c>
      <c r="R85" s="48" t="s">
        <v>171</v>
      </c>
      <c r="S85" s="48" t="s">
        <v>172</v>
      </c>
      <c r="T85" s="49" t="s">
        <v>173</v>
      </c>
    </row>
    <row r="86" spans="2:65" s="1" customFormat="1" ht="22.65" customHeight="1" x14ac:dyDescent="0.3">
      <c r="B86" s="28"/>
      <c r="C86" s="52" t="s">
        <v>174</v>
      </c>
      <c r="D86" s="276"/>
      <c r="E86" s="276"/>
      <c r="F86" s="276"/>
      <c r="G86" s="276"/>
      <c r="H86" s="276"/>
      <c r="I86" s="276"/>
      <c r="J86" s="104">
        <f>BK86</f>
        <v>0</v>
      </c>
      <c r="K86" s="276"/>
      <c r="L86" s="28"/>
      <c r="M86" s="50"/>
      <c r="N86" s="42"/>
      <c r="O86" s="42"/>
      <c r="P86" s="105">
        <f>P87</f>
        <v>0</v>
      </c>
      <c r="Q86" s="42"/>
      <c r="R86" s="105">
        <f>R87</f>
        <v>0</v>
      </c>
      <c r="S86" s="42"/>
      <c r="T86" s="106">
        <f>T87</f>
        <v>0</v>
      </c>
      <c r="U86" s="276"/>
      <c r="V86" s="276"/>
      <c r="W86" s="276"/>
      <c r="X86" s="276"/>
      <c r="Y86" s="276"/>
      <c r="Z86" s="276"/>
      <c r="AA86" s="276"/>
      <c r="AB86" s="276"/>
      <c r="AC86" s="276"/>
      <c r="AD86" s="276"/>
      <c r="AE86" s="276"/>
      <c r="AF86" s="276"/>
      <c r="AG86" s="276"/>
      <c r="AH86" s="276"/>
      <c r="AI86" s="276"/>
      <c r="AJ86" s="276"/>
      <c r="AK86" s="276"/>
      <c r="AL86" s="276"/>
      <c r="AM86" s="276"/>
      <c r="AN86" s="276"/>
      <c r="AO86" s="276"/>
      <c r="AP86" s="276"/>
      <c r="AQ86" s="276"/>
      <c r="AR86" s="276"/>
      <c r="AS86" s="276"/>
      <c r="AT86" s="17" t="s">
        <v>74</v>
      </c>
      <c r="AU86" s="17" t="s">
        <v>139</v>
      </c>
      <c r="AV86" s="276"/>
      <c r="AW86" s="276"/>
      <c r="AX86" s="276"/>
      <c r="AY86" s="276"/>
      <c r="AZ86" s="276"/>
      <c r="BA86" s="276"/>
      <c r="BB86" s="276"/>
      <c r="BC86" s="276"/>
      <c r="BD86" s="276"/>
      <c r="BE86" s="276"/>
      <c r="BF86" s="276"/>
      <c r="BG86" s="276"/>
      <c r="BH86" s="276"/>
      <c r="BI86" s="276"/>
      <c r="BJ86" s="276"/>
      <c r="BK86" s="107">
        <f>BK87</f>
        <v>0</v>
      </c>
      <c r="BL86" s="276"/>
      <c r="BM86" s="276"/>
    </row>
    <row r="87" spans="2:65" s="11" customFormat="1" ht="26.1" customHeight="1" x14ac:dyDescent="0.25">
      <c r="B87" s="108"/>
      <c r="D87" s="109" t="s">
        <v>74</v>
      </c>
      <c r="E87" s="110" t="s">
        <v>1756</v>
      </c>
      <c r="F87" s="110" t="s">
        <v>1978</v>
      </c>
      <c r="I87" s="111"/>
      <c r="J87" s="112">
        <f>BK87</f>
        <v>0</v>
      </c>
      <c r="L87" s="108"/>
      <c r="M87" s="113"/>
      <c r="P87" s="114">
        <f>SUM(P88:P127)</f>
        <v>0</v>
      </c>
      <c r="R87" s="114">
        <f>SUM(R88:R127)</f>
        <v>0</v>
      </c>
      <c r="T87" s="115">
        <f>SUM(T88:T127)</f>
        <v>0</v>
      </c>
      <c r="AR87" s="109" t="s">
        <v>83</v>
      </c>
      <c r="AT87" s="116" t="s">
        <v>74</v>
      </c>
      <c r="AU87" s="116" t="s">
        <v>75</v>
      </c>
      <c r="AY87" s="109" t="s">
        <v>177</v>
      </c>
      <c r="BK87" s="117">
        <f>SUM(BK88:BK127)</f>
        <v>0</v>
      </c>
    </row>
    <row r="88" spans="2:65" s="1" customFormat="1" ht="16.5" customHeight="1" x14ac:dyDescent="0.2">
      <c r="B88" s="120"/>
      <c r="C88" s="121" t="s">
        <v>83</v>
      </c>
      <c r="D88" s="121" t="s">
        <v>179</v>
      </c>
      <c r="E88" s="122" t="s">
        <v>1979</v>
      </c>
      <c r="F88" s="123" t="s">
        <v>1759</v>
      </c>
      <c r="G88" s="124" t="s">
        <v>328</v>
      </c>
      <c r="H88" s="125">
        <v>24</v>
      </c>
      <c r="I88" s="126"/>
      <c r="J88" s="127">
        <f t="shared" ref="J88:J127" si="0">ROUND(I88*H88,2)</f>
        <v>0</v>
      </c>
      <c r="K88" s="123" t="s">
        <v>338</v>
      </c>
      <c r="L88" s="28"/>
      <c r="M88" s="128" t="s">
        <v>3</v>
      </c>
      <c r="N88" s="129" t="s">
        <v>46</v>
      </c>
      <c r="O88" s="276"/>
      <c r="P88" s="130">
        <f t="shared" ref="P88:P127" si="1">O88*H88</f>
        <v>0</v>
      </c>
      <c r="Q88" s="130">
        <v>0</v>
      </c>
      <c r="R88" s="130">
        <f t="shared" ref="R88:R127" si="2">Q88*H88</f>
        <v>0</v>
      </c>
      <c r="S88" s="130">
        <v>0</v>
      </c>
      <c r="T88" s="131">
        <f t="shared" ref="T88:T127" si="3">S88*H88</f>
        <v>0</v>
      </c>
      <c r="U88" s="276"/>
      <c r="V88" s="276"/>
      <c r="W88" s="276"/>
      <c r="X88" s="276"/>
      <c r="Y88" s="276"/>
      <c r="Z88" s="276"/>
      <c r="AA88" s="276"/>
      <c r="AB88" s="276"/>
      <c r="AC88" s="276"/>
      <c r="AD88" s="276"/>
      <c r="AE88" s="276"/>
      <c r="AF88" s="276"/>
      <c r="AG88" s="276"/>
      <c r="AH88" s="276"/>
      <c r="AI88" s="276"/>
      <c r="AJ88" s="276"/>
      <c r="AK88" s="276"/>
      <c r="AL88" s="276"/>
      <c r="AM88" s="276"/>
      <c r="AN88" s="276"/>
      <c r="AO88" s="276"/>
      <c r="AP88" s="276"/>
      <c r="AQ88" s="276"/>
      <c r="AR88" s="132" t="s">
        <v>184</v>
      </c>
      <c r="AS88" s="276"/>
      <c r="AT88" s="132" t="s">
        <v>179</v>
      </c>
      <c r="AU88" s="132" t="s">
        <v>83</v>
      </c>
      <c r="AV88" s="276"/>
      <c r="AW88" s="276"/>
      <c r="AX88" s="276"/>
      <c r="AY88" s="17" t="s">
        <v>177</v>
      </c>
      <c r="AZ88" s="276"/>
      <c r="BA88" s="276"/>
      <c r="BB88" s="276"/>
      <c r="BC88" s="276"/>
      <c r="BD88" s="276"/>
      <c r="BE88" s="133">
        <f t="shared" ref="BE88:BE127" si="4">IF(N88="základní",J88,0)</f>
        <v>0</v>
      </c>
      <c r="BF88" s="133">
        <f t="shared" ref="BF88:BF127" si="5">IF(N88="snížená",J88,0)</f>
        <v>0</v>
      </c>
      <c r="BG88" s="133">
        <f t="shared" ref="BG88:BG127" si="6">IF(N88="zákl. přenesená",J88,0)</f>
        <v>0</v>
      </c>
      <c r="BH88" s="133">
        <f t="shared" ref="BH88:BH127" si="7">IF(N88="sníž. přenesená",J88,0)</f>
        <v>0</v>
      </c>
      <c r="BI88" s="133">
        <f t="shared" ref="BI88:BI127" si="8">IF(N88="nulová",J88,0)</f>
        <v>0</v>
      </c>
      <c r="BJ88" s="17" t="s">
        <v>83</v>
      </c>
      <c r="BK88" s="133">
        <f t="shared" ref="BK88:BK127" si="9">ROUND(I88*H88,2)</f>
        <v>0</v>
      </c>
      <c r="BL88" s="17" t="s">
        <v>184</v>
      </c>
      <c r="BM88" s="132" t="s">
        <v>1980</v>
      </c>
    </row>
    <row r="89" spans="2:65" s="1" customFormat="1" ht="16.5" customHeight="1" x14ac:dyDescent="0.2">
      <c r="B89" s="120"/>
      <c r="C89" s="121" t="s">
        <v>86</v>
      </c>
      <c r="D89" s="121" t="s">
        <v>179</v>
      </c>
      <c r="E89" s="122" t="s">
        <v>1981</v>
      </c>
      <c r="F89" s="123" t="s">
        <v>1765</v>
      </c>
      <c r="G89" s="124" t="s">
        <v>328</v>
      </c>
      <c r="H89" s="125">
        <v>30</v>
      </c>
      <c r="I89" s="126"/>
      <c r="J89" s="127">
        <f t="shared" si="0"/>
        <v>0</v>
      </c>
      <c r="K89" s="123" t="s">
        <v>338</v>
      </c>
      <c r="L89" s="28"/>
      <c r="M89" s="128" t="s">
        <v>3</v>
      </c>
      <c r="N89" s="129" t="s">
        <v>46</v>
      </c>
      <c r="O89" s="276"/>
      <c r="P89" s="130">
        <f t="shared" si="1"/>
        <v>0</v>
      </c>
      <c r="Q89" s="130">
        <v>0</v>
      </c>
      <c r="R89" s="130">
        <f t="shared" si="2"/>
        <v>0</v>
      </c>
      <c r="S89" s="130">
        <v>0</v>
      </c>
      <c r="T89" s="131">
        <f t="shared" si="3"/>
        <v>0</v>
      </c>
      <c r="U89" s="276"/>
      <c r="V89" s="276"/>
      <c r="W89" s="276"/>
      <c r="X89" s="276"/>
      <c r="Y89" s="276"/>
      <c r="Z89" s="276"/>
      <c r="AA89" s="276"/>
      <c r="AB89" s="276"/>
      <c r="AC89" s="276"/>
      <c r="AD89" s="276"/>
      <c r="AE89" s="276"/>
      <c r="AF89" s="276"/>
      <c r="AG89" s="276"/>
      <c r="AH89" s="276"/>
      <c r="AI89" s="276"/>
      <c r="AJ89" s="276"/>
      <c r="AK89" s="276"/>
      <c r="AL89" s="276"/>
      <c r="AM89" s="276"/>
      <c r="AN89" s="276"/>
      <c r="AO89" s="276"/>
      <c r="AP89" s="276"/>
      <c r="AQ89" s="276"/>
      <c r="AR89" s="132" t="s">
        <v>184</v>
      </c>
      <c r="AS89" s="276"/>
      <c r="AT89" s="132" t="s">
        <v>179</v>
      </c>
      <c r="AU89" s="132" t="s">
        <v>83</v>
      </c>
      <c r="AV89" s="276"/>
      <c r="AW89" s="276"/>
      <c r="AX89" s="276"/>
      <c r="AY89" s="17" t="s">
        <v>177</v>
      </c>
      <c r="AZ89" s="276"/>
      <c r="BA89" s="276"/>
      <c r="BB89" s="276"/>
      <c r="BC89" s="276"/>
      <c r="BD89" s="276"/>
      <c r="BE89" s="133">
        <f t="shared" si="4"/>
        <v>0</v>
      </c>
      <c r="BF89" s="133">
        <f t="shared" si="5"/>
        <v>0</v>
      </c>
      <c r="BG89" s="133">
        <f t="shared" si="6"/>
        <v>0</v>
      </c>
      <c r="BH89" s="133">
        <f t="shared" si="7"/>
        <v>0</v>
      </c>
      <c r="BI89" s="133">
        <f t="shared" si="8"/>
        <v>0</v>
      </c>
      <c r="BJ89" s="17" t="s">
        <v>83</v>
      </c>
      <c r="BK89" s="133">
        <f t="shared" si="9"/>
        <v>0</v>
      </c>
      <c r="BL89" s="17" t="s">
        <v>184</v>
      </c>
      <c r="BM89" s="132" t="s">
        <v>1982</v>
      </c>
    </row>
    <row r="90" spans="2:65" s="1" customFormat="1" ht="16.5" customHeight="1" x14ac:dyDescent="0.2">
      <c r="B90" s="120"/>
      <c r="C90" s="121" t="s">
        <v>200</v>
      </c>
      <c r="D90" s="121" t="s">
        <v>179</v>
      </c>
      <c r="E90" s="122" t="s">
        <v>1837</v>
      </c>
      <c r="F90" s="123" t="s">
        <v>1759</v>
      </c>
      <c r="G90" s="124" t="s">
        <v>328</v>
      </c>
      <c r="H90" s="125">
        <v>30</v>
      </c>
      <c r="I90" s="126"/>
      <c r="J90" s="127">
        <f t="shared" si="0"/>
        <v>0</v>
      </c>
      <c r="K90" s="123" t="s">
        <v>338</v>
      </c>
      <c r="L90" s="28"/>
      <c r="M90" s="128" t="s">
        <v>3</v>
      </c>
      <c r="N90" s="129" t="s">
        <v>46</v>
      </c>
      <c r="O90" s="276"/>
      <c r="P90" s="130">
        <f t="shared" si="1"/>
        <v>0</v>
      </c>
      <c r="Q90" s="130">
        <v>0</v>
      </c>
      <c r="R90" s="130">
        <f t="shared" si="2"/>
        <v>0</v>
      </c>
      <c r="S90" s="130">
        <v>0</v>
      </c>
      <c r="T90" s="131">
        <f t="shared" si="3"/>
        <v>0</v>
      </c>
      <c r="U90" s="276"/>
      <c r="V90" s="276"/>
      <c r="W90" s="276"/>
      <c r="X90" s="276"/>
      <c r="Y90" s="276"/>
      <c r="Z90" s="276"/>
      <c r="AA90" s="276"/>
      <c r="AB90" s="276"/>
      <c r="AC90" s="276"/>
      <c r="AD90" s="276"/>
      <c r="AE90" s="276"/>
      <c r="AF90" s="276"/>
      <c r="AG90" s="276"/>
      <c r="AH90" s="276"/>
      <c r="AI90" s="276"/>
      <c r="AJ90" s="276"/>
      <c r="AK90" s="276"/>
      <c r="AL90" s="276"/>
      <c r="AM90" s="276"/>
      <c r="AN90" s="276"/>
      <c r="AO90" s="276"/>
      <c r="AP90" s="276"/>
      <c r="AQ90" s="276"/>
      <c r="AR90" s="132" t="s">
        <v>184</v>
      </c>
      <c r="AS90" s="276"/>
      <c r="AT90" s="132" t="s">
        <v>179</v>
      </c>
      <c r="AU90" s="132" t="s">
        <v>83</v>
      </c>
      <c r="AV90" s="276"/>
      <c r="AW90" s="276"/>
      <c r="AX90" s="276"/>
      <c r="AY90" s="17" t="s">
        <v>177</v>
      </c>
      <c r="AZ90" s="276"/>
      <c r="BA90" s="276"/>
      <c r="BB90" s="276"/>
      <c r="BC90" s="276"/>
      <c r="BD90" s="276"/>
      <c r="BE90" s="133">
        <f t="shared" si="4"/>
        <v>0</v>
      </c>
      <c r="BF90" s="133">
        <f t="shared" si="5"/>
        <v>0</v>
      </c>
      <c r="BG90" s="133">
        <f t="shared" si="6"/>
        <v>0</v>
      </c>
      <c r="BH90" s="133">
        <f t="shared" si="7"/>
        <v>0</v>
      </c>
      <c r="BI90" s="133">
        <f t="shared" si="8"/>
        <v>0</v>
      </c>
      <c r="BJ90" s="17" t="s">
        <v>83</v>
      </c>
      <c r="BK90" s="133">
        <f t="shared" si="9"/>
        <v>0</v>
      </c>
      <c r="BL90" s="17" t="s">
        <v>184</v>
      </c>
      <c r="BM90" s="132" t="s">
        <v>1983</v>
      </c>
    </row>
    <row r="91" spans="2:65" s="1" customFormat="1" ht="16.5" customHeight="1" x14ac:dyDescent="0.2">
      <c r="B91" s="120"/>
      <c r="C91" s="121" t="s">
        <v>184</v>
      </c>
      <c r="D91" s="121" t="s">
        <v>179</v>
      </c>
      <c r="E91" s="122" t="s">
        <v>1839</v>
      </c>
      <c r="F91" s="123" t="s">
        <v>1765</v>
      </c>
      <c r="G91" s="124" t="s">
        <v>328</v>
      </c>
      <c r="H91" s="125">
        <v>33</v>
      </c>
      <c r="I91" s="126"/>
      <c r="J91" s="127">
        <f t="shared" si="0"/>
        <v>0</v>
      </c>
      <c r="K91" s="123" t="s">
        <v>338</v>
      </c>
      <c r="L91" s="28"/>
      <c r="M91" s="128" t="s">
        <v>3</v>
      </c>
      <c r="N91" s="129" t="s">
        <v>46</v>
      </c>
      <c r="O91" s="276"/>
      <c r="P91" s="130">
        <f t="shared" si="1"/>
        <v>0</v>
      </c>
      <c r="Q91" s="130">
        <v>0</v>
      </c>
      <c r="R91" s="130">
        <f t="shared" si="2"/>
        <v>0</v>
      </c>
      <c r="S91" s="130">
        <v>0</v>
      </c>
      <c r="T91" s="131">
        <f t="shared" si="3"/>
        <v>0</v>
      </c>
      <c r="U91" s="276"/>
      <c r="V91" s="276"/>
      <c r="W91" s="276"/>
      <c r="X91" s="276"/>
      <c r="Y91" s="276"/>
      <c r="Z91" s="276"/>
      <c r="AA91" s="276"/>
      <c r="AB91" s="276"/>
      <c r="AC91" s="276"/>
      <c r="AD91" s="276"/>
      <c r="AE91" s="276"/>
      <c r="AF91" s="276"/>
      <c r="AG91" s="276"/>
      <c r="AH91" s="276"/>
      <c r="AI91" s="276"/>
      <c r="AJ91" s="276"/>
      <c r="AK91" s="276"/>
      <c r="AL91" s="276"/>
      <c r="AM91" s="276"/>
      <c r="AN91" s="276"/>
      <c r="AO91" s="276"/>
      <c r="AP91" s="276"/>
      <c r="AQ91" s="276"/>
      <c r="AR91" s="132" t="s">
        <v>184</v>
      </c>
      <c r="AS91" s="276"/>
      <c r="AT91" s="132" t="s">
        <v>179</v>
      </c>
      <c r="AU91" s="132" t="s">
        <v>83</v>
      </c>
      <c r="AV91" s="276"/>
      <c r="AW91" s="276"/>
      <c r="AX91" s="276"/>
      <c r="AY91" s="17" t="s">
        <v>177</v>
      </c>
      <c r="AZ91" s="276"/>
      <c r="BA91" s="276"/>
      <c r="BB91" s="276"/>
      <c r="BC91" s="276"/>
      <c r="BD91" s="276"/>
      <c r="BE91" s="133">
        <f t="shared" si="4"/>
        <v>0</v>
      </c>
      <c r="BF91" s="133">
        <f t="shared" si="5"/>
        <v>0</v>
      </c>
      <c r="BG91" s="133">
        <f t="shared" si="6"/>
        <v>0</v>
      </c>
      <c r="BH91" s="133">
        <f t="shared" si="7"/>
        <v>0</v>
      </c>
      <c r="BI91" s="133">
        <f t="shared" si="8"/>
        <v>0</v>
      </c>
      <c r="BJ91" s="17" t="s">
        <v>83</v>
      </c>
      <c r="BK91" s="133">
        <f t="shared" si="9"/>
        <v>0</v>
      </c>
      <c r="BL91" s="17" t="s">
        <v>184</v>
      </c>
      <c r="BM91" s="132" t="s">
        <v>1984</v>
      </c>
    </row>
    <row r="92" spans="2:65" s="1" customFormat="1" ht="16.5" customHeight="1" x14ac:dyDescent="0.2">
      <c r="B92" s="120"/>
      <c r="C92" s="121" t="s">
        <v>211</v>
      </c>
      <c r="D92" s="121" t="s">
        <v>179</v>
      </c>
      <c r="E92" s="122" t="s">
        <v>1758</v>
      </c>
      <c r="F92" s="123" t="s">
        <v>1759</v>
      </c>
      <c r="G92" s="124" t="s">
        <v>328</v>
      </c>
      <c r="H92" s="125">
        <v>24</v>
      </c>
      <c r="I92" s="126"/>
      <c r="J92" s="127">
        <f t="shared" si="0"/>
        <v>0</v>
      </c>
      <c r="K92" s="123" t="s">
        <v>338</v>
      </c>
      <c r="L92" s="28"/>
      <c r="M92" s="128" t="s">
        <v>3</v>
      </c>
      <c r="N92" s="129" t="s">
        <v>46</v>
      </c>
      <c r="O92" s="276"/>
      <c r="P92" s="130">
        <f t="shared" si="1"/>
        <v>0</v>
      </c>
      <c r="Q92" s="130">
        <v>0</v>
      </c>
      <c r="R92" s="130">
        <f t="shared" si="2"/>
        <v>0</v>
      </c>
      <c r="S92" s="130">
        <v>0</v>
      </c>
      <c r="T92" s="131">
        <f t="shared" si="3"/>
        <v>0</v>
      </c>
      <c r="U92" s="276"/>
      <c r="V92" s="276"/>
      <c r="W92" s="276"/>
      <c r="X92" s="276"/>
      <c r="Y92" s="276"/>
      <c r="Z92" s="276"/>
      <c r="AA92" s="276"/>
      <c r="AB92" s="276"/>
      <c r="AC92" s="276"/>
      <c r="AD92" s="276"/>
      <c r="AE92" s="276"/>
      <c r="AF92" s="276"/>
      <c r="AG92" s="276"/>
      <c r="AH92" s="276"/>
      <c r="AI92" s="276"/>
      <c r="AJ92" s="276"/>
      <c r="AK92" s="276"/>
      <c r="AL92" s="276"/>
      <c r="AM92" s="276"/>
      <c r="AN92" s="276"/>
      <c r="AO92" s="276"/>
      <c r="AP92" s="276"/>
      <c r="AQ92" s="276"/>
      <c r="AR92" s="132" t="s">
        <v>184</v>
      </c>
      <c r="AS92" s="276"/>
      <c r="AT92" s="132" t="s">
        <v>179</v>
      </c>
      <c r="AU92" s="132" t="s">
        <v>83</v>
      </c>
      <c r="AV92" s="276"/>
      <c r="AW92" s="276"/>
      <c r="AX92" s="276"/>
      <c r="AY92" s="17" t="s">
        <v>177</v>
      </c>
      <c r="AZ92" s="276"/>
      <c r="BA92" s="276"/>
      <c r="BB92" s="276"/>
      <c r="BC92" s="276"/>
      <c r="BD92" s="276"/>
      <c r="BE92" s="133">
        <f t="shared" si="4"/>
        <v>0</v>
      </c>
      <c r="BF92" s="133">
        <f t="shared" si="5"/>
        <v>0</v>
      </c>
      <c r="BG92" s="133">
        <f t="shared" si="6"/>
        <v>0</v>
      </c>
      <c r="BH92" s="133">
        <f t="shared" si="7"/>
        <v>0</v>
      </c>
      <c r="BI92" s="133">
        <f t="shared" si="8"/>
        <v>0</v>
      </c>
      <c r="BJ92" s="17" t="s">
        <v>83</v>
      </c>
      <c r="BK92" s="133">
        <f t="shared" si="9"/>
        <v>0</v>
      </c>
      <c r="BL92" s="17" t="s">
        <v>184</v>
      </c>
      <c r="BM92" s="132" t="s">
        <v>1985</v>
      </c>
    </row>
    <row r="93" spans="2:65" s="1" customFormat="1" ht="16.5" customHeight="1" x14ac:dyDescent="0.2">
      <c r="B93" s="120"/>
      <c r="C93" s="121" t="s">
        <v>218</v>
      </c>
      <c r="D93" s="121" t="s">
        <v>179</v>
      </c>
      <c r="E93" s="122" t="s">
        <v>1764</v>
      </c>
      <c r="F93" s="123" t="s">
        <v>1765</v>
      </c>
      <c r="G93" s="124" t="s">
        <v>328</v>
      </c>
      <c r="H93" s="125">
        <v>12</v>
      </c>
      <c r="I93" s="126"/>
      <c r="J93" s="127">
        <f t="shared" si="0"/>
        <v>0</v>
      </c>
      <c r="K93" s="123" t="s">
        <v>338</v>
      </c>
      <c r="L93" s="28"/>
      <c r="M93" s="128" t="s">
        <v>3</v>
      </c>
      <c r="N93" s="129" t="s">
        <v>46</v>
      </c>
      <c r="O93" s="276"/>
      <c r="P93" s="130">
        <f t="shared" si="1"/>
        <v>0</v>
      </c>
      <c r="Q93" s="130">
        <v>0</v>
      </c>
      <c r="R93" s="130">
        <f t="shared" si="2"/>
        <v>0</v>
      </c>
      <c r="S93" s="130">
        <v>0</v>
      </c>
      <c r="T93" s="131">
        <f t="shared" si="3"/>
        <v>0</v>
      </c>
      <c r="U93" s="276"/>
      <c r="V93" s="276"/>
      <c r="W93" s="276"/>
      <c r="X93" s="276"/>
      <c r="Y93" s="276"/>
      <c r="Z93" s="276"/>
      <c r="AA93" s="276"/>
      <c r="AB93" s="276"/>
      <c r="AC93" s="276"/>
      <c r="AD93" s="276"/>
      <c r="AE93" s="276"/>
      <c r="AF93" s="276"/>
      <c r="AG93" s="276"/>
      <c r="AH93" s="276"/>
      <c r="AI93" s="276"/>
      <c r="AJ93" s="276"/>
      <c r="AK93" s="276"/>
      <c r="AL93" s="276"/>
      <c r="AM93" s="276"/>
      <c r="AN93" s="276"/>
      <c r="AO93" s="276"/>
      <c r="AP93" s="276"/>
      <c r="AQ93" s="276"/>
      <c r="AR93" s="132" t="s">
        <v>184</v>
      </c>
      <c r="AS93" s="276"/>
      <c r="AT93" s="132" t="s">
        <v>179</v>
      </c>
      <c r="AU93" s="132" t="s">
        <v>83</v>
      </c>
      <c r="AV93" s="276"/>
      <c r="AW93" s="276"/>
      <c r="AX93" s="276"/>
      <c r="AY93" s="17" t="s">
        <v>177</v>
      </c>
      <c r="AZ93" s="276"/>
      <c r="BA93" s="276"/>
      <c r="BB93" s="276"/>
      <c r="BC93" s="276"/>
      <c r="BD93" s="276"/>
      <c r="BE93" s="133">
        <f t="shared" si="4"/>
        <v>0</v>
      </c>
      <c r="BF93" s="133">
        <f t="shared" si="5"/>
        <v>0</v>
      </c>
      <c r="BG93" s="133">
        <f t="shared" si="6"/>
        <v>0</v>
      </c>
      <c r="BH93" s="133">
        <f t="shared" si="7"/>
        <v>0</v>
      </c>
      <c r="BI93" s="133">
        <f t="shared" si="8"/>
        <v>0</v>
      </c>
      <c r="BJ93" s="17" t="s">
        <v>83</v>
      </c>
      <c r="BK93" s="133">
        <f t="shared" si="9"/>
        <v>0</v>
      </c>
      <c r="BL93" s="17" t="s">
        <v>184</v>
      </c>
      <c r="BM93" s="132" t="s">
        <v>1986</v>
      </c>
    </row>
    <row r="94" spans="2:65" s="1" customFormat="1" ht="16.5" customHeight="1" x14ac:dyDescent="0.2">
      <c r="B94" s="120"/>
      <c r="C94" s="121" t="s">
        <v>224</v>
      </c>
      <c r="D94" s="121" t="s">
        <v>179</v>
      </c>
      <c r="E94" s="122" t="s">
        <v>1894</v>
      </c>
      <c r="F94" s="123" t="s">
        <v>1759</v>
      </c>
      <c r="G94" s="124" t="s">
        <v>328</v>
      </c>
      <c r="H94" s="125">
        <v>24</v>
      </c>
      <c r="I94" s="126"/>
      <c r="J94" s="127">
        <f t="shared" si="0"/>
        <v>0</v>
      </c>
      <c r="K94" s="123" t="s">
        <v>338</v>
      </c>
      <c r="L94" s="28"/>
      <c r="M94" s="128" t="s">
        <v>3</v>
      </c>
      <c r="N94" s="129" t="s">
        <v>46</v>
      </c>
      <c r="O94" s="276"/>
      <c r="P94" s="130">
        <f t="shared" si="1"/>
        <v>0</v>
      </c>
      <c r="Q94" s="130">
        <v>0</v>
      </c>
      <c r="R94" s="130">
        <f t="shared" si="2"/>
        <v>0</v>
      </c>
      <c r="S94" s="130">
        <v>0</v>
      </c>
      <c r="T94" s="131">
        <f t="shared" si="3"/>
        <v>0</v>
      </c>
      <c r="U94" s="276"/>
      <c r="V94" s="276"/>
      <c r="W94" s="276"/>
      <c r="X94" s="276"/>
      <c r="Y94" s="276"/>
      <c r="Z94" s="276"/>
      <c r="AA94" s="276"/>
      <c r="AB94" s="276"/>
      <c r="AC94" s="276"/>
      <c r="AD94" s="276"/>
      <c r="AE94" s="276"/>
      <c r="AF94" s="276"/>
      <c r="AG94" s="276"/>
      <c r="AH94" s="276"/>
      <c r="AI94" s="276"/>
      <c r="AJ94" s="276"/>
      <c r="AK94" s="276"/>
      <c r="AL94" s="276"/>
      <c r="AM94" s="276"/>
      <c r="AN94" s="276"/>
      <c r="AO94" s="276"/>
      <c r="AP94" s="276"/>
      <c r="AQ94" s="276"/>
      <c r="AR94" s="132" t="s">
        <v>184</v>
      </c>
      <c r="AS94" s="276"/>
      <c r="AT94" s="132" t="s">
        <v>179</v>
      </c>
      <c r="AU94" s="132" t="s">
        <v>83</v>
      </c>
      <c r="AV94" s="276"/>
      <c r="AW94" s="276"/>
      <c r="AX94" s="276"/>
      <c r="AY94" s="17" t="s">
        <v>177</v>
      </c>
      <c r="AZ94" s="276"/>
      <c r="BA94" s="276"/>
      <c r="BB94" s="276"/>
      <c r="BC94" s="276"/>
      <c r="BD94" s="276"/>
      <c r="BE94" s="133">
        <f t="shared" si="4"/>
        <v>0</v>
      </c>
      <c r="BF94" s="133">
        <f t="shared" si="5"/>
        <v>0</v>
      </c>
      <c r="BG94" s="133">
        <f t="shared" si="6"/>
        <v>0</v>
      </c>
      <c r="BH94" s="133">
        <f t="shared" si="7"/>
        <v>0</v>
      </c>
      <c r="BI94" s="133">
        <f t="shared" si="8"/>
        <v>0</v>
      </c>
      <c r="BJ94" s="17" t="s">
        <v>83</v>
      </c>
      <c r="BK94" s="133">
        <f t="shared" si="9"/>
        <v>0</v>
      </c>
      <c r="BL94" s="17" t="s">
        <v>184</v>
      </c>
      <c r="BM94" s="132" t="s">
        <v>1987</v>
      </c>
    </row>
    <row r="95" spans="2:65" s="1" customFormat="1" ht="16.5" customHeight="1" x14ac:dyDescent="0.2">
      <c r="B95" s="120"/>
      <c r="C95" s="121" t="s">
        <v>231</v>
      </c>
      <c r="D95" s="121" t="s">
        <v>179</v>
      </c>
      <c r="E95" s="122" t="s">
        <v>1896</v>
      </c>
      <c r="F95" s="123" t="s">
        <v>1765</v>
      </c>
      <c r="G95" s="124" t="s">
        <v>328</v>
      </c>
      <c r="H95" s="125">
        <v>18</v>
      </c>
      <c r="I95" s="126"/>
      <c r="J95" s="127">
        <f t="shared" si="0"/>
        <v>0</v>
      </c>
      <c r="K95" s="123" t="s">
        <v>338</v>
      </c>
      <c r="L95" s="28"/>
      <c r="M95" s="128" t="s">
        <v>3</v>
      </c>
      <c r="N95" s="129" t="s">
        <v>46</v>
      </c>
      <c r="O95" s="276"/>
      <c r="P95" s="130">
        <f t="shared" si="1"/>
        <v>0</v>
      </c>
      <c r="Q95" s="130">
        <v>0</v>
      </c>
      <c r="R95" s="130">
        <f t="shared" si="2"/>
        <v>0</v>
      </c>
      <c r="S95" s="130">
        <v>0</v>
      </c>
      <c r="T95" s="131">
        <f t="shared" si="3"/>
        <v>0</v>
      </c>
      <c r="U95" s="276"/>
      <c r="V95" s="276"/>
      <c r="W95" s="276"/>
      <c r="X95" s="276"/>
      <c r="Y95" s="276"/>
      <c r="Z95" s="276"/>
      <c r="AA95" s="276"/>
      <c r="AB95" s="276"/>
      <c r="AC95" s="276"/>
      <c r="AD95" s="276"/>
      <c r="AE95" s="276"/>
      <c r="AF95" s="276"/>
      <c r="AG95" s="276"/>
      <c r="AH95" s="276"/>
      <c r="AI95" s="276"/>
      <c r="AJ95" s="276"/>
      <c r="AK95" s="276"/>
      <c r="AL95" s="276"/>
      <c r="AM95" s="276"/>
      <c r="AN95" s="276"/>
      <c r="AO95" s="276"/>
      <c r="AP95" s="276"/>
      <c r="AQ95" s="276"/>
      <c r="AR95" s="132" t="s">
        <v>184</v>
      </c>
      <c r="AS95" s="276"/>
      <c r="AT95" s="132" t="s">
        <v>179</v>
      </c>
      <c r="AU95" s="132" t="s">
        <v>83</v>
      </c>
      <c r="AV95" s="276"/>
      <c r="AW95" s="276"/>
      <c r="AX95" s="276"/>
      <c r="AY95" s="17" t="s">
        <v>177</v>
      </c>
      <c r="AZ95" s="276"/>
      <c r="BA95" s="276"/>
      <c r="BB95" s="276"/>
      <c r="BC95" s="276"/>
      <c r="BD95" s="276"/>
      <c r="BE95" s="133">
        <f t="shared" si="4"/>
        <v>0</v>
      </c>
      <c r="BF95" s="133">
        <f t="shared" si="5"/>
        <v>0</v>
      </c>
      <c r="BG95" s="133">
        <f t="shared" si="6"/>
        <v>0</v>
      </c>
      <c r="BH95" s="133">
        <f t="shared" si="7"/>
        <v>0</v>
      </c>
      <c r="BI95" s="133">
        <f t="shared" si="8"/>
        <v>0</v>
      </c>
      <c r="BJ95" s="17" t="s">
        <v>83</v>
      </c>
      <c r="BK95" s="133">
        <f t="shared" si="9"/>
        <v>0</v>
      </c>
      <c r="BL95" s="17" t="s">
        <v>184</v>
      </c>
      <c r="BM95" s="132" t="s">
        <v>1988</v>
      </c>
    </row>
    <row r="96" spans="2:65" s="1" customFormat="1" ht="16.5" customHeight="1" x14ac:dyDescent="0.2">
      <c r="B96" s="120"/>
      <c r="C96" s="121" t="s">
        <v>237</v>
      </c>
      <c r="D96" s="121" t="s">
        <v>179</v>
      </c>
      <c r="E96" s="122" t="s">
        <v>1898</v>
      </c>
      <c r="F96" s="123" t="s">
        <v>1759</v>
      </c>
      <c r="G96" s="124" t="s">
        <v>328</v>
      </c>
      <c r="H96" s="125">
        <v>10</v>
      </c>
      <c r="I96" s="126"/>
      <c r="J96" s="127">
        <f t="shared" si="0"/>
        <v>0</v>
      </c>
      <c r="K96" s="123" t="s">
        <v>338</v>
      </c>
      <c r="L96" s="28"/>
      <c r="M96" s="128" t="s">
        <v>3</v>
      </c>
      <c r="N96" s="129" t="s">
        <v>46</v>
      </c>
      <c r="O96" s="276"/>
      <c r="P96" s="130">
        <f t="shared" si="1"/>
        <v>0</v>
      </c>
      <c r="Q96" s="130">
        <v>0</v>
      </c>
      <c r="R96" s="130">
        <f t="shared" si="2"/>
        <v>0</v>
      </c>
      <c r="S96" s="130">
        <v>0</v>
      </c>
      <c r="T96" s="131">
        <f t="shared" si="3"/>
        <v>0</v>
      </c>
      <c r="U96" s="276"/>
      <c r="V96" s="276"/>
      <c r="W96" s="276"/>
      <c r="X96" s="276"/>
      <c r="Y96" s="276"/>
      <c r="Z96" s="276"/>
      <c r="AA96" s="276"/>
      <c r="AB96" s="276"/>
      <c r="AC96" s="276"/>
      <c r="AD96" s="276"/>
      <c r="AE96" s="276"/>
      <c r="AF96" s="276"/>
      <c r="AG96" s="276"/>
      <c r="AH96" s="276"/>
      <c r="AI96" s="276"/>
      <c r="AJ96" s="276"/>
      <c r="AK96" s="276"/>
      <c r="AL96" s="276"/>
      <c r="AM96" s="276"/>
      <c r="AN96" s="276"/>
      <c r="AO96" s="276"/>
      <c r="AP96" s="276"/>
      <c r="AQ96" s="276"/>
      <c r="AR96" s="132" t="s">
        <v>184</v>
      </c>
      <c r="AS96" s="276"/>
      <c r="AT96" s="132" t="s">
        <v>179</v>
      </c>
      <c r="AU96" s="132" t="s">
        <v>83</v>
      </c>
      <c r="AV96" s="276"/>
      <c r="AW96" s="276"/>
      <c r="AX96" s="276"/>
      <c r="AY96" s="17" t="s">
        <v>177</v>
      </c>
      <c r="AZ96" s="276"/>
      <c r="BA96" s="276"/>
      <c r="BB96" s="276"/>
      <c r="BC96" s="276"/>
      <c r="BD96" s="276"/>
      <c r="BE96" s="133">
        <f t="shared" si="4"/>
        <v>0</v>
      </c>
      <c r="BF96" s="133">
        <f t="shared" si="5"/>
        <v>0</v>
      </c>
      <c r="BG96" s="133">
        <f t="shared" si="6"/>
        <v>0</v>
      </c>
      <c r="BH96" s="133">
        <f t="shared" si="7"/>
        <v>0</v>
      </c>
      <c r="BI96" s="133">
        <f t="shared" si="8"/>
        <v>0</v>
      </c>
      <c r="BJ96" s="17" t="s">
        <v>83</v>
      </c>
      <c r="BK96" s="133">
        <f t="shared" si="9"/>
        <v>0</v>
      </c>
      <c r="BL96" s="17" t="s">
        <v>184</v>
      </c>
      <c r="BM96" s="132" t="s">
        <v>1989</v>
      </c>
    </row>
    <row r="97" spans="2:65" s="1" customFormat="1" ht="16.5" customHeight="1" x14ac:dyDescent="0.2">
      <c r="B97" s="120"/>
      <c r="C97" s="121" t="s">
        <v>245</v>
      </c>
      <c r="D97" s="121" t="s">
        <v>179</v>
      </c>
      <c r="E97" s="122" t="s">
        <v>1990</v>
      </c>
      <c r="F97" s="123" t="s">
        <v>1759</v>
      </c>
      <c r="G97" s="124" t="s">
        <v>328</v>
      </c>
      <c r="H97" s="125">
        <v>30</v>
      </c>
      <c r="I97" s="126"/>
      <c r="J97" s="127">
        <f t="shared" si="0"/>
        <v>0</v>
      </c>
      <c r="K97" s="123" t="s">
        <v>338</v>
      </c>
      <c r="L97" s="28"/>
      <c r="M97" s="128" t="s">
        <v>3</v>
      </c>
      <c r="N97" s="129" t="s">
        <v>46</v>
      </c>
      <c r="O97" s="276"/>
      <c r="P97" s="130">
        <f t="shared" si="1"/>
        <v>0</v>
      </c>
      <c r="Q97" s="130">
        <v>0</v>
      </c>
      <c r="R97" s="130">
        <f t="shared" si="2"/>
        <v>0</v>
      </c>
      <c r="S97" s="130">
        <v>0</v>
      </c>
      <c r="T97" s="131">
        <f t="shared" si="3"/>
        <v>0</v>
      </c>
      <c r="U97" s="276"/>
      <c r="V97" s="276"/>
      <c r="W97" s="276"/>
      <c r="X97" s="276"/>
      <c r="Y97" s="276"/>
      <c r="Z97" s="276"/>
      <c r="AA97" s="276"/>
      <c r="AB97" s="276"/>
      <c r="AC97" s="276"/>
      <c r="AD97" s="276"/>
      <c r="AE97" s="276"/>
      <c r="AF97" s="276"/>
      <c r="AG97" s="276"/>
      <c r="AH97" s="276"/>
      <c r="AI97" s="276"/>
      <c r="AJ97" s="276"/>
      <c r="AK97" s="276"/>
      <c r="AL97" s="276"/>
      <c r="AM97" s="276"/>
      <c r="AN97" s="276"/>
      <c r="AO97" s="276"/>
      <c r="AP97" s="276"/>
      <c r="AQ97" s="276"/>
      <c r="AR97" s="132" t="s">
        <v>184</v>
      </c>
      <c r="AS97" s="276"/>
      <c r="AT97" s="132" t="s">
        <v>179</v>
      </c>
      <c r="AU97" s="132" t="s">
        <v>83</v>
      </c>
      <c r="AV97" s="276"/>
      <c r="AW97" s="276"/>
      <c r="AX97" s="276"/>
      <c r="AY97" s="17" t="s">
        <v>177</v>
      </c>
      <c r="AZ97" s="276"/>
      <c r="BA97" s="276"/>
      <c r="BB97" s="276"/>
      <c r="BC97" s="276"/>
      <c r="BD97" s="276"/>
      <c r="BE97" s="133">
        <f t="shared" si="4"/>
        <v>0</v>
      </c>
      <c r="BF97" s="133">
        <f t="shared" si="5"/>
        <v>0</v>
      </c>
      <c r="BG97" s="133">
        <f t="shared" si="6"/>
        <v>0</v>
      </c>
      <c r="BH97" s="133">
        <f t="shared" si="7"/>
        <v>0</v>
      </c>
      <c r="BI97" s="133">
        <f t="shared" si="8"/>
        <v>0</v>
      </c>
      <c r="BJ97" s="17" t="s">
        <v>83</v>
      </c>
      <c r="BK97" s="133">
        <f t="shared" si="9"/>
        <v>0</v>
      </c>
      <c r="BL97" s="17" t="s">
        <v>184</v>
      </c>
      <c r="BM97" s="132" t="s">
        <v>1991</v>
      </c>
    </row>
    <row r="98" spans="2:65" s="1" customFormat="1" ht="16.5" customHeight="1" x14ac:dyDescent="0.2">
      <c r="B98" s="120"/>
      <c r="C98" s="121" t="s">
        <v>252</v>
      </c>
      <c r="D98" s="121" t="s">
        <v>179</v>
      </c>
      <c r="E98" s="122" t="s">
        <v>1992</v>
      </c>
      <c r="F98" s="123" t="s">
        <v>1765</v>
      </c>
      <c r="G98" s="124" t="s">
        <v>328</v>
      </c>
      <c r="H98" s="125">
        <v>18</v>
      </c>
      <c r="I98" s="126"/>
      <c r="J98" s="127">
        <f t="shared" si="0"/>
        <v>0</v>
      </c>
      <c r="K98" s="123" t="s">
        <v>338</v>
      </c>
      <c r="L98" s="28"/>
      <c r="M98" s="128" t="s">
        <v>3</v>
      </c>
      <c r="N98" s="129" t="s">
        <v>46</v>
      </c>
      <c r="O98" s="276"/>
      <c r="P98" s="130">
        <f t="shared" si="1"/>
        <v>0</v>
      </c>
      <c r="Q98" s="130">
        <v>0</v>
      </c>
      <c r="R98" s="130">
        <f t="shared" si="2"/>
        <v>0</v>
      </c>
      <c r="S98" s="130">
        <v>0</v>
      </c>
      <c r="T98" s="131">
        <f t="shared" si="3"/>
        <v>0</v>
      </c>
      <c r="U98" s="276"/>
      <c r="V98" s="276"/>
      <c r="W98" s="276"/>
      <c r="X98" s="276"/>
      <c r="Y98" s="276"/>
      <c r="Z98" s="276"/>
      <c r="AA98" s="276"/>
      <c r="AB98" s="276"/>
      <c r="AC98" s="276"/>
      <c r="AD98" s="276"/>
      <c r="AE98" s="276"/>
      <c r="AF98" s="276"/>
      <c r="AG98" s="276"/>
      <c r="AH98" s="276"/>
      <c r="AI98" s="276"/>
      <c r="AJ98" s="276"/>
      <c r="AK98" s="276"/>
      <c r="AL98" s="276"/>
      <c r="AM98" s="276"/>
      <c r="AN98" s="276"/>
      <c r="AO98" s="276"/>
      <c r="AP98" s="276"/>
      <c r="AQ98" s="276"/>
      <c r="AR98" s="132" t="s">
        <v>184</v>
      </c>
      <c r="AS98" s="276"/>
      <c r="AT98" s="132" t="s">
        <v>179</v>
      </c>
      <c r="AU98" s="132" t="s">
        <v>83</v>
      </c>
      <c r="AV98" s="276"/>
      <c r="AW98" s="276"/>
      <c r="AX98" s="276"/>
      <c r="AY98" s="17" t="s">
        <v>177</v>
      </c>
      <c r="AZ98" s="276"/>
      <c r="BA98" s="276"/>
      <c r="BB98" s="276"/>
      <c r="BC98" s="276"/>
      <c r="BD98" s="276"/>
      <c r="BE98" s="133">
        <f t="shared" si="4"/>
        <v>0</v>
      </c>
      <c r="BF98" s="133">
        <f t="shared" si="5"/>
        <v>0</v>
      </c>
      <c r="BG98" s="133">
        <f t="shared" si="6"/>
        <v>0</v>
      </c>
      <c r="BH98" s="133">
        <f t="shared" si="7"/>
        <v>0</v>
      </c>
      <c r="BI98" s="133">
        <f t="shared" si="8"/>
        <v>0</v>
      </c>
      <c r="BJ98" s="17" t="s">
        <v>83</v>
      </c>
      <c r="BK98" s="133">
        <f t="shared" si="9"/>
        <v>0</v>
      </c>
      <c r="BL98" s="17" t="s">
        <v>184</v>
      </c>
      <c r="BM98" s="132" t="s">
        <v>1993</v>
      </c>
    </row>
    <row r="99" spans="2:65" s="1" customFormat="1" ht="24.15" customHeight="1" x14ac:dyDescent="0.2">
      <c r="B99" s="120"/>
      <c r="C99" s="121" t="s">
        <v>237</v>
      </c>
      <c r="D99" s="121" t="s">
        <v>179</v>
      </c>
      <c r="E99" s="122" t="s">
        <v>1994</v>
      </c>
      <c r="F99" s="123" t="s">
        <v>1759</v>
      </c>
      <c r="G99" s="124" t="s">
        <v>328</v>
      </c>
      <c r="H99" s="125">
        <v>13</v>
      </c>
      <c r="I99" s="126"/>
      <c r="J99" s="127">
        <f t="shared" si="0"/>
        <v>0</v>
      </c>
      <c r="K99" s="123" t="s">
        <v>338</v>
      </c>
      <c r="L99" s="28"/>
      <c r="M99" s="128" t="s">
        <v>3</v>
      </c>
      <c r="N99" s="129" t="s">
        <v>46</v>
      </c>
      <c r="O99" s="276"/>
      <c r="P99" s="130">
        <f t="shared" si="1"/>
        <v>0</v>
      </c>
      <c r="Q99" s="130">
        <v>0</v>
      </c>
      <c r="R99" s="130">
        <f t="shared" si="2"/>
        <v>0</v>
      </c>
      <c r="S99" s="130">
        <v>0</v>
      </c>
      <c r="T99" s="131">
        <f t="shared" si="3"/>
        <v>0</v>
      </c>
      <c r="U99" s="276"/>
      <c r="V99" s="276"/>
      <c r="W99" s="276"/>
      <c r="X99" s="276"/>
      <c r="Y99" s="276"/>
      <c r="Z99" s="276"/>
      <c r="AA99" s="276"/>
      <c r="AB99" s="276"/>
      <c r="AC99" s="276"/>
      <c r="AD99" s="276"/>
      <c r="AE99" s="276"/>
      <c r="AF99" s="276"/>
      <c r="AG99" s="276"/>
      <c r="AH99" s="276"/>
      <c r="AI99" s="276"/>
      <c r="AJ99" s="276"/>
      <c r="AK99" s="276"/>
      <c r="AL99" s="276"/>
      <c r="AM99" s="276"/>
      <c r="AN99" s="276"/>
      <c r="AO99" s="276"/>
      <c r="AP99" s="276"/>
      <c r="AQ99" s="276"/>
      <c r="AR99" s="132" t="s">
        <v>184</v>
      </c>
      <c r="AS99" s="276"/>
      <c r="AT99" s="132" t="s">
        <v>179</v>
      </c>
      <c r="AU99" s="132" t="s">
        <v>83</v>
      </c>
      <c r="AV99" s="276"/>
      <c r="AW99" s="276"/>
      <c r="AX99" s="276"/>
      <c r="AY99" s="17" t="s">
        <v>177</v>
      </c>
      <c r="AZ99" s="276"/>
      <c r="BA99" s="276"/>
      <c r="BB99" s="276"/>
      <c r="BC99" s="276"/>
      <c r="BD99" s="276"/>
      <c r="BE99" s="133">
        <f t="shared" si="4"/>
        <v>0</v>
      </c>
      <c r="BF99" s="133">
        <f t="shared" si="5"/>
        <v>0</v>
      </c>
      <c r="BG99" s="133">
        <f t="shared" si="6"/>
        <v>0</v>
      </c>
      <c r="BH99" s="133">
        <f t="shared" si="7"/>
        <v>0</v>
      </c>
      <c r="BI99" s="133">
        <f t="shared" si="8"/>
        <v>0</v>
      </c>
      <c r="BJ99" s="17" t="s">
        <v>83</v>
      </c>
      <c r="BK99" s="133">
        <f t="shared" si="9"/>
        <v>0</v>
      </c>
      <c r="BL99" s="17" t="s">
        <v>184</v>
      </c>
      <c r="BM99" s="132" t="s">
        <v>1995</v>
      </c>
    </row>
    <row r="100" spans="2:65" s="1" customFormat="1" ht="16.5" customHeight="1" x14ac:dyDescent="0.2">
      <c r="B100" s="120"/>
      <c r="C100" s="121" t="s">
        <v>263</v>
      </c>
      <c r="D100" s="121" t="s">
        <v>179</v>
      </c>
      <c r="E100" s="122" t="s">
        <v>1761</v>
      </c>
      <c r="F100" s="123" t="s">
        <v>1845</v>
      </c>
      <c r="G100" s="124" t="s">
        <v>917</v>
      </c>
      <c r="H100" s="125">
        <v>4</v>
      </c>
      <c r="I100" s="126"/>
      <c r="J100" s="127">
        <f t="shared" si="0"/>
        <v>0</v>
      </c>
      <c r="K100" s="123" t="s">
        <v>338</v>
      </c>
      <c r="L100" s="28"/>
      <c r="M100" s="128" t="s">
        <v>3</v>
      </c>
      <c r="N100" s="129" t="s">
        <v>46</v>
      </c>
      <c r="O100" s="276"/>
      <c r="P100" s="130">
        <f t="shared" si="1"/>
        <v>0</v>
      </c>
      <c r="Q100" s="130">
        <v>0</v>
      </c>
      <c r="R100" s="130">
        <f t="shared" si="2"/>
        <v>0</v>
      </c>
      <c r="S100" s="130">
        <v>0</v>
      </c>
      <c r="T100" s="131">
        <f t="shared" si="3"/>
        <v>0</v>
      </c>
      <c r="U100" s="276"/>
      <c r="V100" s="276"/>
      <c r="W100" s="276"/>
      <c r="X100" s="276"/>
      <c r="Y100" s="276"/>
      <c r="Z100" s="276"/>
      <c r="AA100" s="276"/>
      <c r="AB100" s="276"/>
      <c r="AC100" s="276"/>
      <c r="AD100" s="276"/>
      <c r="AE100" s="276"/>
      <c r="AF100" s="276"/>
      <c r="AG100" s="276"/>
      <c r="AH100" s="276"/>
      <c r="AI100" s="276"/>
      <c r="AJ100" s="276"/>
      <c r="AK100" s="276"/>
      <c r="AL100" s="276"/>
      <c r="AM100" s="276"/>
      <c r="AN100" s="276"/>
      <c r="AO100" s="276"/>
      <c r="AP100" s="276"/>
      <c r="AQ100" s="276"/>
      <c r="AR100" s="132" t="s">
        <v>184</v>
      </c>
      <c r="AS100" s="276"/>
      <c r="AT100" s="132" t="s">
        <v>179</v>
      </c>
      <c r="AU100" s="132" t="s">
        <v>83</v>
      </c>
      <c r="AV100" s="276"/>
      <c r="AW100" s="276"/>
      <c r="AX100" s="276"/>
      <c r="AY100" s="17" t="s">
        <v>177</v>
      </c>
      <c r="AZ100" s="276"/>
      <c r="BA100" s="276"/>
      <c r="BB100" s="276"/>
      <c r="BC100" s="276"/>
      <c r="BD100" s="276"/>
      <c r="BE100" s="133">
        <f t="shared" si="4"/>
        <v>0</v>
      </c>
      <c r="BF100" s="133">
        <f t="shared" si="5"/>
        <v>0</v>
      </c>
      <c r="BG100" s="133">
        <f t="shared" si="6"/>
        <v>0</v>
      </c>
      <c r="BH100" s="133">
        <f t="shared" si="7"/>
        <v>0</v>
      </c>
      <c r="BI100" s="133">
        <f t="shared" si="8"/>
        <v>0</v>
      </c>
      <c r="BJ100" s="17" t="s">
        <v>83</v>
      </c>
      <c r="BK100" s="133">
        <f t="shared" si="9"/>
        <v>0</v>
      </c>
      <c r="BL100" s="17" t="s">
        <v>184</v>
      </c>
      <c r="BM100" s="132" t="s">
        <v>1996</v>
      </c>
    </row>
    <row r="101" spans="2:65" s="1" customFormat="1" ht="21.75" customHeight="1" x14ac:dyDescent="0.2">
      <c r="B101" s="120"/>
      <c r="C101" s="121" t="s">
        <v>269</v>
      </c>
      <c r="D101" s="121" t="s">
        <v>179</v>
      </c>
      <c r="E101" s="122" t="s">
        <v>1847</v>
      </c>
      <c r="F101" s="123" t="s">
        <v>1762</v>
      </c>
      <c r="G101" s="124" t="s">
        <v>917</v>
      </c>
      <c r="H101" s="125">
        <v>25</v>
      </c>
      <c r="I101" s="126"/>
      <c r="J101" s="127">
        <f t="shared" si="0"/>
        <v>0</v>
      </c>
      <c r="K101" s="123" t="s">
        <v>338</v>
      </c>
      <c r="L101" s="28"/>
      <c r="M101" s="128" t="s">
        <v>3</v>
      </c>
      <c r="N101" s="129" t="s">
        <v>46</v>
      </c>
      <c r="O101" s="276"/>
      <c r="P101" s="130">
        <f t="shared" si="1"/>
        <v>0</v>
      </c>
      <c r="Q101" s="130">
        <v>0</v>
      </c>
      <c r="R101" s="130">
        <f t="shared" si="2"/>
        <v>0</v>
      </c>
      <c r="S101" s="130">
        <v>0</v>
      </c>
      <c r="T101" s="131">
        <f t="shared" si="3"/>
        <v>0</v>
      </c>
      <c r="U101" s="276"/>
      <c r="V101" s="276"/>
      <c r="W101" s="276"/>
      <c r="X101" s="276"/>
      <c r="Y101" s="276"/>
      <c r="Z101" s="276"/>
      <c r="AA101" s="276"/>
      <c r="AB101" s="276"/>
      <c r="AC101" s="276"/>
      <c r="AD101" s="276"/>
      <c r="AE101" s="276"/>
      <c r="AF101" s="276"/>
      <c r="AG101" s="276"/>
      <c r="AH101" s="276"/>
      <c r="AI101" s="276"/>
      <c r="AJ101" s="276"/>
      <c r="AK101" s="276"/>
      <c r="AL101" s="276"/>
      <c r="AM101" s="276"/>
      <c r="AN101" s="276"/>
      <c r="AO101" s="276"/>
      <c r="AP101" s="276"/>
      <c r="AQ101" s="276"/>
      <c r="AR101" s="132" t="s">
        <v>184</v>
      </c>
      <c r="AS101" s="276"/>
      <c r="AT101" s="132" t="s">
        <v>179</v>
      </c>
      <c r="AU101" s="132" t="s">
        <v>83</v>
      </c>
      <c r="AV101" s="276"/>
      <c r="AW101" s="276"/>
      <c r="AX101" s="276"/>
      <c r="AY101" s="17" t="s">
        <v>177</v>
      </c>
      <c r="AZ101" s="276"/>
      <c r="BA101" s="276"/>
      <c r="BB101" s="276"/>
      <c r="BC101" s="276"/>
      <c r="BD101" s="276"/>
      <c r="BE101" s="133">
        <f t="shared" si="4"/>
        <v>0</v>
      </c>
      <c r="BF101" s="133">
        <f t="shared" si="5"/>
        <v>0</v>
      </c>
      <c r="BG101" s="133">
        <f t="shared" si="6"/>
        <v>0</v>
      </c>
      <c r="BH101" s="133">
        <f t="shared" si="7"/>
        <v>0</v>
      </c>
      <c r="BI101" s="133">
        <f t="shared" si="8"/>
        <v>0</v>
      </c>
      <c r="BJ101" s="17" t="s">
        <v>83</v>
      </c>
      <c r="BK101" s="133">
        <f t="shared" si="9"/>
        <v>0</v>
      </c>
      <c r="BL101" s="17" t="s">
        <v>184</v>
      </c>
      <c r="BM101" s="132" t="s">
        <v>1997</v>
      </c>
    </row>
    <row r="102" spans="2:65" s="1" customFormat="1" ht="16.5" customHeight="1" x14ac:dyDescent="0.2">
      <c r="B102" s="120"/>
      <c r="C102" s="121" t="s">
        <v>276</v>
      </c>
      <c r="D102" s="121" t="s">
        <v>179</v>
      </c>
      <c r="E102" s="122" t="s">
        <v>1767</v>
      </c>
      <c r="F102" s="123" t="s">
        <v>1771</v>
      </c>
      <c r="G102" s="124" t="s">
        <v>917</v>
      </c>
      <c r="H102" s="125">
        <v>28</v>
      </c>
      <c r="I102" s="126"/>
      <c r="J102" s="127">
        <f t="shared" si="0"/>
        <v>0</v>
      </c>
      <c r="K102" s="123" t="s">
        <v>338</v>
      </c>
      <c r="L102" s="28"/>
      <c r="M102" s="128" t="s">
        <v>3</v>
      </c>
      <c r="N102" s="129" t="s">
        <v>46</v>
      </c>
      <c r="O102" s="276"/>
      <c r="P102" s="130">
        <f t="shared" si="1"/>
        <v>0</v>
      </c>
      <c r="Q102" s="130">
        <v>0</v>
      </c>
      <c r="R102" s="130">
        <f t="shared" si="2"/>
        <v>0</v>
      </c>
      <c r="S102" s="130">
        <v>0</v>
      </c>
      <c r="T102" s="131">
        <f t="shared" si="3"/>
        <v>0</v>
      </c>
      <c r="U102" s="276"/>
      <c r="V102" s="276"/>
      <c r="W102" s="276"/>
      <c r="X102" s="276"/>
      <c r="Y102" s="276"/>
      <c r="Z102" s="276"/>
      <c r="AA102" s="276"/>
      <c r="AB102" s="276"/>
      <c r="AC102" s="276"/>
      <c r="AD102" s="276"/>
      <c r="AE102" s="276"/>
      <c r="AF102" s="276"/>
      <c r="AG102" s="276"/>
      <c r="AH102" s="276"/>
      <c r="AI102" s="276"/>
      <c r="AJ102" s="276"/>
      <c r="AK102" s="276"/>
      <c r="AL102" s="276"/>
      <c r="AM102" s="276"/>
      <c r="AN102" s="276"/>
      <c r="AO102" s="276"/>
      <c r="AP102" s="276"/>
      <c r="AQ102" s="276"/>
      <c r="AR102" s="132" t="s">
        <v>184</v>
      </c>
      <c r="AS102" s="276"/>
      <c r="AT102" s="132" t="s">
        <v>179</v>
      </c>
      <c r="AU102" s="132" t="s">
        <v>83</v>
      </c>
      <c r="AV102" s="276"/>
      <c r="AW102" s="276"/>
      <c r="AX102" s="276"/>
      <c r="AY102" s="17" t="s">
        <v>177</v>
      </c>
      <c r="AZ102" s="276"/>
      <c r="BA102" s="276"/>
      <c r="BB102" s="276"/>
      <c r="BC102" s="276"/>
      <c r="BD102" s="276"/>
      <c r="BE102" s="133">
        <f t="shared" si="4"/>
        <v>0</v>
      </c>
      <c r="BF102" s="133">
        <f t="shared" si="5"/>
        <v>0</v>
      </c>
      <c r="BG102" s="133">
        <f t="shared" si="6"/>
        <v>0</v>
      </c>
      <c r="BH102" s="133">
        <f t="shared" si="7"/>
        <v>0</v>
      </c>
      <c r="BI102" s="133">
        <f t="shared" si="8"/>
        <v>0</v>
      </c>
      <c r="BJ102" s="17" t="s">
        <v>83</v>
      </c>
      <c r="BK102" s="133">
        <f t="shared" si="9"/>
        <v>0</v>
      </c>
      <c r="BL102" s="17" t="s">
        <v>184</v>
      </c>
      <c r="BM102" s="132" t="s">
        <v>1998</v>
      </c>
    </row>
    <row r="103" spans="2:65" s="1" customFormat="1" ht="16.5" customHeight="1" x14ac:dyDescent="0.2">
      <c r="B103" s="120"/>
      <c r="C103" s="121" t="s">
        <v>284</v>
      </c>
      <c r="D103" s="121" t="s">
        <v>179</v>
      </c>
      <c r="E103" s="122" t="s">
        <v>1770</v>
      </c>
      <c r="F103" s="123" t="s">
        <v>1851</v>
      </c>
      <c r="G103" s="124" t="s">
        <v>917</v>
      </c>
      <c r="H103" s="125">
        <v>6</v>
      </c>
      <c r="I103" s="126"/>
      <c r="J103" s="127">
        <f t="shared" si="0"/>
        <v>0</v>
      </c>
      <c r="K103" s="123" t="s">
        <v>338</v>
      </c>
      <c r="L103" s="28"/>
      <c r="M103" s="128" t="s">
        <v>3</v>
      </c>
      <c r="N103" s="129" t="s">
        <v>46</v>
      </c>
      <c r="O103" s="276"/>
      <c r="P103" s="130">
        <f t="shared" si="1"/>
        <v>0</v>
      </c>
      <c r="Q103" s="130">
        <v>0</v>
      </c>
      <c r="R103" s="130">
        <f t="shared" si="2"/>
        <v>0</v>
      </c>
      <c r="S103" s="130">
        <v>0</v>
      </c>
      <c r="T103" s="131">
        <f t="shared" si="3"/>
        <v>0</v>
      </c>
      <c r="U103" s="276"/>
      <c r="V103" s="276"/>
      <c r="W103" s="276"/>
      <c r="X103" s="276"/>
      <c r="Y103" s="276"/>
      <c r="Z103" s="276"/>
      <c r="AA103" s="276"/>
      <c r="AB103" s="276"/>
      <c r="AC103" s="276"/>
      <c r="AD103" s="276"/>
      <c r="AE103" s="276"/>
      <c r="AF103" s="276"/>
      <c r="AG103" s="276"/>
      <c r="AH103" s="276"/>
      <c r="AI103" s="276"/>
      <c r="AJ103" s="276"/>
      <c r="AK103" s="276"/>
      <c r="AL103" s="276"/>
      <c r="AM103" s="276"/>
      <c r="AN103" s="276"/>
      <c r="AO103" s="276"/>
      <c r="AP103" s="276"/>
      <c r="AQ103" s="276"/>
      <c r="AR103" s="132" t="s">
        <v>184</v>
      </c>
      <c r="AS103" s="276"/>
      <c r="AT103" s="132" t="s">
        <v>179</v>
      </c>
      <c r="AU103" s="132" t="s">
        <v>83</v>
      </c>
      <c r="AV103" s="276"/>
      <c r="AW103" s="276"/>
      <c r="AX103" s="276"/>
      <c r="AY103" s="17" t="s">
        <v>177</v>
      </c>
      <c r="AZ103" s="276"/>
      <c r="BA103" s="276"/>
      <c r="BB103" s="276"/>
      <c r="BC103" s="276"/>
      <c r="BD103" s="276"/>
      <c r="BE103" s="133">
        <f t="shared" si="4"/>
        <v>0</v>
      </c>
      <c r="BF103" s="133">
        <f t="shared" si="5"/>
        <v>0</v>
      </c>
      <c r="BG103" s="133">
        <f t="shared" si="6"/>
        <v>0</v>
      </c>
      <c r="BH103" s="133">
        <f t="shared" si="7"/>
        <v>0</v>
      </c>
      <c r="BI103" s="133">
        <f t="shared" si="8"/>
        <v>0</v>
      </c>
      <c r="BJ103" s="17" t="s">
        <v>83</v>
      </c>
      <c r="BK103" s="133">
        <f t="shared" si="9"/>
        <v>0</v>
      </c>
      <c r="BL103" s="17" t="s">
        <v>184</v>
      </c>
      <c r="BM103" s="132" t="s">
        <v>1999</v>
      </c>
    </row>
    <row r="104" spans="2:65" s="1" customFormat="1" ht="21.75" customHeight="1" x14ac:dyDescent="0.2">
      <c r="B104" s="120"/>
      <c r="C104" s="121" t="s">
        <v>290</v>
      </c>
      <c r="D104" s="121" t="s">
        <v>179</v>
      </c>
      <c r="E104" s="122" t="s">
        <v>1773</v>
      </c>
      <c r="F104" s="123" t="s">
        <v>1774</v>
      </c>
      <c r="G104" s="124" t="s">
        <v>917</v>
      </c>
      <c r="H104" s="125">
        <v>19</v>
      </c>
      <c r="I104" s="126"/>
      <c r="J104" s="127">
        <f t="shared" si="0"/>
        <v>0</v>
      </c>
      <c r="K104" s="123" t="s">
        <v>338</v>
      </c>
      <c r="L104" s="28"/>
      <c r="M104" s="128" t="s">
        <v>3</v>
      </c>
      <c r="N104" s="129" t="s">
        <v>46</v>
      </c>
      <c r="O104" s="276"/>
      <c r="P104" s="130">
        <f t="shared" si="1"/>
        <v>0</v>
      </c>
      <c r="Q104" s="130">
        <v>0</v>
      </c>
      <c r="R104" s="130">
        <f t="shared" si="2"/>
        <v>0</v>
      </c>
      <c r="S104" s="130">
        <v>0</v>
      </c>
      <c r="T104" s="131">
        <f t="shared" si="3"/>
        <v>0</v>
      </c>
      <c r="U104" s="276"/>
      <c r="V104" s="276"/>
      <c r="W104" s="276"/>
      <c r="X104" s="276"/>
      <c r="Y104" s="276"/>
      <c r="Z104" s="276"/>
      <c r="AA104" s="276"/>
      <c r="AB104" s="276"/>
      <c r="AC104" s="276"/>
      <c r="AD104" s="276"/>
      <c r="AE104" s="276"/>
      <c r="AF104" s="276"/>
      <c r="AG104" s="276"/>
      <c r="AH104" s="276"/>
      <c r="AI104" s="276"/>
      <c r="AJ104" s="276"/>
      <c r="AK104" s="276"/>
      <c r="AL104" s="276"/>
      <c r="AM104" s="276"/>
      <c r="AN104" s="276"/>
      <c r="AO104" s="276"/>
      <c r="AP104" s="276"/>
      <c r="AQ104" s="276"/>
      <c r="AR104" s="132" t="s">
        <v>184</v>
      </c>
      <c r="AS104" s="276"/>
      <c r="AT104" s="132" t="s">
        <v>179</v>
      </c>
      <c r="AU104" s="132" t="s">
        <v>83</v>
      </c>
      <c r="AV104" s="276"/>
      <c r="AW104" s="276"/>
      <c r="AX104" s="276"/>
      <c r="AY104" s="17" t="s">
        <v>177</v>
      </c>
      <c r="AZ104" s="276"/>
      <c r="BA104" s="276"/>
      <c r="BB104" s="276"/>
      <c r="BC104" s="276"/>
      <c r="BD104" s="276"/>
      <c r="BE104" s="133">
        <f t="shared" si="4"/>
        <v>0</v>
      </c>
      <c r="BF104" s="133">
        <f t="shared" si="5"/>
        <v>0</v>
      </c>
      <c r="BG104" s="133">
        <f t="shared" si="6"/>
        <v>0</v>
      </c>
      <c r="BH104" s="133">
        <f t="shared" si="7"/>
        <v>0</v>
      </c>
      <c r="BI104" s="133">
        <f t="shared" si="8"/>
        <v>0</v>
      </c>
      <c r="BJ104" s="17" t="s">
        <v>83</v>
      </c>
      <c r="BK104" s="133">
        <f t="shared" si="9"/>
        <v>0</v>
      </c>
      <c r="BL104" s="17" t="s">
        <v>184</v>
      </c>
      <c r="BM104" s="132" t="s">
        <v>2000</v>
      </c>
    </row>
    <row r="105" spans="2:65" s="1" customFormat="1" ht="16.5" customHeight="1" x14ac:dyDescent="0.2">
      <c r="B105" s="120"/>
      <c r="C105" s="121" t="s">
        <v>461</v>
      </c>
      <c r="D105" s="121" t="s">
        <v>179</v>
      </c>
      <c r="E105" s="122" t="s">
        <v>301</v>
      </c>
      <c r="F105" s="123" t="s">
        <v>1777</v>
      </c>
      <c r="G105" s="124" t="s">
        <v>917</v>
      </c>
      <c r="H105" s="125">
        <v>19</v>
      </c>
      <c r="I105" s="126"/>
      <c r="J105" s="127">
        <f t="shared" si="0"/>
        <v>0</v>
      </c>
      <c r="K105" s="123" t="s">
        <v>338</v>
      </c>
      <c r="L105" s="28"/>
      <c r="M105" s="128" t="s">
        <v>3</v>
      </c>
      <c r="N105" s="129" t="s">
        <v>46</v>
      </c>
      <c r="O105" s="276"/>
      <c r="P105" s="130">
        <f t="shared" si="1"/>
        <v>0</v>
      </c>
      <c r="Q105" s="130">
        <v>0</v>
      </c>
      <c r="R105" s="130">
        <f t="shared" si="2"/>
        <v>0</v>
      </c>
      <c r="S105" s="130">
        <v>0</v>
      </c>
      <c r="T105" s="131">
        <f t="shared" si="3"/>
        <v>0</v>
      </c>
      <c r="U105" s="276"/>
      <c r="V105" s="276"/>
      <c r="W105" s="276"/>
      <c r="X105" s="276"/>
      <c r="Y105" s="276"/>
      <c r="Z105" s="276"/>
      <c r="AA105" s="276"/>
      <c r="AB105" s="276"/>
      <c r="AC105" s="276"/>
      <c r="AD105" s="276"/>
      <c r="AE105" s="276"/>
      <c r="AF105" s="276"/>
      <c r="AG105" s="276"/>
      <c r="AH105" s="276"/>
      <c r="AI105" s="276"/>
      <c r="AJ105" s="276"/>
      <c r="AK105" s="276"/>
      <c r="AL105" s="276"/>
      <c r="AM105" s="276"/>
      <c r="AN105" s="276"/>
      <c r="AO105" s="276"/>
      <c r="AP105" s="276"/>
      <c r="AQ105" s="276"/>
      <c r="AR105" s="132" t="s">
        <v>184</v>
      </c>
      <c r="AS105" s="276"/>
      <c r="AT105" s="132" t="s">
        <v>179</v>
      </c>
      <c r="AU105" s="132" t="s">
        <v>83</v>
      </c>
      <c r="AV105" s="276"/>
      <c r="AW105" s="276"/>
      <c r="AX105" s="276"/>
      <c r="AY105" s="17" t="s">
        <v>177</v>
      </c>
      <c r="AZ105" s="276"/>
      <c r="BA105" s="276"/>
      <c r="BB105" s="276"/>
      <c r="BC105" s="276"/>
      <c r="BD105" s="276"/>
      <c r="BE105" s="133">
        <f t="shared" si="4"/>
        <v>0</v>
      </c>
      <c r="BF105" s="133">
        <f t="shared" si="5"/>
        <v>0</v>
      </c>
      <c r="BG105" s="133">
        <f t="shared" si="6"/>
        <v>0</v>
      </c>
      <c r="BH105" s="133">
        <f t="shared" si="7"/>
        <v>0</v>
      </c>
      <c r="BI105" s="133">
        <f t="shared" si="8"/>
        <v>0</v>
      </c>
      <c r="BJ105" s="17" t="s">
        <v>83</v>
      </c>
      <c r="BK105" s="133">
        <f t="shared" si="9"/>
        <v>0</v>
      </c>
      <c r="BL105" s="17" t="s">
        <v>184</v>
      </c>
      <c r="BM105" s="132" t="s">
        <v>2001</v>
      </c>
    </row>
    <row r="106" spans="2:65" s="1" customFormat="1" ht="16.5" customHeight="1" x14ac:dyDescent="0.2">
      <c r="B106" s="120"/>
      <c r="C106" s="121" t="s">
        <v>301</v>
      </c>
      <c r="D106" s="121" t="s">
        <v>179</v>
      </c>
      <c r="E106" s="122" t="s">
        <v>1779</v>
      </c>
      <c r="F106" s="123" t="s">
        <v>1780</v>
      </c>
      <c r="G106" s="124" t="s">
        <v>917</v>
      </c>
      <c r="H106" s="125">
        <v>177</v>
      </c>
      <c r="I106" s="126"/>
      <c r="J106" s="127">
        <f t="shared" si="0"/>
        <v>0</v>
      </c>
      <c r="K106" s="123" t="s">
        <v>338</v>
      </c>
      <c r="L106" s="28"/>
      <c r="M106" s="128" t="s">
        <v>3</v>
      </c>
      <c r="N106" s="129" t="s">
        <v>46</v>
      </c>
      <c r="O106" s="276"/>
      <c r="P106" s="130">
        <f t="shared" si="1"/>
        <v>0</v>
      </c>
      <c r="Q106" s="130">
        <v>0</v>
      </c>
      <c r="R106" s="130">
        <f t="shared" si="2"/>
        <v>0</v>
      </c>
      <c r="S106" s="130">
        <v>0</v>
      </c>
      <c r="T106" s="131">
        <f t="shared" si="3"/>
        <v>0</v>
      </c>
      <c r="U106" s="276"/>
      <c r="V106" s="276"/>
      <c r="W106" s="276"/>
      <c r="X106" s="276"/>
      <c r="Y106" s="276"/>
      <c r="Z106" s="276"/>
      <c r="AA106" s="276"/>
      <c r="AB106" s="276"/>
      <c r="AC106" s="276"/>
      <c r="AD106" s="276"/>
      <c r="AE106" s="276"/>
      <c r="AF106" s="276"/>
      <c r="AG106" s="276"/>
      <c r="AH106" s="276"/>
      <c r="AI106" s="276"/>
      <c r="AJ106" s="276"/>
      <c r="AK106" s="276"/>
      <c r="AL106" s="276"/>
      <c r="AM106" s="276"/>
      <c r="AN106" s="276"/>
      <c r="AO106" s="276"/>
      <c r="AP106" s="276"/>
      <c r="AQ106" s="276"/>
      <c r="AR106" s="132" t="s">
        <v>184</v>
      </c>
      <c r="AS106" s="276"/>
      <c r="AT106" s="132" t="s">
        <v>179</v>
      </c>
      <c r="AU106" s="132" t="s">
        <v>83</v>
      </c>
      <c r="AV106" s="276"/>
      <c r="AW106" s="276"/>
      <c r="AX106" s="276"/>
      <c r="AY106" s="17" t="s">
        <v>177</v>
      </c>
      <c r="AZ106" s="276"/>
      <c r="BA106" s="276"/>
      <c r="BB106" s="276"/>
      <c r="BC106" s="276"/>
      <c r="BD106" s="276"/>
      <c r="BE106" s="133">
        <f t="shared" si="4"/>
        <v>0</v>
      </c>
      <c r="BF106" s="133">
        <f t="shared" si="5"/>
        <v>0</v>
      </c>
      <c r="BG106" s="133">
        <f t="shared" si="6"/>
        <v>0</v>
      </c>
      <c r="BH106" s="133">
        <f t="shared" si="7"/>
        <v>0</v>
      </c>
      <c r="BI106" s="133">
        <f t="shared" si="8"/>
        <v>0</v>
      </c>
      <c r="BJ106" s="17" t="s">
        <v>83</v>
      </c>
      <c r="BK106" s="133">
        <f t="shared" si="9"/>
        <v>0</v>
      </c>
      <c r="BL106" s="17" t="s">
        <v>184</v>
      </c>
      <c r="BM106" s="132" t="s">
        <v>2002</v>
      </c>
    </row>
    <row r="107" spans="2:65" s="1" customFormat="1" ht="16.5" customHeight="1" x14ac:dyDescent="0.2">
      <c r="B107" s="120"/>
      <c r="C107" s="121" t="s">
        <v>309</v>
      </c>
      <c r="D107" s="121" t="s">
        <v>179</v>
      </c>
      <c r="E107" s="122" t="s">
        <v>1782</v>
      </c>
      <c r="F107" s="123" t="s">
        <v>1783</v>
      </c>
      <c r="G107" s="124" t="s">
        <v>917</v>
      </c>
      <c r="H107" s="125">
        <v>177</v>
      </c>
      <c r="I107" s="126"/>
      <c r="J107" s="127">
        <f t="shared" si="0"/>
        <v>0</v>
      </c>
      <c r="K107" s="123" t="s">
        <v>338</v>
      </c>
      <c r="L107" s="28"/>
      <c r="M107" s="128" t="s">
        <v>3</v>
      </c>
      <c r="N107" s="129" t="s">
        <v>46</v>
      </c>
      <c r="O107" s="276"/>
      <c r="P107" s="130">
        <f t="shared" si="1"/>
        <v>0</v>
      </c>
      <c r="Q107" s="130">
        <v>0</v>
      </c>
      <c r="R107" s="130">
        <f t="shared" si="2"/>
        <v>0</v>
      </c>
      <c r="S107" s="130">
        <v>0</v>
      </c>
      <c r="T107" s="131">
        <f t="shared" si="3"/>
        <v>0</v>
      </c>
      <c r="U107" s="276"/>
      <c r="V107" s="276"/>
      <c r="W107" s="276"/>
      <c r="X107" s="276"/>
      <c r="Y107" s="276"/>
      <c r="Z107" s="276"/>
      <c r="AA107" s="276"/>
      <c r="AB107" s="276"/>
      <c r="AC107" s="276"/>
      <c r="AD107" s="276"/>
      <c r="AE107" s="276"/>
      <c r="AF107" s="276"/>
      <c r="AG107" s="276"/>
      <c r="AH107" s="276"/>
      <c r="AI107" s="276"/>
      <c r="AJ107" s="276"/>
      <c r="AK107" s="276"/>
      <c r="AL107" s="276"/>
      <c r="AM107" s="276"/>
      <c r="AN107" s="276"/>
      <c r="AO107" s="276"/>
      <c r="AP107" s="276"/>
      <c r="AQ107" s="276"/>
      <c r="AR107" s="132" t="s">
        <v>184</v>
      </c>
      <c r="AS107" s="276"/>
      <c r="AT107" s="132" t="s">
        <v>179</v>
      </c>
      <c r="AU107" s="132" t="s">
        <v>83</v>
      </c>
      <c r="AV107" s="276"/>
      <c r="AW107" s="276"/>
      <c r="AX107" s="276"/>
      <c r="AY107" s="17" t="s">
        <v>177</v>
      </c>
      <c r="AZ107" s="276"/>
      <c r="BA107" s="276"/>
      <c r="BB107" s="276"/>
      <c r="BC107" s="276"/>
      <c r="BD107" s="276"/>
      <c r="BE107" s="133">
        <f t="shared" si="4"/>
        <v>0</v>
      </c>
      <c r="BF107" s="133">
        <f t="shared" si="5"/>
        <v>0</v>
      </c>
      <c r="BG107" s="133">
        <f t="shared" si="6"/>
        <v>0</v>
      </c>
      <c r="BH107" s="133">
        <f t="shared" si="7"/>
        <v>0</v>
      </c>
      <c r="BI107" s="133">
        <f t="shared" si="8"/>
        <v>0</v>
      </c>
      <c r="BJ107" s="17" t="s">
        <v>83</v>
      </c>
      <c r="BK107" s="133">
        <f t="shared" si="9"/>
        <v>0</v>
      </c>
      <c r="BL107" s="17" t="s">
        <v>184</v>
      </c>
      <c r="BM107" s="132" t="s">
        <v>2003</v>
      </c>
    </row>
    <row r="108" spans="2:65" s="1" customFormat="1" ht="16.5" customHeight="1" x14ac:dyDescent="0.2">
      <c r="B108" s="120"/>
      <c r="C108" s="121" t="s">
        <v>319</v>
      </c>
      <c r="D108" s="121" t="s">
        <v>179</v>
      </c>
      <c r="E108" s="122" t="s">
        <v>1785</v>
      </c>
      <c r="F108" s="123" t="s">
        <v>1786</v>
      </c>
      <c r="G108" s="124" t="s">
        <v>917</v>
      </c>
      <c r="H108" s="125">
        <v>12</v>
      </c>
      <c r="I108" s="126"/>
      <c r="J108" s="127">
        <f t="shared" si="0"/>
        <v>0</v>
      </c>
      <c r="K108" s="123" t="s">
        <v>338</v>
      </c>
      <c r="L108" s="28"/>
      <c r="M108" s="128" t="s">
        <v>3</v>
      </c>
      <c r="N108" s="129" t="s">
        <v>46</v>
      </c>
      <c r="O108" s="276"/>
      <c r="P108" s="130">
        <f t="shared" si="1"/>
        <v>0</v>
      </c>
      <c r="Q108" s="130">
        <v>0</v>
      </c>
      <c r="R108" s="130">
        <f t="shared" si="2"/>
        <v>0</v>
      </c>
      <c r="S108" s="130">
        <v>0</v>
      </c>
      <c r="T108" s="131">
        <f t="shared" si="3"/>
        <v>0</v>
      </c>
      <c r="U108" s="276"/>
      <c r="V108" s="276"/>
      <c r="W108" s="276"/>
      <c r="X108" s="276"/>
      <c r="Y108" s="276"/>
      <c r="Z108" s="276"/>
      <c r="AA108" s="276"/>
      <c r="AB108" s="276"/>
      <c r="AC108" s="276"/>
      <c r="AD108" s="276"/>
      <c r="AE108" s="276"/>
      <c r="AF108" s="276"/>
      <c r="AG108" s="276"/>
      <c r="AH108" s="276"/>
      <c r="AI108" s="276"/>
      <c r="AJ108" s="276"/>
      <c r="AK108" s="276"/>
      <c r="AL108" s="276"/>
      <c r="AM108" s="276"/>
      <c r="AN108" s="276"/>
      <c r="AO108" s="276"/>
      <c r="AP108" s="276"/>
      <c r="AQ108" s="276"/>
      <c r="AR108" s="132" t="s">
        <v>184</v>
      </c>
      <c r="AS108" s="276"/>
      <c r="AT108" s="132" t="s">
        <v>179</v>
      </c>
      <c r="AU108" s="132" t="s">
        <v>83</v>
      </c>
      <c r="AV108" s="276"/>
      <c r="AW108" s="276"/>
      <c r="AX108" s="276"/>
      <c r="AY108" s="17" t="s">
        <v>177</v>
      </c>
      <c r="AZ108" s="276"/>
      <c r="BA108" s="276"/>
      <c r="BB108" s="276"/>
      <c r="BC108" s="276"/>
      <c r="BD108" s="276"/>
      <c r="BE108" s="133">
        <f t="shared" si="4"/>
        <v>0</v>
      </c>
      <c r="BF108" s="133">
        <f t="shared" si="5"/>
        <v>0</v>
      </c>
      <c r="BG108" s="133">
        <f t="shared" si="6"/>
        <v>0</v>
      </c>
      <c r="BH108" s="133">
        <f t="shared" si="7"/>
        <v>0</v>
      </c>
      <c r="BI108" s="133">
        <f t="shared" si="8"/>
        <v>0</v>
      </c>
      <c r="BJ108" s="17" t="s">
        <v>83</v>
      </c>
      <c r="BK108" s="133">
        <f t="shared" si="9"/>
        <v>0</v>
      </c>
      <c r="BL108" s="17" t="s">
        <v>184</v>
      </c>
      <c r="BM108" s="132" t="s">
        <v>2004</v>
      </c>
    </row>
    <row r="109" spans="2:65" s="1" customFormat="1" ht="16.5" customHeight="1" x14ac:dyDescent="0.2">
      <c r="B109" s="120"/>
      <c r="C109" s="121" t="s">
        <v>8</v>
      </c>
      <c r="D109" s="121" t="s">
        <v>179</v>
      </c>
      <c r="E109" s="122" t="s">
        <v>1921</v>
      </c>
      <c r="F109" s="123" t="s">
        <v>1789</v>
      </c>
      <c r="G109" s="124" t="s">
        <v>917</v>
      </c>
      <c r="H109" s="125">
        <v>6</v>
      </c>
      <c r="I109" s="126"/>
      <c r="J109" s="127">
        <f t="shared" si="0"/>
        <v>0</v>
      </c>
      <c r="K109" s="123" t="s">
        <v>338</v>
      </c>
      <c r="L109" s="28"/>
      <c r="M109" s="128" t="s">
        <v>3</v>
      </c>
      <c r="N109" s="129" t="s">
        <v>46</v>
      </c>
      <c r="O109" s="276"/>
      <c r="P109" s="130">
        <f t="shared" si="1"/>
        <v>0</v>
      </c>
      <c r="Q109" s="130">
        <v>0</v>
      </c>
      <c r="R109" s="130">
        <f t="shared" si="2"/>
        <v>0</v>
      </c>
      <c r="S109" s="130">
        <v>0</v>
      </c>
      <c r="T109" s="131">
        <f t="shared" si="3"/>
        <v>0</v>
      </c>
      <c r="U109" s="276"/>
      <c r="V109" s="276"/>
      <c r="W109" s="276"/>
      <c r="X109" s="276"/>
      <c r="Y109" s="276"/>
      <c r="Z109" s="276"/>
      <c r="AA109" s="276"/>
      <c r="AB109" s="276"/>
      <c r="AC109" s="276"/>
      <c r="AD109" s="276"/>
      <c r="AE109" s="276"/>
      <c r="AF109" s="276"/>
      <c r="AG109" s="276"/>
      <c r="AH109" s="276"/>
      <c r="AI109" s="276"/>
      <c r="AJ109" s="276"/>
      <c r="AK109" s="276"/>
      <c r="AL109" s="276"/>
      <c r="AM109" s="276"/>
      <c r="AN109" s="276"/>
      <c r="AO109" s="276"/>
      <c r="AP109" s="276"/>
      <c r="AQ109" s="276"/>
      <c r="AR109" s="132" t="s">
        <v>184</v>
      </c>
      <c r="AS109" s="276"/>
      <c r="AT109" s="132" t="s">
        <v>179</v>
      </c>
      <c r="AU109" s="132" t="s">
        <v>83</v>
      </c>
      <c r="AV109" s="276"/>
      <c r="AW109" s="276"/>
      <c r="AX109" s="276"/>
      <c r="AY109" s="17" t="s">
        <v>177</v>
      </c>
      <c r="AZ109" s="276"/>
      <c r="BA109" s="276"/>
      <c r="BB109" s="276"/>
      <c r="BC109" s="276"/>
      <c r="BD109" s="276"/>
      <c r="BE109" s="133">
        <f t="shared" si="4"/>
        <v>0</v>
      </c>
      <c r="BF109" s="133">
        <f t="shared" si="5"/>
        <v>0</v>
      </c>
      <c r="BG109" s="133">
        <f t="shared" si="6"/>
        <v>0</v>
      </c>
      <c r="BH109" s="133">
        <f t="shared" si="7"/>
        <v>0</v>
      </c>
      <c r="BI109" s="133">
        <f t="shared" si="8"/>
        <v>0</v>
      </c>
      <c r="BJ109" s="17" t="s">
        <v>83</v>
      </c>
      <c r="BK109" s="133">
        <f t="shared" si="9"/>
        <v>0</v>
      </c>
      <c r="BL109" s="17" t="s">
        <v>184</v>
      </c>
      <c r="BM109" s="132" t="s">
        <v>2005</v>
      </c>
    </row>
    <row r="110" spans="2:65" s="1" customFormat="1" ht="16.5" customHeight="1" x14ac:dyDescent="0.2">
      <c r="B110" s="120"/>
      <c r="C110" s="121" t="s">
        <v>335</v>
      </c>
      <c r="D110" s="121" t="s">
        <v>179</v>
      </c>
      <c r="E110" s="122" t="s">
        <v>2006</v>
      </c>
      <c r="F110" s="123" t="s">
        <v>1860</v>
      </c>
      <c r="G110" s="124" t="s">
        <v>328</v>
      </c>
      <c r="H110" s="125">
        <v>266</v>
      </c>
      <c r="I110" s="126"/>
      <c r="J110" s="127">
        <f t="shared" si="0"/>
        <v>0</v>
      </c>
      <c r="K110" s="123" t="s">
        <v>338</v>
      </c>
      <c r="L110" s="28"/>
      <c r="M110" s="128" t="s">
        <v>3</v>
      </c>
      <c r="N110" s="129" t="s">
        <v>46</v>
      </c>
      <c r="O110" s="276"/>
      <c r="P110" s="130">
        <f t="shared" si="1"/>
        <v>0</v>
      </c>
      <c r="Q110" s="130">
        <v>0</v>
      </c>
      <c r="R110" s="130">
        <f t="shared" si="2"/>
        <v>0</v>
      </c>
      <c r="S110" s="130">
        <v>0</v>
      </c>
      <c r="T110" s="131">
        <f t="shared" si="3"/>
        <v>0</v>
      </c>
      <c r="U110" s="276"/>
      <c r="V110" s="276"/>
      <c r="W110" s="276"/>
      <c r="X110" s="276"/>
      <c r="Y110" s="276"/>
      <c r="Z110" s="276"/>
      <c r="AA110" s="276"/>
      <c r="AB110" s="276"/>
      <c r="AC110" s="276"/>
      <c r="AD110" s="276"/>
      <c r="AE110" s="276"/>
      <c r="AF110" s="276"/>
      <c r="AG110" s="276"/>
      <c r="AH110" s="276"/>
      <c r="AI110" s="276"/>
      <c r="AJ110" s="276"/>
      <c r="AK110" s="276"/>
      <c r="AL110" s="276"/>
      <c r="AM110" s="276"/>
      <c r="AN110" s="276"/>
      <c r="AO110" s="276"/>
      <c r="AP110" s="276"/>
      <c r="AQ110" s="276"/>
      <c r="AR110" s="132" t="s">
        <v>184</v>
      </c>
      <c r="AS110" s="276"/>
      <c r="AT110" s="132" t="s">
        <v>179</v>
      </c>
      <c r="AU110" s="132" t="s">
        <v>83</v>
      </c>
      <c r="AV110" s="276"/>
      <c r="AW110" s="276"/>
      <c r="AX110" s="276"/>
      <c r="AY110" s="17" t="s">
        <v>177</v>
      </c>
      <c r="AZ110" s="276"/>
      <c r="BA110" s="276"/>
      <c r="BB110" s="276"/>
      <c r="BC110" s="276"/>
      <c r="BD110" s="276"/>
      <c r="BE110" s="133">
        <f t="shared" si="4"/>
        <v>0</v>
      </c>
      <c r="BF110" s="133">
        <f t="shared" si="5"/>
        <v>0</v>
      </c>
      <c r="BG110" s="133">
        <f t="shared" si="6"/>
        <v>0</v>
      </c>
      <c r="BH110" s="133">
        <f t="shared" si="7"/>
        <v>0</v>
      </c>
      <c r="BI110" s="133">
        <f t="shared" si="8"/>
        <v>0</v>
      </c>
      <c r="BJ110" s="17" t="s">
        <v>83</v>
      </c>
      <c r="BK110" s="133">
        <f t="shared" si="9"/>
        <v>0</v>
      </c>
      <c r="BL110" s="17" t="s">
        <v>184</v>
      </c>
      <c r="BM110" s="132" t="s">
        <v>2007</v>
      </c>
    </row>
    <row r="111" spans="2:65" s="1" customFormat="1" ht="16.5" customHeight="1" x14ac:dyDescent="0.2">
      <c r="B111" s="120"/>
      <c r="C111" s="121" t="s">
        <v>343</v>
      </c>
      <c r="D111" s="121" t="s">
        <v>179</v>
      </c>
      <c r="E111" s="122" t="s">
        <v>2008</v>
      </c>
      <c r="F111" s="123" t="s">
        <v>2009</v>
      </c>
      <c r="G111" s="124" t="s">
        <v>917</v>
      </c>
      <c r="H111" s="125">
        <v>1</v>
      </c>
      <c r="I111" s="126"/>
      <c r="J111" s="127">
        <f t="shared" si="0"/>
        <v>0</v>
      </c>
      <c r="K111" s="123" t="s">
        <v>338</v>
      </c>
      <c r="L111" s="28"/>
      <c r="M111" s="128" t="s">
        <v>3</v>
      </c>
      <c r="N111" s="129" t="s">
        <v>46</v>
      </c>
      <c r="O111" s="276"/>
      <c r="P111" s="130">
        <f t="shared" si="1"/>
        <v>0</v>
      </c>
      <c r="Q111" s="130">
        <v>0</v>
      </c>
      <c r="R111" s="130">
        <f t="shared" si="2"/>
        <v>0</v>
      </c>
      <c r="S111" s="130">
        <v>0</v>
      </c>
      <c r="T111" s="131">
        <f t="shared" si="3"/>
        <v>0</v>
      </c>
      <c r="U111" s="276"/>
      <c r="V111" s="276"/>
      <c r="W111" s="276"/>
      <c r="X111" s="276"/>
      <c r="Y111" s="276"/>
      <c r="Z111" s="276"/>
      <c r="AA111" s="276"/>
      <c r="AB111" s="276"/>
      <c r="AC111" s="276"/>
      <c r="AD111" s="276"/>
      <c r="AE111" s="276"/>
      <c r="AF111" s="276"/>
      <c r="AG111" s="276"/>
      <c r="AH111" s="276"/>
      <c r="AI111" s="276"/>
      <c r="AJ111" s="276"/>
      <c r="AK111" s="276"/>
      <c r="AL111" s="276"/>
      <c r="AM111" s="276"/>
      <c r="AN111" s="276"/>
      <c r="AO111" s="276"/>
      <c r="AP111" s="276"/>
      <c r="AQ111" s="276"/>
      <c r="AR111" s="132" t="s">
        <v>184</v>
      </c>
      <c r="AS111" s="276"/>
      <c r="AT111" s="132" t="s">
        <v>179</v>
      </c>
      <c r="AU111" s="132" t="s">
        <v>83</v>
      </c>
      <c r="AV111" s="276"/>
      <c r="AW111" s="276"/>
      <c r="AX111" s="276"/>
      <c r="AY111" s="17" t="s">
        <v>177</v>
      </c>
      <c r="AZ111" s="276"/>
      <c r="BA111" s="276"/>
      <c r="BB111" s="276"/>
      <c r="BC111" s="276"/>
      <c r="BD111" s="276"/>
      <c r="BE111" s="133">
        <f t="shared" si="4"/>
        <v>0</v>
      </c>
      <c r="BF111" s="133">
        <f t="shared" si="5"/>
        <v>0</v>
      </c>
      <c r="BG111" s="133">
        <f t="shared" si="6"/>
        <v>0</v>
      </c>
      <c r="BH111" s="133">
        <f t="shared" si="7"/>
        <v>0</v>
      </c>
      <c r="BI111" s="133">
        <f t="shared" si="8"/>
        <v>0</v>
      </c>
      <c r="BJ111" s="17" t="s">
        <v>83</v>
      </c>
      <c r="BK111" s="133">
        <f t="shared" si="9"/>
        <v>0</v>
      </c>
      <c r="BL111" s="17" t="s">
        <v>184</v>
      </c>
      <c r="BM111" s="132" t="s">
        <v>2010</v>
      </c>
    </row>
    <row r="112" spans="2:65" s="1" customFormat="1" ht="16.5" customHeight="1" x14ac:dyDescent="0.2">
      <c r="B112" s="120"/>
      <c r="C112" s="121" t="s">
        <v>350</v>
      </c>
      <c r="D112" s="121" t="s">
        <v>179</v>
      </c>
      <c r="E112" s="122" t="s">
        <v>1926</v>
      </c>
      <c r="F112" s="123" t="s">
        <v>1927</v>
      </c>
      <c r="G112" s="124" t="s">
        <v>917</v>
      </c>
      <c r="H112" s="125">
        <v>1</v>
      </c>
      <c r="I112" s="126"/>
      <c r="J112" s="127">
        <f t="shared" si="0"/>
        <v>0</v>
      </c>
      <c r="K112" s="123" t="s">
        <v>338</v>
      </c>
      <c r="L112" s="28"/>
      <c r="M112" s="128" t="s">
        <v>3</v>
      </c>
      <c r="N112" s="129" t="s">
        <v>46</v>
      </c>
      <c r="O112" s="276"/>
      <c r="P112" s="130">
        <f t="shared" si="1"/>
        <v>0</v>
      </c>
      <c r="Q112" s="130">
        <v>0</v>
      </c>
      <c r="R112" s="130">
        <f t="shared" si="2"/>
        <v>0</v>
      </c>
      <c r="S112" s="130">
        <v>0</v>
      </c>
      <c r="T112" s="131">
        <f t="shared" si="3"/>
        <v>0</v>
      </c>
      <c r="U112" s="276"/>
      <c r="V112" s="276"/>
      <c r="W112" s="276"/>
      <c r="X112" s="276"/>
      <c r="Y112" s="276"/>
      <c r="Z112" s="276"/>
      <c r="AA112" s="276"/>
      <c r="AB112" s="276"/>
      <c r="AC112" s="276"/>
      <c r="AD112" s="276"/>
      <c r="AE112" s="276"/>
      <c r="AF112" s="276"/>
      <c r="AG112" s="276"/>
      <c r="AH112" s="276"/>
      <c r="AI112" s="276"/>
      <c r="AJ112" s="276"/>
      <c r="AK112" s="276"/>
      <c r="AL112" s="276"/>
      <c r="AM112" s="276"/>
      <c r="AN112" s="276"/>
      <c r="AO112" s="276"/>
      <c r="AP112" s="276"/>
      <c r="AQ112" s="276"/>
      <c r="AR112" s="132" t="s">
        <v>184</v>
      </c>
      <c r="AS112" s="276"/>
      <c r="AT112" s="132" t="s">
        <v>179</v>
      </c>
      <c r="AU112" s="132" t="s">
        <v>83</v>
      </c>
      <c r="AV112" s="276"/>
      <c r="AW112" s="276"/>
      <c r="AX112" s="276"/>
      <c r="AY112" s="17" t="s">
        <v>177</v>
      </c>
      <c r="AZ112" s="276"/>
      <c r="BA112" s="276"/>
      <c r="BB112" s="276"/>
      <c r="BC112" s="276"/>
      <c r="BD112" s="276"/>
      <c r="BE112" s="133">
        <f t="shared" si="4"/>
        <v>0</v>
      </c>
      <c r="BF112" s="133">
        <f t="shared" si="5"/>
        <v>0</v>
      </c>
      <c r="BG112" s="133">
        <f t="shared" si="6"/>
        <v>0</v>
      </c>
      <c r="BH112" s="133">
        <f t="shared" si="7"/>
        <v>0</v>
      </c>
      <c r="BI112" s="133">
        <f t="shared" si="8"/>
        <v>0</v>
      </c>
      <c r="BJ112" s="17" t="s">
        <v>83</v>
      </c>
      <c r="BK112" s="133">
        <f t="shared" si="9"/>
        <v>0</v>
      </c>
      <c r="BL112" s="17" t="s">
        <v>184</v>
      </c>
      <c r="BM112" s="132" t="s">
        <v>2011</v>
      </c>
    </row>
    <row r="113" spans="2:65" s="1" customFormat="1" ht="16.5" customHeight="1" x14ac:dyDescent="0.2">
      <c r="B113" s="120"/>
      <c r="C113" s="121" t="s">
        <v>363</v>
      </c>
      <c r="D113" s="121" t="s">
        <v>179</v>
      </c>
      <c r="E113" s="122" t="s">
        <v>2012</v>
      </c>
      <c r="F113" s="123" t="s">
        <v>2013</v>
      </c>
      <c r="G113" s="124" t="s">
        <v>917</v>
      </c>
      <c r="H113" s="125">
        <v>1</v>
      </c>
      <c r="I113" s="126"/>
      <c r="J113" s="127">
        <f t="shared" si="0"/>
        <v>0</v>
      </c>
      <c r="K113" s="123" t="s">
        <v>338</v>
      </c>
      <c r="L113" s="28"/>
      <c r="M113" s="128" t="s">
        <v>3</v>
      </c>
      <c r="N113" s="129" t="s">
        <v>46</v>
      </c>
      <c r="O113" s="276"/>
      <c r="P113" s="130">
        <f t="shared" si="1"/>
        <v>0</v>
      </c>
      <c r="Q113" s="130">
        <v>0</v>
      </c>
      <c r="R113" s="130">
        <f t="shared" si="2"/>
        <v>0</v>
      </c>
      <c r="S113" s="130">
        <v>0</v>
      </c>
      <c r="T113" s="131">
        <f t="shared" si="3"/>
        <v>0</v>
      </c>
      <c r="U113" s="276"/>
      <c r="V113" s="276"/>
      <c r="W113" s="276"/>
      <c r="X113" s="276"/>
      <c r="Y113" s="276"/>
      <c r="Z113" s="276"/>
      <c r="AA113" s="276"/>
      <c r="AB113" s="276"/>
      <c r="AC113" s="276"/>
      <c r="AD113" s="276"/>
      <c r="AE113" s="276"/>
      <c r="AF113" s="276"/>
      <c r="AG113" s="276"/>
      <c r="AH113" s="276"/>
      <c r="AI113" s="276"/>
      <c r="AJ113" s="276"/>
      <c r="AK113" s="276"/>
      <c r="AL113" s="276"/>
      <c r="AM113" s="276"/>
      <c r="AN113" s="276"/>
      <c r="AO113" s="276"/>
      <c r="AP113" s="276"/>
      <c r="AQ113" s="276"/>
      <c r="AR113" s="132" t="s">
        <v>184</v>
      </c>
      <c r="AS113" s="276"/>
      <c r="AT113" s="132" t="s">
        <v>179</v>
      </c>
      <c r="AU113" s="132" t="s">
        <v>83</v>
      </c>
      <c r="AV113" s="276"/>
      <c r="AW113" s="276"/>
      <c r="AX113" s="276"/>
      <c r="AY113" s="17" t="s">
        <v>177</v>
      </c>
      <c r="AZ113" s="276"/>
      <c r="BA113" s="276"/>
      <c r="BB113" s="276"/>
      <c r="BC113" s="276"/>
      <c r="BD113" s="276"/>
      <c r="BE113" s="133">
        <f t="shared" si="4"/>
        <v>0</v>
      </c>
      <c r="BF113" s="133">
        <f t="shared" si="5"/>
        <v>0</v>
      </c>
      <c r="BG113" s="133">
        <f t="shared" si="6"/>
        <v>0</v>
      </c>
      <c r="BH113" s="133">
        <f t="shared" si="7"/>
        <v>0</v>
      </c>
      <c r="BI113" s="133">
        <f t="shared" si="8"/>
        <v>0</v>
      </c>
      <c r="BJ113" s="17" t="s">
        <v>83</v>
      </c>
      <c r="BK113" s="133">
        <f t="shared" si="9"/>
        <v>0</v>
      </c>
      <c r="BL113" s="17" t="s">
        <v>184</v>
      </c>
      <c r="BM113" s="132" t="s">
        <v>2014</v>
      </c>
    </row>
    <row r="114" spans="2:65" s="1" customFormat="1" ht="16.5" customHeight="1" x14ac:dyDescent="0.2">
      <c r="B114" s="120"/>
      <c r="C114" s="121" t="s">
        <v>368</v>
      </c>
      <c r="D114" s="121" t="s">
        <v>179</v>
      </c>
      <c r="E114" s="122" t="s">
        <v>1935</v>
      </c>
      <c r="F114" s="123" t="s">
        <v>1936</v>
      </c>
      <c r="G114" s="124" t="s">
        <v>917</v>
      </c>
      <c r="H114" s="125">
        <v>1</v>
      </c>
      <c r="I114" s="126"/>
      <c r="J114" s="127">
        <f t="shared" si="0"/>
        <v>0</v>
      </c>
      <c r="K114" s="123" t="s">
        <v>338</v>
      </c>
      <c r="L114" s="28"/>
      <c r="M114" s="128" t="s">
        <v>3</v>
      </c>
      <c r="N114" s="129" t="s">
        <v>46</v>
      </c>
      <c r="O114" s="276"/>
      <c r="P114" s="130">
        <f t="shared" si="1"/>
        <v>0</v>
      </c>
      <c r="Q114" s="130">
        <v>0</v>
      </c>
      <c r="R114" s="130">
        <f t="shared" si="2"/>
        <v>0</v>
      </c>
      <c r="S114" s="130">
        <v>0</v>
      </c>
      <c r="T114" s="131">
        <f t="shared" si="3"/>
        <v>0</v>
      </c>
      <c r="U114" s="276"/>
      <c r="V114" s="276"/>
      <c r="W114" s="276"/>
      <c r="X114" s="276"/>
      <c r="Y114" s="276"/>
      <c r="Z114" s="276"/>
      <c r="AA114" s="276"/>
      <c r="AB114" s="276"/>
      <c r="AC114" s="276"/>
      <c r="AD114" s="276"/>
      <c r="AE114" s="276"/>
      <c r="AF114" s="276"/>
      <c r="AG114" s="276"/>
      <c r="AH114" s="276"/>
      <c r="AI114" s="276"/>
      <c r="AJ114" s="276"/>
      <c r="AK114" s="276"/>
      <c r="AL114" s="276"/>
      <c r="AM114" s="276"/>
      <c r="AN114" s="276"/>
      <c r="AO114" s="276"/>
      <c r="AP114" s="276"/>
      <c r="AQ114" s="276"/>
      <c r="AR114" s="132" t="s">
        <v>184</v>
      </c>
      <c r="AS114" s="276"/>
      <c r="AT114" s="132" t="s">
        <v>179</v>
      </c>
      <c r="AU114" s="132" t="s">
        <v>83</v>
      </c>
      <c r="AV114" s="276"/>
      <c r="AW114" s="276"/>
      <c r="AX114" s="276"/>
      <c r="AY114" s="17" t="s">
        <v>177</v>
      </c>
      <c r="AZ114" s="276"/>
      <c r="BA114" s="276"/>
      <c r="BB114" s="276"/>
      <c r="BC114" s="276"/>
      <c r="BD114" s="276"/>
      <c r="BE114" s="133">
        <f t="shared" si="4"/>
        <v>0</v>
      </c>
      <c r="BF114" s="133">
        <f t="shared" si="5"/>
        <v>0</v>
      </c>
      <c r="BG114" s="133">
        <f t="shared" si="6"/>
        <v>0</v>
      </c>
      <c r="BH114" s="133">
        <f t="shared" si="7"/>
        <v>0</v>
      </c>
      <c r="BI114" s="133">
        <f t="shared" si="8"/>
        <v>0</v>
      </c>
      <c r="BJ114" s="17" t="s">
        <v>83</v>
      </c>
      <c r="BK114" s="133">
        <f t="shared" si="9"/>
        <v>0</v>
      </c>
      <c r="BL114" s="17" t="s">
        <v>184</v>
      </c>
      <c r="BM114" s="132" t="s">
        <v>2015</v>
      </c>
    </row>
    <row r="115" spans="2:65" s="1" customFormat="1" ht="16.5" customHeight="1" x14ac:dyDescent="0.2">
      <c r="B115" s="120"/>
      <c r="C115" s="121" t="s">
        <v>374</v>
      </c>
      <c r="D115" s="121" t="s">
        <v>179</v>
      </c>
      <c r="E115" s="122" t="s">
        <v>2016</v>
      </c>
      <c r="F115" s="123" t="s">
        <v>2017</v>
      </c>
      <c r="G115" s="124" t="s">
        <v>917</v>
      </c>
      <c r="H115" s="125">
        <v>2</v>
      </c>
      <c r="I115" s="126"/>
      <c r="J115" s="127">
        <f t="shared" si="0"/>
        <v>0</v>
      </c>
      <c r="K115" s="123" t="s">
        <v>338</v>
      </c>
      <c r="L115" s="28"/>
      <c r="M115" s="128" t="s">
        <v>3</v>
      </c>
      <c r="N115" s="129" t="s">
        <v>46</v>
      </c>
      <c r="O115" s="276"/>
      <c r="P115" s="130">
        <f t="shared" si="1"/>
        <v>0</v>
      </c>
      <c r="Q115" s="130">
        <v>0</v>
      </c>
      <c r="R115" s="130">
        <f t="shared" si="2"/>
        <v>0</v>
      </c>
      <c r="S115" s="130">
        <v>0</v>
      </c>
      <c r="T115" s="131">
        <f t="shared" si="3"/>
        <v>0</v>
      </c>
      <c r="U115" s="276"/>
      <c r="V115" s="276"/>
      <c r="W115" s="276"/>
      <c r="X115" s="276"/>
      <c r="Y115" s="276"/>
      <c r="Z115" s="276"/>
      <c r="AA115" s="276"/>
      <c r="AB115" s="276"/>
      <c r="AC115" s="276"/>
      <c r="AD115" s="276"/>
      <c r="AE115" s="276"/>
      <c r="AF115" s="276"/>
      <c r="AG115" s="276"/>
      <c r="AH115" s="276"/>
      <c r="AI115" s="276"/>
      <c r="AJ115" s="276"/>
      <c r="AK115" s="276"/>
      <c r="AL115" s="276"/>
      <c r="AM115" s="276"/>
      <c r="AN115" s="276"/>
      <c r="AO115" s="276"/>
      <c r="AP115" s="276"/>
      <c r="AQ115" s="276"/>
      <c r="AR115" s="132" t="s">
        <v>184</v>
      </c>
      <c r="AS115" s="276"/>
      <c r="AT115" s="132" t="s">
        <v>179</v>
      </c>
      <c r="AU115" s="132" t="s">
        <v>83</v>
      </c>
      <c r="AV115" s="276"/>
      <c r="AW115" s="276"/>
      <c r="AX115" s="276"/>
      <c r="AY115" s="17" t="s">
        <v>177</v>
      </c>
      <c r="AZ115" s="276"/>
      <c r="BA115" s="276"/>
      <c r="BB115" s="276"/>
      <c r="BC115" s="276"/>
      <c r="BD115" s="276"/>
      <c r="BE115" s="133">
        <f t="shared" si="4"/>
        <v>0</v>
      </c>
      <c r="BF115" s="133">
        <f t="shared" si="5"/>
        <v>0</v>
      </c>
      <c r="BG115" s="133">
        <f t="shared" si="6"/>
        <v>0</v>
      </c>
      <c r="BH115" s="133">
        <f t="shared" si="7"/>
        <v>0</v>
      </c>
      <c r="BI115" s="133">
        <f t="shared" si="8"/>
        <v>0</v>
      </c>
      <c r="BJ115" s="17" t="s">
        <v>83</v>
      </c>
      <c r="BK115" s="133">
        <f t="shared" si="9"/>
        <v>0</v>
      </c>
      <c r="BL115" s="17" t="s">
        <v>184</v>
      </c>
      <c r="BM115" s="132" t="s">
        <v>2018</v>
      </c>
    </row>
    <row r="116" spans="2:65" s="1" customFormat="1" ht="16.5" customHeight="1" x14ac:dyDescent="0.2">
      <c r="B116" s="120"/>
      <c r="C116" s="121" t="s">
        <v>384</v>
      </c>
      <c r="D116" s="121" t="s">
        <v>179</v>
      </c>
      <c r="E116" s="122" t="s">
        <v>2019</v>
      </c>
      <c r="F116" s="123" t="s">
        <v>2020</v>
      </c>
      <c r="G116" s="124" t="s">
        <v>917</v>
      </c>
      <c r="H116" s="125">
        <v>4</v>
      </c>
      <c r="I116" s="126"/>
      <c r="J116" s="127">
        <f t="shared" si="0"/>
        <v>0</v>
      </c>
      <c r="K116" s="123" t="s">
        <v>338</v>
      </c>
      <c r="L116" s="28"/>
      <c r="M116" s="128" t="s">
        <v>3</v>
      </c>
      <c r="N116" s="129" t="s">
        <v>46</v>
      </c>
      <c r="O116" s="276"/>
      <c r="P116" s="130">
        <f t="shared" si="1"/>
        <v>0</v>
      </c>
      <c r="Q116" s="130">
        <v>0</v>
      </c>
      <c r="R116" s="130">
        <f t="shared" si="2"/>
        <v>0</v>
      </c>
      <c r="S116" s="130">
        <v>0</v>
      </c>
      <c r="T116" s="131">
        <f t="shared" si="3"/>
        <v>0</v>
      </c>
      <c r="U116" s="276"/>
      <c r="V116" s="276"/>
      <c r="W116" s="276"/>
      <c r="X116" s="276"/>
      <c r="Y116" s="276"/>
      <c r="Z116" s="276"/>
      <c r="AA116" s="276"/>
      <c r="AB116" s="276"/>
      <c r="AC116" s="276"/>
      <c r="AD116" s="276"/>
      <c r="AE116" s="276"/>
      <c r="AF116" s="276"/>
      <c r="AG116" s="276"/>
      <c r="AH116" s="276"/>
      <c r="AI116" s="276"/>
      <c r="AJ116" s="276"/>
      <c r="AK116" s="276"/>
      <c r="AL116" s="276"/>
      <c r="AM116" s="276"/>
      <c r="AN116" s="276"/>
      <c r="AO116" s="276"/>
      <c r="AP116" s="276"/>
      <c r="AQ116" s="276"/>
      <c r="AR116" s="132" t="s">
        <v>184</v>
      </c>
      <c r="AS116" s="276"/>
      <c r="AT116" s="132" t="s">
        <v>179</v>
      </c>
      <c r="AU116" s="132" t="s">
        <v>83</v>
      </c>
      <c r="AV116" s="276"/>
      <c r="AW116" s="276"/>
      <c r="AX116" s="276"/>
      <c r="AY116" s="17" t="s">
        <v>177</v>
      </c>
      <c r="AZ116" s="276"/>
      <c r="BA116" s="276"/>
      <c r="BB116" s="276"/>
      <c r="BC116" s="276"/>
      <c r="BD116" s="276"/>
      <c r="BE116" s="133">
        <f t="shared" si="4"/>
        <v>0</v>
      </c>
      <c r="BF116" s="133">
        <f t="shared" si="5"/>
        <v>0</v>
      </c>
      <c r="BG116" s="133">
        <f t="shared" si="6"/>
        <v>0</v>
      </c>
      <c r="BH116" s="133">
        <f t="shared" si="7"/>
        <v>0</v>
      </c>
      <c r="BI116" s="133">
        <f t="shared" si="8"/>
        <v>0</v>
      </c>
      <c r="BJ116" s="17" t="s">
        <v>83</v>
      </c>
      <c r="BK116" s="133">
        <f t="shared" si="9"/>
        <v>0</v>
      </c>
      <c r="BL116" s="17" t="s">
        <v>184</v>
      </c>
      <c r="BM116" s="132" t="s">
        <v>2021</v>
      </c>
    </row>
    <row r="117" spans="2:65" s="1" customFormat="1" ht="16.5" customHeight="1" x14ac:dyDescent="0.2">
      <c r="B117" s="120"/>
      <c r="C117" s="121" t="s">
        <v>390</v>
      </c>
      <c r="D117" s="121" t="s">
        <v>179</v>
      </c>
      <c r="E117" s="122" t="s">
        <v>2022</v>
      </c>
      <c r="F117" s="123" t="s">
        <v>2023</v>
      </c>
      <c r="G117" s="124" t="s">
        <v>917</v>
      </c>
      <c r="H117" s="125">
        <v>8</v>
      </c>
      <c r="I117" s="126"/>
      <c r="J117" s="127">
        <f t="shared" si="0"/>
        <v>0</v>
      </c>
      <c r="K117" s="123" t="s">
        <v>338</v>
      </c>
      <c r="L117" s="28"/>
      <c r="M117" s="128" t="s">
        <v>3</v>
      </c>
      <c r="N117" s="129" t="s">
        <v>46</v>
      </c>
      <c r="O117" s="276"/>
      <c r="P117" s="130">
        <f t="shared" si="1"/>
        <v>0</v>
      </c>
      <c r="Q117" s="130">
        <v>0</v>
      </c>
      <c r="R117" s="130">
        <f t="shared" si="2"/>
        <v>0</v>
      </c>
      <c r="S117" s="130">
        <v>0</v>
      </c>
      <c r="T117" s="131">
        <f t="shared" si="3"/>
        <v>0</v>
      </c>
      <c r="U117" s="276"/>
      <c r="V117" s="276"/>
      <c r="W117" s="276"/>
      <c r="X117" s="276"/>
      <c r="Y117" s="276"/>
      <c r="Z117" s="276"/>
      <c r="AA117" s="276"/>
      <c r="AB117" s="276"/>
      <c r="AC117" s="276"/>
      <c r="AD117" s="276"/>
      <c r="AE117" s="276"/>
      <c r="AF117" s="276"/>
      <c r="AG117" s="276"/>
      <c r="AH117" s="276"/>
      <c r="AI117" s="276"/>
      <c r="AJ117" s="276"/>
      <c r="AK117" s="276"/>
      <c r="AL117" s="276"/>
      <c r="AM117" s="276"/>
      <c r="AN117" s="276"/>
      <c r="AO117" s="276"/>
      <c r="AP117" s="276"/>
      <c r="AQ117" s="276"/>
      <c r="AR117" s="132" t="s">
        <v>184</v>
      </c>
      <c r="AS117" s="276"/>
      <c r="AT117" s="132" t="s">
        <v>179</v>
      </c>
      <c r="AU117" s="132" t="s">
        <v>83</v>
      </c>
      <c r="AV117" s="276"/>
      <c r="AW117" s="276"/>
      <c r="AX117" s="276"/>
      <c r="AY117" s="17" t="s">
        <v>177</v>
      </c>
      <c r="AZ117" s="276"/>
      <c r="BA117" s="276"/>
      <c r="BB117" s="276"/>
      <c r="BC117" s="276"/>
      <c r="BD117" s="276"/>
      <c r="BE117" s="133">
        <f t="shared" si="4"/>
        <v>0</v>
      </c>
      <c r="BF117" s="133">
        <f t="shared" si="5"/>
        <v>0</v>
      </c>
      <c r="BG117" s="133">
        <f t="shared" si="6"/>
        <v>0</v>
      </c>
      <c r="BH117" s="133">
        <f t="shared" si="7"/>
        <v>0</v>
      </c>
      <c r="BI117" s="133">
        <f t="shared" si="8"/>
        <v>0</v>
      </c>
      <c r="BJ117" s="17" t="s">
        <v>83</v>
      </c>
      <c r="BK117" s="133">
        <f t="shared" si="9"/>
        <v>0</v>
      </c>
      <c r="BL117" s="17" t="s">
        <v>184</v>
      </c>
      <c r="BM117" s="132" t="s">
        <v>2024</v>
      </c>
    </row>
    <row r="118" spans="2:65" s="1" customFormat="1" ht="16.5" customHeight="1" x14ac:dyDescent="0.2">
      <c r="B118" s="120"/>
      <c r="C118" s="121" t="s">
        <v>395</v>
      </c>
      <c r="D118" s="121" t="s">
        <v>179</v>
      </c>
      <c r="E118" s="122" t="s">
        <v>1872</v>
      </c>
      <c r="F118" s="123" t="s">
        <v>1805</v>
      </c>
      <c r="G118" s="124" t="s">
        <v>917</v>
      </c>
      <c r="H118" s="125">
        <v>8</v>
      </c>
      <c r="I118" s="126"/>
      <c r="J118" s="127">
        <f t="shared" si="0"/>
        <v>0</v>
      </c>
      <c r="K118" s="123" t="s">
        <v>338</v>
      </c>
      <c r="L118" s="28"/>
      <c r="M118" s="128" t="s">
        <v>3</v>
      </c>
      <c r="N118" s="129" t="s">
        <v>46</v>
      </c>
      <c r="O118" s="276"/>
      <c r="P118" s="130">
        <f t="shared" si="1"/>
        <v>0</v>
      </c>
      <c r="Q118" s="130">
        <v>0</v>
      </c>
      <c r="R118" s="130">
        <f t="shared" si="2"/>
        <v>0</v>
      </c>
      <c r="S118" s="130">
        <v>0</v>
      </c>
      <c r="T118" s="131">
        <f t="shared" si="3"/>
        <v>0</v>
      </c>
      <c r="U118" s="276"/>
      <c r="V118" s="276"/>
      <c r="W118" s="276"/>
      <c r="X118" s="276"/>
      <c r="Y118" s="276"/>
      <c r="Z118" s="276"/>
      <c r="AA118" s="276"/>
      <c r="AB118" s="276"/>
      <c r="AC118" s="276"/>
      <c r="AD118" s="276"/>
      <c r="AE118" s="276"/>
      <c r="AF118" s="276"/>
      <c r="AG118" s="276"/>
      <c r="AH118" s="276"/>
      <c r="AI118" s="276"/>
      <c r="AJ118" s="276"/>
      <c r="AK118" s="276"/>
      <c r="AL118" s="276"/>
      <c r="AM118" s="276"/>
      <c r="AN118" s="276"/>
      <c r="AO118" s="276"/>
      <c r="AP118" s="276"/>
      <c r="AQ118" s="276"/>
      <c r="AR118" s="132" t="s">
        <v>184</v>
      </c>
      <c r="AS118" s="276"/>
      <c r="AT118" s="132" t="s">
        <v>179</v>
      </c>
      <c r="AU118" s="132" t="s">
        <v>83</v>
      </c>
      <c r="AV118" s="276"/>
      <c r="AW118" s="276"/>
      <c r="AX118" s="276"/>
      <c r="AY118" s="17" t="s">
        <v>177</v>
      </c>
      <c r="AZ118" s="276"/>
      <c r="BA118" s="276"/>
      <c r="BB118" s="276"/>
      <c r="BC118" s="276"/>
      <c r="BD118" s="276"/>
      <c r="BE118" s="133">
        <f t="shared" si="4"/>
        <v>0</v>
      </c>
      <c r="BF118" s="133">
        <f t="shared" si="5"/>
        <v>0</v>
      </c>
      <c r="BG118" s="133">
        <f t="shared" si="6"/>
        <v>0</v>
      </c>
      <c r="BH118" s="133">
        <f t="shared" si="7"/>
        <v>0</v>
      </c>
      <c r="BI118" s="133">
        <f t="shared" si="8"/>
        <v>0</v>
      </c>
      <c r="BJ118" s="17" t="s">
        <v>83</v>
      </c>
      <c r="BK118" s="133">
        <f t="shared" si="9"/>
        <v>0</v>
      </c>
      <c r="BL118" s="17" t="s">
        <v>184</v>
      </c>
      <c r="BM118" s="132" t="s">
        <v>2025</v>
      </c>
    </row>
    <row r="119" spans="2:65" s="1" customFormat="1" ht="16.5" customHeight="1" x14ac:dyDescent="0.2">
      <c r="B119" s="120"/>
      <c r="C119" s="121" t="s">
        <v>400</v>
      </c>
      <c r="D119" s="121" t="s">
        <v>179</v>
      </c>
      <c r="E119" s="122" t="s">
        <v>2026</v>
      </c>
      <c r="F119" s="123" t="s">
        <v>2027</v>
      </c>
      <c r="G119" s="124" t="s">
        <v>917</v>
      </c>
      <c r="H119" s="125">
        <v>4</v>
      </c>
      <c r="I119" s="126"/>
      <c r="J119" s="127">
        <f t="shared" si="0"/>
        <v>0</v>
      </c>
      <c r="K119" s="123" t="s">
        <v>338</v>
      </c>
      <c r="L119" s="28"/>
      <c r="M119" s="128" t="s">
        <v>3</v>
      </c>
      <c r="N119" s="129" t="s">
        <v>46</v>
      </c>
      <c r="O119" s="276"/>
      <c r="P119" s="130">
        <f t="shared" si="1"/>
        <v>0</v>
      </c>
      <c r="Q119" s="130">
        <v>0</v>
      </c>
      <c r="R119" s="130">
        <f t="shared" si="2"/>
        <v>0</v>
      </c>
      <c r="S119" s="130">
        <v>0</v>
      </c>
      <c r="T119" s="131">
        <f t="shared" si="3"/>
        <v>0</v>
      </c>
      <c r="U119" s="276"/>
      <c r="V119" s="276"/>
      <c r="W119" s="276"/>
      <c r="X119" s="276"/>
      <c r="Y119" s="276"/>
      <c r="Z119" s="276"/>
      <c r="AA119" s="276"/>
      <c r="AB119" s="276"/>
      <c r="AC119" s="276"/>
      <c r="AD119" s="276"/>
      <c r="AE119" s="276"/>
      <c r="AF119" s="276"/>
      <c r="AG119" s="276"/>
      <c r="AH119" s="276"/>
      <c r="AI119" s="276"/>
      <c r="AJ119" s="276"/>
      <c r="AK119" s="276"/>
      <c r="AL119" s="276"/>
      <c r="AM119" s="276"/>
      <c r="AN119" s="276"/>
      <c r="AO119" s="276"/>
      <c r="AP119" s="276"/>
      <c r="AQ119" s="276"/>
      <c r="AR119" s="132" t="s">
        <v>184</v>
      </c>
      <c r="AS119" s="276"/>
      <c r="AT119" s="132" t="s">
        <v>179</v>
      </c>
      <c r="AU119" s="132" t="s">
        <v>83</v>
      </c>
      <c r="AV119" s="276"/>
      <c r="AW119" s="276"/>
      <c r="AX119" s="276"/>
      <c r="AY119" s="17" t="s">
        <v>177</v>
      </c>
      <c r="AZ119" s="276"/>
      <c r="BA119" s="276"/>
      <c r="BB119" s="276"/>
      <c r="BC119" s="276"/>
      <c r="BD119" s="276"/>
      <c r="BE119" s="133">
        <f t="shared" si="4"/>
        <v>0</v>
      </c>
      <c r="BF119" s="133">
        <f t="shared" si="5"/>
        <v>0</v>
      </c>
      <c r="BG119" s="133">
        <f t="shared" si="6"/>
        <v>0</v>
      </c>
      <c r="BH119" s="133">
        <f t="shared" si="7"/>
        <v>0</v>
      </c>
      <c r="BI119" s="133">
        <f t="shared" si="8"/>
        <v>0</v>
      </c>
      <c r="BJ119" s="17" t="s">
        <v>83</v>
      </c>
      <c r="BK119" s="133">
        <f t="shared" si="9"/>
        <v>0</v>
      </c>
      <c r="BL119" s="17" t="s">
        <v>184</v>
      </c>
      <c r="BM119" s="132" t="s">
        <v>2028</v>
      </c>
    </row>
    <row r="120" spans="2:65" s="1" customFormat="1" ht="16.5" customHeight="1" x14ac:dyDescent="0.2">
      <c r="B120" s="120"/>
      <c r="C120" s="121" t="s">
        <v>406</v>
      </c>
      <c r="D120" s="121" t="s">
        <v>179</v>
      </c>
      <c r="E120" s="122" t="s">
        <v>1797</v>
      </c>
      <c r="F120" s="123" t="s">
        <v>1798</v>
      </c>
      <c r="G120" s="124" t="s">
        <v>917</v>
      </c>
      <c r="H120" s="125">
        <v>4</v>
      </c>
      <c r="I120" s="126"/>
      <c r="J120" s="127">
        <f t="shared" si="0"/>
        <v>0</v>
      </c>
      <c r="K120" s="123" t="s">
        <v>338</v>
      </c>
      <c r="L120" s="28"/>
      <c r="M120" s="128" t="s">
        <v>3</v>
      </c>
      <c r="N120" s="129" t="s">
        <v>46</v>
      </c>
      <c r="O120" s="276"/>
      <c r="P120" s="130">
        <f t="shared" si="1"/>
        <v>0</v>
      </c>
      <c r="Q120" s="130">
        <v>0</v>
      </c>
      <c r="R120" s="130">
        <f t="shared" si="2"/>
        <v>0</v>
      </c>
      <c r="S120" s="130">
        <v>0</v>
      </c>
      <c r="T120" s="131">
        <f t="shared" si="3"/>
        <v>0</v>
      </c>
      <c r="U120" s="276"/>
      <c r="V120" s="276"/>
      <c r="W120" s="276"/>
      <c r="X120" s="276"/>
      <c r="Y120" s="276"/>
      <c r="Z120" s="276"/>
      <c r="AA120" s="276"/>
      <c r="AB120" s="276"/>
      <c r="AC120" s="276"/>
      <c r="AD120" s="276"/>
      <c r="AE120" s="276"/>
      <c r="AF120" s="276"/>
      <c r="AG120" s="276"/>
      <c r="AH120" s="276"/>
      <c r="AI120" s="276"/>
      <c r="AJ120" s="276"/>
      <c r="AK120" s="276"/>
      <c r="AL120" s="276"/>
      <c r="AM120" s="276"/>
      <c r="AN120" s="276"/>
      <c r="AO120" s="276"/>
      <c r="AP120" s="276"/>
      <c r="AQ120" s="276"/>
      <c r="AR120" s="132" t="s">
        <v>184</v>
      </c>
      <c r="AS120" s="276"/>
      <c r="AT120" s="132" t="s">
        <v>179</v>
      </c>
      <c r="AU120" s="132" t="s">
        <v>83</v>
      </c>
      <c r="AV120" s="276"/>
      <c r="AW120" s="276"/>
      <c r="AX120" s="276"/>
      <c r="AY120" s="17" t="s">
        <v>177</v>
      </c>
      <c r="AZ120" s="276"/>
      <c r="BA120" s="276"/>
      <c r="BB120" s="276"/>
      <c r="BC120" s="276"/>
      <c r="BD120" s="276"/>
      <c r="BE120" s="133">
        <f t="shared" si="4"/>
        <v>0</v>
      </c>
      <c r="BF120" s="133">
        <f t="shared" si="5"/>
        <v>0</v>
      </c>
      <c r="BG120" s="133">
        <f t="shared" si="6"/>
        <v>0</v>
      </c>
      <c r="BH120" s="133">
        <f t="shared" si="7"/>
        <v>0</v>
      </c>
      <c r="BI120" s="133">
        <f t="shared" si="8"/>
        <v>0</v>
      </c>
      <c r="BJ120" s="17" t="s">
        <v>83</v>
      </c>
      <c r="BK120" s="133">
        <f t="shared" si="9"/>
        <v>0</v>
      </c>
      <c r="BL120" s="17" t="s">
        <v>184</v>
      </c>
      <c r="BM120" s="132" t="s">
        <v>2029</v>
      </c>
    </row>
    <row r="121" spans="2:65" s="1" customFormat="1" ht="16.5" customHeight="1" x14ac:dyDescent="0.2">
      <c r="B121" s="120"/>
      <c r="C121" s="121" t="s">
        <v>414</v>
      </c>
      <c r="D121" s="121" t="s">
        <v>179</v>
      </c>
      <c r="E121" s="122" t="s">
        <v>1807</v>
      </c>
      <c r="F121" s="123" t="s">
        <v>1808</v>
      </c>
      <c r="G121" s="124" t="s">
        <v>917</v>
      </c>
      <c r="H121" s="125">
        <v>6</v>
      </c>
      <c r="I121" s="126"/>
      <c r="J121" s="127">
        <f t="shared" si="0"/>
        <v>0</v>
      </c>
      <c r="K121" s="123" t="s">
        <v>338</v>
      </c>
      <c r="L121" s="28"/>
      <c r="M121" s="128" t="s">
        <v>3</v>
      </c>
      <c r="N121" s="129" t="s">
        <v>46</v>
      </c>
      <c r="O121" s="276"/>
      <c r="P121" s="130">
        <f t="shared" si="1"/>
        <v>0</v>
      </c>
      <c r="Q121" s="130">
        <v>0</v>
      </c>
      <c r="R121" s="130">
        <f t="shared" si="2"/>
        <v>0</v>
      </c>
      <c r="S121" s="130">
        <v>0</v>
      </c>
      <c r="T121" s="131">
        <f t="shared" si="3"/>
        <v>0</v>
      </c>
      <c r="U121" s="276"/>
      <c r="V121" s="276"/>
      <c r="W121" s="276"/>
      <c r="X121" s="276"/>
      <c r="Y121" s="276"/>
      <c r="Z121" s="276"/>
      <c r="AA121" s="276"/>
      <c r="AB121" s="276"/>
      <c r="AC121" s="276"/>
      <c r="AD121" s="276"/>
      <c r="AE121" s="276"/>
      <c r="AF121" s="276"/>
      <c r="AG121" s="276"/>
      <c r="AH121" s="276"/>
      <c r="AI121" s="276"/>
      <c r="AJ121" s="276"/>
      <c r="AK121" s="276"/>
      <c r="AL121" s="276"/>
      <c r="AM121" s="276"/>
      <c r="AN121" s="276"/>
      <c r="AO121" s="276"/>
      <c r="AP121" s="276"/>
      <c r="AQ121" s="276"/>
      <c r="AR121" s="132" t="s">
        <v>184</v>
      </c>
      <c r="AS121" s="276"/>
      <c r="AT121" s="132" t="s">
        <v>179</v>
      </c>
      <c r="AU121" s="132" t="s">
        <v>83</v>
      </c>
      <c r="AV121" s="276"/>
      <c r="AW121" s="276"/>
      <c r="AX121" s="276"/>
      <c r="AY121" s="17" t="s">
        <v>177</v>
      </c>
      <c r="AZ121" s="276"/>
      <c r="BA121" s="276"/>
      <c r="BB121" s="276"/>
      <c r="BC121" s="276"/>
      <c r="BD121" s="276"/>
      <c r="BE121" s="133">
        <f t="shared" si="4"/>
        <v>0</v>
      </c>
      <c r="BF121" s="133">
        <f t="shared" si="5"/>
        <v>0</v>
      </c>
      <c r="BG121" s="133">
        <f t="shared" si="6"/>
        <v>0</v>
      </c>
      <c r="BH121" s="133">
        <f t="shared" si="7"/>
        <v>0</v>
      </c>
      <c r="BI121" s="133">
        <f t="shared" si="8"/>
        <v>0</v>
      </c>
      <c r="BJ121" s="17" t="s">
        <v>83</v>
      </c>
      <c r="BK121" s="133">
        <f t="shared" si="9"/>
        <v>0</v>
      </c>
      <c r="BL121" s="17" t="s">
        <v>184</v>
      </c>
      <c r="BM121" s="132" t="s">
        <v>2030</v>
      </c>
    </row>
    <row r="122" spans="2:65" s="1" customFormat="1" ht="16.5" customHeight="1" x14ac:dyDescent="0.2">
      <c r="B122" s="120"/>
      <c r="C122" s="121" t="s">
        <v>420</v>
      </c>
      <c r="D122" s="121" t="s">
        <v>179</v>
      </c>
      <c r="E122" s="122" t="s">
        <v>1810</v>
      </c>
      <c r="F122" s="123" t="s">
        <v>1811</v>
      </c>
      <c r="G122" s="124" t="s">
        <v>917</v>
      </c>
      <c r="H122" s="125">
        <v>6</v>
      </c>
      <c r="I122" s="126"/>
      <c r="J122" s="127">
        <f t="shared" si="0"/>
        <v>0</v>
      </c>
      <c r="K122" s="123" t="s">
        <v>338</v>
      </c>
      <c r="L122" s="28"/>
      <c r="M122" s="128" t="s">
        <v>3</v>
      </c>
      <c r="N122" s="129" t="s">
        <v>46</v>
      </c>
      <c r="O122" s="276"/>
      <c r="P122" s="130">
        <f t="shared" si="1"/>
        <v>0</v>
      </c>
      <c r="Q122" s="130">
        <v>0</v>
      </c>
      <c r="R122" s="130">
        <f t="shared" si="2"/>
        <v>0</v>
      </c>
      <c r="S122" s="130">
        <v>0</v>
      </c>
      <c r="T122" s="131">
        <f t="shared" si="3"/>
        <v>0</v>
      </c>
      <c r="U122" s="276"/>
      <c r="V122" s="276"/>
      <c r="W122" s="276"/>
      <c r="X122" s="276"/>
      <c r="Y122" s="276"/>
      <c r="Z122" s="276"/>
      <c r="AA122" s="276"/>
      <c r="AB122" s="276"/>
      <c r="AC122" s="276"/>
      <c r="AD122" s="276"/>
      <c r="AE122" s="276"/>
      <c r="AF122" s="276"/>
      <c r="AG122" s="276"/>
      <c r="AH122" s="276"/>
      <c r="AI122" s="276"/>
      <c r="AJ122" s="276"/>
      <c r="AK122" s="276"/>
      <c r="AL122" s="276"/>
      <c r="AM122" s="276"/>
      <c r="AN122" s="276"/>
      <c r="AO122" s="276"/>
      <c r="AP122" s="276"/>
      <c r="AQ122" s="276"/>
      <c r="AR122" s="132" t="s">
        <v>184</v>
      </c>
      <c r="AS122" s="276"/>
      <c r="AT122" s="132" t="s">
        <v>179</v>
      </c>
      <c r="AU122" s="132" t="s">
        <v>83</v>
      </c>
      <c r="AV122" s="276"/>
      <c r="AW122" s="276"/>
      <c r="AX122" s="276"/>
      <c r="AY122" s="17" t="s">
        <v>177</v>
      </c>
      <c r="AZ122" s="276"/>
      <c r="BA122" s="276"/>
      <c r="BB122" s="276"/>
      <c r="BC122" s="276"/>
      <c r="BD122" s="276"/>
      <c r="BE122" s="133">
        <f t="shared" si="4"/>
        <v>0</v>
      </c>
      <c r="BF122" s="133">
        <f t="shared" si="5"/>
        <v>0</v>
      </c>
      <c r="BG122" s="133">
        <f t="shared" si="6"/>
        <v>0</v>
      </c>
      <c r="BH122" s="133">
        <f t="shared" si="7"/>
        <v>0</v>
      </c>
      <c r="BI122" s="133">
        <f t="shared" si="8"/>
        <v>0</v>
      </c>
      <c r="BJ122" s="17" t="s">
        <v>83</v>
      </c>
      <c r="BK122" s="133">
        <f t="shared" si="9"/>
        <v>0</v>
      </c>
      <c r="BL122" s="17" t="s">
        <v>184</v>
      </c>
      <c r="BM122" s="132" t="s">
        <v>2031</v>
      </c>
    </row>
    <row r="123" spans="2:65" s="1" customFormat="1" ht="24.15" customHeight="1" x14ac:dyDescent="0.2">
      <c r="B123" s="120"/>
      <c r="C123" s="121" t="s">
        <v>426</v>
      </c>
      <c r="D123" s="121" t="s">
        <v>179</v>
      </c>
      <c r="E123" s="122" t="s">
        <v>2032</v>
      </c>
      <c r="F123" s="123" t="s">
        <v>2033</v>
      </c>
      <c r="G123" s="124" t="s">
        <v>917</v>
      </c>
      <c r="H123" s="125">
        <v>11</v>
      </c>
      <c r="I123" s="126"/>
      <c r="J123" s="127">
        <f t="shared" si="0"/>
        <v>0</v>
      </c>
      <c r="K123" s="123" t="s">
        <v>338</v>
      </c>
      <c r="L123" s="28"/>
      <c r="M123" s="128" t="s">
        <v>3</v>
      </c>
      <c r="N123" s="129" t="s">
        <v>46</v>
      </c>
      <c r="O123" s="276"/>
      <c r="P123" s="130">
        <f t="shared" si="1"/>
        <v>0</v>
      </c>
      <c r="Q123" s="130">
        <v>0</v>
      </c>
      <c r="R123" s="130">
        <f t="shared" si="2"/>
        <v>0</v>
      </c>
      <c r="S123" s="130">
        <v>0</v>
      </c>
      <c r="T123" s="131">
        <f t="shared" si="3"/>
        <v>0</v>
      </c>
      <c r="U123" s="276"/>
      <c r="V123" s="276"/>
      <c r="W123" s="276"/>
      <c r="X123" s="276"/>
      <c r="Y123" s="276"/>
      <c r="Z123" s="276"/>
      <c r="AA123" s="276"/>
      <c r="AB123" s="276"/>
      <c r="AC123" s="276"/>
      <c r="AD123" s="276"/>
      <c r="AE123" s="276"/>
      <c r="AF123" s="276"/>
      <c r="AG123" s="276"/>
      <c r="AH123" s="276"/>
      <c r="AI123" s="276"/>
      <c r="AJ123" s="276"/>
      <c r="AK123" s="276"/>
      <c r="AL123" s="276"/>
      <c r="AM123" s="276"/>
      <c r="AN123" s="276"/>
      <c r="AO123" s="276"/>
      <c r="AP123" s="276"/>
      <c r="AQ123" s="276"/>
      <c r="AR123" s="132" t="s">
        <v>184</v>
      </c>
      <c r="AS123" s="276"/>
      <c r="AT123" s="132" t="s">
        <v>179</v>
      </c>
      <c r="AU123" s="132" t="s">
        <v>83</v>
      </c>
      <c r="AV123" s="276"/>
      <c r="AW123" s="276"/>
      <c r="AX123" s="276"/>
      <c r="AY123" s="17" t="s">
        <v>177</v>
      </c>
      <c r="AZ123" s="276"/>
      <c r="BA123" s="276"/>
      <c r="BB123" s="276"/>
      <c r="BC123" s="276"/>
      <c r="BD123" s="276"/>
      <c r="BE123" s="133">
        <f t="shared" si="4"/>
        <v>0</v>
      </c>
      <c r="BF123" s="133">
        <f t="shared" si="5"/>
        <v>0</v>
      </c>
      <c r="BG123" s="133">
        <f t="shared" si="6"/>
        <v>0</v>
      </c>
      <c r="BH123" s="133">
        <f t="shared" si="7"/>
        <v>0</v>
      </c>
      <c r="BI123" s="133">
        <f t="shared" si="8"/>
        <v>0</v>
      </c>
      <c r="BJ123" s="17" t="s">
        <v>83</v>
      </c>
      <c r="BK123" s="133">
        <f t="shared" si="9"/>
        <v>0</v>
      </c>
      <c r="BL123" s="17" t="s">
        <v>184</v>
      </c>
      <c r="BM123" s="132" t="s">
        <v>2034</v>
      </c>
    </row>
    <row r="124" spans="2:65" s="1" customFormat="1" ht="16.5" customHeight="1" x14ac:dyDescent="0.2">
      <c r="B124" s="120"/>
      <c r="C124" s="121" t="s">
        <v>433</v>
      </c>
      <c r="D124" s="121" t="s">
        <v>179</v>
      </c>
      <c r="E124" s="122" t="s">
        <v>1969</v>
      </c>
      <c r="F124" s="123" t="s">
        <v>1814</v>
      </c>
      <c r="G124" s="124" t="s">
        <v>917</v>
      </c>
      <c r="H124" s="125">
        <v>1</v>
      </c>
      <c r="I124" s="126"/>
      <c r="J124" s="127">
        <f t="shared" si="0"/>
        <v>0</v>
      </c>
      <c r="K124" s="123" t="s">
        <v>338</v>
      </c>
      <c r="L124" s="28"/>
      <c r="M124" s="128" t="s">
        <v>3</v>
      </c>
      <c r="N124" s="129" t="s">
        <v>46</v>
      </c>
      <c r="O124" s="276"/>
      <c r="P124" s="130">
        <f t="shared" si="1"/>
        <v>0</v>
      </c>
      <c r="Q124" s="130">
        <v>0</v>
      </c>
      <c r="R124" s="130">
        <f t="shared" si="2"/>
        <v>0</v>
      </c>
      <c r="S124" s="130">
        <v>0</v>
      </c>
      <c r="T124" s="131">
        <f t="shared" si="3"/>
        <v>0</v>
      </c>
      <c r="U124" s="276"/>
      <c r="V124" s="276"/>
      <c r="W124" s="276"/>
      <c r="X124" s="276"/>
      <c r="Y124" s="276"/>
      <c r="Z124" s="276"/>
      <c r="AA124" s="276"/>
      <c r="AB124" s="276"/>
      <c r="AC124" s="276"/>
      <c r="AD124" s="276"/>
      <c r="AE124" s="276"/>
      <c r="AF124" s="276"/>
      <c r="AG124" s="276"/>
      <c r="AH124" s="276"/>
      <c r="AI124" s="276"/>
      <c r="AJ124" s="276"/>
      <c r="AK124" s="276"/>
      <c r="AL124" s="276"/>
      <c r="AM124" s="276"/>
      <c r="AN124" s="276"/>
      <c r="AO124" s="276"/>
      <c r="AP124" s="276"/>
      <c r="AQ124" s="276"/>
      <c r="AR124" s="132" t="s">
        <v>184</v>
      </c>
      <c r="AS124" s="276"/>
      <c r="AT124" s="132" t="s">
        <v>179</v>
      </c>
      <c r="AU124" s="132" t="s">
        <v>83</v>
      </c>
      <c r="AV124" s="276"/>
      <c r="AW124" s="276"/>
      <c r="AX124" s="276"/>
      <c r="AY124" s="17" t="s">
        <v>177</v>
      </c>
      <c r="AZ124" s="276"/>
      <c r="BA124" s="276"/>
      <c r="BB124" s="276"/>
      <c r="BC124" s="276"/>
      <c r="BD124" s="276"/>
      <c r="BE124" s="133">
        <f t="shared" si="4"/>
        <v>0</v>
      </c>
      <c r="BF124" s="133">
        <f t="shared" si="5"/>
        <v>0</v>
      </c>
      <c r="BG124" s="133">
        <f t="shared" si="6"/>
        <v>0</v>
      </c>
      <c r="BH124" s="133">
        <f t="shared" si="7"/>
        <v>0</v>
      </c>
      <c r="BI124" s="133">
        <f t="shared" si="8"/>
        <v>0</v>
      </c>
      <c r="BJ124" s="17" t="s">
        <v>83</v>
      </c>
      <c r="BK124" s="133">
        <f t="shared" si="9"/>
        <v>0</v>
      </c>
      <c r="BL124" s="17" t="s">
        <v>184</v>
      </c>
      <c r="BM124" s="132" t="s">
        <v>2035</v>
      </c>
    </row>
    <row r="125" spans="2:65" s="1" customFormat="1" ht="16.5" customHeight="1" x14ac:dyDescent="0.2">
      <c r="B125" s="120"/>
      <c r="C125" s="121" t="s">
        <v>440</v>
      </c>
      <c r="D125" s="121" t="s">
        <v>179</v>
      </c>
      <c r="E125" s="122" t="s">
        <v>1972</v>
      </c>
      <c r="F125" s="123" t="s">
        <v>1973</v>
      </c>
      <c r="G125" s="124" t="s">
        <v>917</v>
      </c>
      <c r="H125" s="125">
        <v>2</v>
      </c>
      <c r="I125" s="126"/>
      <c r="J125" s="127">
        <f t="shared" si="0"/>
        <v>0</v>
      </c>
      <c r="K125" s="123" t="s">
        <v>338</v>
      </c>
      <c r="L125" s="28"/>
      <c r="M125" s="128" t="s">
        <v>3</v>
      </c>
      <c r="N125" s="129" t="s">
        <v>46</v>
      </c>
      <c r="O125" s="276"/>
      <c r="P125" s="130">
        <f t="shared" si="1"/>
        <v>0</v>
      </c>
      <c r="Q125" s="130">
        <v>0</v>
      </c>
      <c r="R125" s="130">
        <f t="shared" si="2"/>
        <v>0</v>
      </c>
      <c r="S125" s="130">
        <v>0</v>
      </c>
      <c r="T125" s="131">
        <f t="shared" si="3"/>
        <v>0</v>
      </c>
      <c r="U125" s="276"/>
      <c r="V125" s="276"/>
      <c r="W125" s="276"/>
      <c r="X125" s="276"/>
      <c r="Y125" s="276"/>
      <c r="Z125" s="276"/>
      <c r="AA125" s="276"/>
      <c r="AB125" s="276"/>
      <c r="AC125" s="276"/>
      <c r="AD125" s="276"/>
      <c r="AE125" s="276"/>
      <c r="AF125" s="276"/>
      <c r="AG125" s="276"/>
      <c r="AH125" s="276"/>
      <c r="AI125" s="276"/>
      <c r="AJ125" s="276"/>
      <c r="AK125" s="276"/>
      <c r="AL125" s="276"/>
      <c r="AM125" s="276"/>
      <c r="AN125" s="276"/>
      <c r="AO125" s="276"/>
      <c r="AP125" s="276"/>
      <c r="AQ125" s="276"/>
      <c r="AR125" s="132" t="s">
        <v>184</v>
      </c>
      <c r="AS125" s="276"/>
      <c r="AT125" s="132" t="s">
        <v>179</v>
      </c>
      <c r="AU125" s="132" t="s">
        <v>83</v>
      </c>
      <c r="AV125" s="276"/>
      <c r="AW125" s="276"/>
      <c r="AX125" s="276"/>
      <c r="AY125" s="17" t="s">
        <v>177</v>
      </c>
      <c r="AZ125" s="276"/>
      <c r="BA125" s="276"/>
      <c r="BB125" s="276"/>
      <c r="BC125" s="276"/>
      <c r="BD125" s="276"/>
      <c r="BE125" s="133">
        <f t="shared" si="4"/>
        <v>0</v>
      </c>
      <c r="BF125" s="133">
        <f t="shared" si="5"/>
        <v>0</v>
      </c>
      <c r="BG125" s="133">
        <f t="shared" si="6"/>
        <v>0</v>
      </c>
      <c r="BH125" s="133">
        <f t="shared" si="7"/>
        <v>0</v>
      </c>
      <c r="BI125" s="133">
        <f t="shared" si="8"/>
        <v>0</v>
      </c>
      <c r="BJ125" s="17" t="s">
        <v>83</v>
      </c>
      <c r="BK125" s="133">
        <f t="shared" si="9"/>
        <v>0</v>
      </c>
      <c r="BL125" s="17" t="s">
        <v>184</v>
      </c>
      <c r="BM125" s="132" t="s">
        <v>2036</v>
      </c>
    </row>
    <row r="126" spans="2:65" s="1" customFormat="1" ht="16.5" customHeight="1" x14ac:dyDescent="0.2">
      <c r="B126" s="120"/>
      <c r="C126" s="121" t="s">
        <v>445</v>
      </c>
      <c r="D126" s="121" t="s">
        <v>179</v>
      </c>
      <c r="E126" s="122" t="s">
        <v>1816</v>
      </c>
      <c r="F126" s="123" t="s">
        <v>1817</v>
      </c>
      <c r="G126" s="124" t="s">
        <v>917</v>
      </c>
      <c r="H126" s="125">
        <v>12</v>
      </c>
      <c r="I126" s="126"/>
      <c r="J126" s="127">
        <f t="shared" si="0"/>
        <v>0</v>
      </c>
      <c r="K126" s="123" t="s">
        <v>338</v>
      </c>
      <c r="L126" s="28"/>
      <c r="M126" s="128" t="s">
        <v>3</v>
      </c>
      <c r="N126" s="129" t="s">
        <v>46</v>
      </c>
      <c r="O126" s="276"/>
      <c r="P126" s="130">
        <f t="shared" si="1"/>
        <v>0</v>
      </c>
      <c r="Q126" s="130">
        <v>0</v>
      </c>
      <c r="R126" s="130">
        <f t="shared" si="2"/>
        <v>0</v>
      </c>
      <c r="S126" s="130">
        <v>0</v>
      </c>
      <c r="T126" s="131">
        <f t="shared" si="3"/>
        <v>0</v>
      </c>
      <c r="U126" s="276"/>
      <c r="V126" s="276"/>
      <c r="W126" s="276"/>
      <c r="X126" s="276"/>
      <c r="Y126" s="276"/>
      <c r="Z126" s="276"/>
      <c r="AA126" s="276"/>
      <c r="AB126" s="276"/>
      <c r="AC126" s="276"/>
      <c r="AD126" s="276"/>
      <c r="AE126" s="276"/>
      <c r="AF126" s="276"/>
      <c r="AG126" s="276"/>
      <c r="AH126" s="276"/>
      <c r="AI126" s="276"/>
      <c r="AJ126" s="276"/>
      <c r="AK126" s="276"/>
      <c r="AL126" s="276"/>
      <c r="AM126" s="276"/>
      <c r="AN126" s="276"/>
      <c r="AO126" s="276"/>
      <c r="AP126" s="276"/>
      <c r="AQ126" s="276"/>
      <c r="AR126" s="132" t="s">
        <v>184</v>
      </c>
      <c r="AS126" s="276"/>
      <c r="AT126" s="132" t="s">
        <v>179</v>
      </c>
      <c r="AU126" s="132" t="s">
        <v>83</v>
      </c>
      <c r="AV126" s="276"/>
      <c r="AW126" s="276"/>
      <c r="AX126" s="276"/>
      <c r="AY126" s="17" t="s">
        <v>177</v>
      </c>
      <c r="AZ126" s="276"/>
      <c r="BA126" s="276"/>
      <c r="BB126" s="276"/>
      <c r="BC126" s="276"/>
      <c r="BD126" s="276"/>
      <c r="BE126" s="133">
        <f t="shared" si="4"/>
        <v>0</v>
      </c>
      <c r="BF126" s="133">
        <f t="shared" si="5"/>
        <v>0</v>
      </c>
      <c r="BG126" s="133">
        <f t="shared" si="6"/>
        <v>0</v>
      </c>
      <c r="BH126" s="133">
        <f t="shared" si="7"/>
        <v>0</v>
      </c>
      <c r="BI126" s="133">
        <f t="shared" si="8"/>
        <v>0</v>
      </c>
      <c r="BJ126" s="17" t="s">
        <v>83</v>
      </c>
      <c r="BK126" s="133">
        <f t="shared" si="9"/>
        <v>0</v>
      </c>
      <c r="BL126" s="17" t="s">
        <v>184</v>
      </c>
      <c r="BM126" s="132" t="s">
        <v>2037</v>
      </c>
    </row>
    <row r="127" spans="2:65" s="1" customFormat="1" ht="16.5" customHeight="1" x14ac:dyDescent="0.2">
      <c r="B127" s="120"/>
      <c r="C127" s="121" t="s">
        <v>452</v>
      </c>
      <c r="D127" s="121" t="s">
        <v>179</v>
      </c>
      <c r="E127" s="122" t="s">
        <v>452</v>
      </c>
      <c r="F127" s="123" t="s">
        <v>1819</v>
      </c>
      <c r="G127" s="124" t="s">
        <v>917</v>
      </c>
      <c r="H127" s="125">
        <v>1</v>
      </c>
      <c r="I127" s="126"/>
      <c r="J127" s="127">
        <f t="shared" si="0"/>
        <v>0</v>
      </c>
      <c r="K127" s="123" t="s">
        <v>3</v>
      </c>
      <c r="L127" s="28"/>
      <c r="M127" s="173" t="s">
        <v>3</v>
      </c>
      <c r="N127" s="174" t="s">
        <v>46</v>
      </c>
      <c r="O127" s="175"/>
      <c r="P127" s="176">
        <f t="shared" si="1"/>
        <v>0</v>
      </c>
      <c r="Q127" s="176">
        <v>0</v>
      </c>
      <c r="R127" s="176">
        <f t="shared" si="2"/>
        <v>0</v>
      </c>
      <c r="S127" s="176">
        <v>0</v>
      </c>
      <c r="T127" s="177">
        <f t="shared" si="3"/>
        <v>0</v>
      </c>
      <c r="U127" s="276"/>
      <c r="V127" s="276"/>
      <c r="W127" s="276"/>
      <c r="X127" s="276"/>
      <c r="Y127" s="276"/>
      <c r="Z127" s="276"/>
      <c r="AA127" s="276"/>
      <c r="AB127" s="276"/>
      <c r="AC127" s="276"/>
      <c r="AD127" s="276"/>
      <c r="AE127" s="276"/>
      <c r="AF127" s="276"/>
      <c r="AG127" s="276"/>
      <c r="AH127" s="276"/>
      <c r="AI127" s="276"/>
      <c r="AJ127" s="276"/>
      <c r="AK127" s="276"/>
      <c r="AL127" s="276"/>
      <c r="AM127" s="276"/>
      <c r="AN127" s="276"/>
      <c r="AO127" s="276"/>
      <c r="AP127" s="276"/>
      <c r="AQ127" s="276"/>
      <c r="AR127" s="132" t="s">
        <v>184</v>
      </c>
      <c r="AS127" s="276"/>
      <c r="AT127" s="132" t="s">
        <v>179</v>
      </c>
      <c r="AU127" s="132" t="s">
        <v>83</v>
      </c>
      <c r="AV127" s="276"/>
      <c r="AW127" s="276"/>
      <c r="AX127" s="276"/>
      <c r="AY127" s="17" t="s">
        <v>177</v>
      </c>
      <c r="AZ127" s="276"/>
      <c r="BA127" s="276"/>
      <c r="BB127" s="276"/>
      <c r="BC127" s="276"/>
      <c r="BD127" s="276"/>
      <c r="BE127" s="133">
        <f t="shared" si="4"/>
        <v>0</v>
      </c>
      <c r="BF127" s="133">
        <f t="shared" si="5"/>
        <v>0</v>
      </c>
      <c r="BG127" s="133">
        <f t="shared" si="6"/>
        <v>0</v>
      </c>
      <c r="BH127" s="133">
        <f t="shared" si="7"/>
        <v>0</v>
      </c>
      <c r="BI127" s="133">
        <f t="shared" si="8"/>
        <v>0</v>
      </c>
      <c r="BJ127" s="17" t="s">
        <v>83</v>
      </c>
      <c r="BK127" s="133">
        <f t="shared" si="9"/>
        <v>0</v>
      </c>
      <c r="BL127" s="17" t="s">
        <v>184</v>
      </c>
      <c r="BM127" s="132" t="s">
        <v>2038</v>
      </c>
    </row>
    <row r="128" spans="2:65" s="1" customFormat="1" ht="6.9" customHeight="1" x14ac:dyDescent="0.2">
      <c r="B128" s="34"/>
      <c r="C128" s="35"/>
      <c r="D128" s="35"/>
      <c r="E128" s="35"/>
      <c r="F128" s="35"/>
      <c r="G128" s="35"/>
      <c r="H128" s="35"/>
      <c r="I128" s="35"/>
      <c r="J128" s="35"/>
      <c r="K128" s="35"/>
      <c r="L128" s="28"/>
      <c r="M128" s="276"/>
      <c r="N128" s="276"/>
      <c r="O128" s="276"/>
      <c r="P128" s="276"/>
      <c r="Q128" s="276"/>
      <c r="R128" s="276"/>
      <c r="S128" s="276"/>
      <c r="T128" s="276"/>
      <c r="U128" s="276"/>
      <c r="V128" s="276"/>
      <c r="W128" s="276"/>
      <c r="X128" s="276"/>
      <c r="Y128" s="276"/>
      <c r="Z128" s="276"/>
      <c r="AA128" s="276"/>
      <c r="AB128" s="276"/>
      <c r="AC128" s="276"/>
      <c r="AD128" s="276"/>
      <c r="AE128" s="276"/>
      <c r="AF128" s="276"/>
      <c r="AG128" s="276"/>
      <c r="AH128" s="276"/>
      <c r="AI128" s="276"/>
      <c r="AJ128" s="276"/>
      <c r="AK128" s="276"/>
      <c r="AL128" s="276"/>
      <c r="AM128" s="276"/>
      <c r="AN128" s="276"/>
      <c r="AO128" s="276"/>
      <c r="AP128" s="276"/>
      <c r="AQ128" s="276"/>
      <c r="AR128" s="276"/>
      <c r="AS128" s="276"/>
      <c r="AT128" s="276"/>
      <c r="AU128" s="276"/>
      <c r="AV128" s="276"/>
      <c r="AW128" s="276"/>
      <c r="AX128" s="276"/>
      <c r="AY128" s="276"/>
      <c r="AZ128" s="276"/>
      <c r="BA128" s="276"/>
      <c r="BB128" s="276"/>
      <c r="BC128" s="276"/>
      <c r="BD128" s="276"/>
      <c r="BE128" s="276"/>
      <c r="BF128" s="276"/>
      <c r="BG128" s="276"/>
      <c r="BH128" s="276"/>
      <c r="BI128" s="276"/>
      <c r="BJ128" s="276"/>
      <c r="BK128" s="276"/>
      <c r="BL128" s="276"/>
      <c r="BM128" s="276"/>
    </row>
  </sheetData>
  <autoFilter ref="C85:K127"/>
  <mergeCells count="12">
    <mergeCell ref="E78:H78"/>
    <mergeCell ref="L2:V2"/>
    <mergeCell ref="E50:H50"/>
    <mergeCell ref="E52:H52"/>
    <mergeCell ref="E54:H54"/>
    <mergeCell ref="E74:H74"/>
    <mergeCell ref="E76:H76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127"/>
  <sheetViews>
    <sheetView showGridLines="0" topLeftCell="A97" workbookViewId="0"/>
  </sheetViews>
  <sheetFormatPr defaultColWidth="12" defaultRowHeight="10.199999999999999" x14ac:dyDescent="0.2"/>
  <cols>
    <col min="1" max="1" width="8.140625" customWidth="1"/>
    <col min="2" max="2" width="1.140625" customWidth="1"/>
    <col min="3" max="4" width="4.140625" customWidth="1"/>
    <col min="5" max="5" width="17.140625" customWidth="1"/>
    <col min="6" max="6" width="50.7109375" customWidth="1"/>
    <col min="7" max="7" width="7.42578125" customWidth="1"/>
    <col min="8" max="8" width="14" customWidth="1"/>
    <col min="9" max="9" width="15.7109375" customWidth="1"/>
    <col min="10" max="11" width="22.140625" customWidth="1"/>
    <col min="12" max="12" width="9.140625" customWidth="1"/>
    <col min="13" max="13" width="10.7109375" hidden="1" customWidth="1"/>
    <col min="14" max="14" width="9.140625" hidden="1"/>
    <col min="15" max="20" width="14.140625" hidden="1" customWidth="1"/>
    <col min="21" max="21" width="16.140625" hidden="1" customWidth="1"/>
    <col min="22" max="22" width="12.140625" customWidth="1"/>
    <col min="23" max="23" width="16.140625" customWidth="1"/>
    <col min="24" max="24" width="12.140625" customWidth="1"/>
    <col min="25" max="25" width="15" customWidth="1"/>
    <col min="26" max="26" width="11" customWidth="1"/>
    <col min="27" max="27" width="15" customWidth="1"/>
    <col min="28" max="28" width="16.140625" customWidth="1"/>
    <col min="29" max="29" width="11" customWidth="1"/>
    <col min="30" max="30" width="15" customWidth="1"/>
    <col min="31" max="31" width="16.140625" customWidth="1"/>
    <col min="44" max="65" width="9.140625" hidden="1"/>
  </cols>
  <sheetData>
    <row r="2" spans="2:46" ht="36.9" customHeight="1" x14ac:dyDescent="0.2">
      <c r="B2" s="262"/>
      <c r="C2" s="262"/>
      <c r="D2" s="262"/>
      <c r="E2" s="262"/>
      <c r="F2" s="262"/>
      <c r="G2" s="262"/>
      <c r="H2" s="262"/>
      <c r="I2" s="262"/>
      <c r="J2" s="262"/>
      <c r="K2" s="262"/>
      <c r="L2" s="292" t="s">
        <v>6</v>
      </c>
      <c r="M2" s="293"/>
      <c r="N2" s="293"/>
      <c r="O2" s="293"/>
      <c r="P2" s="293"/>
      <c r="Q2" s="293"/>
      <c r="R2" s="293"/>
      <c r="S2" s="293"/>
      <c r="T2" s="293"/>
      <c r="U2" s="293"/>
      <c r="V2" s="293"/>
      <c r="W2" s="262"/>
      <c r="X2" s="262"/>
      <c r="Y2" s="262"/>
      <c r="Z2" s="262"/>
      <c r="AA2" s="262"/>
      <c r="AB2" s="262"/>
      <c r="AC2" s="262"/>
      <c r="AD2" s="262"/>
      <c r="AE2" s="262"/>
      <c r="AF2" s="262"/>
      <c r="AG2" s="262"/>
      <c r="AH2" s="262"/>
      <c r="AI2" s="262"/>
      <c r="AJ2" s="262"/>
      <c r="AK2" s="262"/>
      <c r="AL2" s="262"/>
      <c r="AM2" s="262"/>
      <c r="AN2" s="262"/>
      <c r="AO2" s="262"/>
      <c r="AP2" s="262"/>
      <c r="AQ2" s="262"/>
      <c r="AR2" s="262"/>
      <c r="AS2" s="262"/>
      <c r="AT2" s="17" t="s">
        <v>116</v>
      </c>
    </row>
    <row r="3" spans="2:46" ht="6.9" customHeight="1" x14ac:dyDescent="0.2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M3" s="262"/>
      <c r="N3" s="262"/>
      <c r="O3" s="262"/>
      <c r="P3" s="262"/>
      <c r="Q3" s="262"/>
      <c r="R3" s="262"/>
      <c r="S3" s="262"/>
      <c r="T3" s="262"/>
      <c r="U3" s="262"/>
      <c r="V3" s="262"/>
      <c r="W3" s="262"/>
      <c r="X3" s="262"/>
      <c r="Y3" s="262"/>
      <c r="Z3" s="262"/>
      <c r="AA3" s="262"/>
      <c r="AB3" s="262"/>
      <c r="AC3" s="262"/>
      <c r="AD3" s="262"/>
      <c r="AE3" s="262"/>
      <c r="AF3" s="262"/>
      <c r="AG3" s="262"/>
      <c r="AH3" s="262"/>
      <c r="AI3" s="262"/>
      <c r="AJ3" s="262"/>
      <c r="AK3" s="262"/>
      <c r="AL3" s="262"/>
      <c r="AM3" s="262"/>
      <c r="AN3" s="262"/>
      <c r="AO3" s="262"/>
      <c r="AP3" s="262"/>
      <c r="AQ3" s="262"/>
      <c r="AR3" s="262"/>
      <c r="AS3" s="262"/>
      <c r="AT3" s="17" t="s">
        <v>86</v>
      </c>
    </row>
    <row r="4" spans="2:46" ht="24.9" customHeight="1" x14ac:dyDescent="0.2">
      <c r="B4" s="20"/>
      <c r="C4" s="262"/>
      <c r="D4" s="21" t="s">
        <v>132</v>
      </c>
      <c r="E4" s="262"/>
      <c r="F4" s="262"/>
      <c r="G4" s="262"/>
      <c r="H4" s="262"/>
      <c r="I4" s="262"/>
      <c r="J4" s="262"/>
      <c r="K4" s="262"/>
      <c r="L4" s="20"/>
      <c r="M4" s="79" t="s">
        <v>11</v>
      </c>
      <c r="N4" s="262"/>
      <c r="O4" s="262"/>
      <c r="P4" s="262"/>
      <c r="Q4" s="262"/>
      <c r="R4" s="262"/>
      <c r="S4" s="262"/>
      <c r="T4" s="262"/>
      <c r="U4" s="262"/>
      <c r="V4" s="262"/>
      <c r="W4" s="262"/>
      <c r="X4" s="262"/>
      <c r="Y4" s="262"/>
      <c r="Z4" s="262"/>
      <c r="AA4" s="262"/>
      <c r="AB4" s="262"/>
      <c r="AC4" s="262"/>
      <c r="AD4" s="262"/>
      <c r="AE4" s="262"/>
      <c r="AF4" s="262"/>
      <c r="AG4" s="262"/>
      <c r="AH4" s="262"/>
      <c r="AI4" s="262"/>
      <c r="AJ4" s="262"/>
      <c r="AK4" s="262"/>
      <c r="AL4" s="262"/>
      <c r="AM4" s="262"/>
      <c r="AN4" s="262"/>
      <c r="AO4" s="262"/>
      <c r="AP4" s="262"/>
      <c r="AQ4" s="262"/>
      <c r="AR4" s="262"/>
      <c r="AS4" s="262"/>
      <c r="AT4" s="17" t="s">
        <v>4</v>
      </c>
    </row>
    <row r="5" spans="2:46" ht="6.9" customHeight="1" x14ac:dyDescent="0.2">
      <c r="B5" s="20"/>
      <c r="C5" s="262"/>
      <c r="D5" s="262"/>
      <c r="E5" s="262"/>
      <c r="F5" s="262"/>
      <c r="G5" s="262"/>
      <c r="H5" s="262"/>
      <c r="I5" s="262"/>
      <c r="J5" s="262"/>
      <c r="K5" s="262"/>
      <c r="L5" s="20"/>
      <c r="M5" s="262"/>
      <c r="N5" s="262"/>
      <c r="O5" s="262"/>
      <c r="P5" s="262"/>
      <c r="Q5" s="262"/>
      <c r="R5" s="262"/>
      <c r="S5" s="262"/>
      <c r="T5" s="262"/>
      <c r="U5" s="262"/>
      <c r="V5" s="262"/>
      <c r="W5" s="262"/>
      <c r="X5" s="262"/>
      <c r="Y5" s="262"/>
      <c r="Z5" s="262"/>
      <c r="AA5" s="262"/>
      <c r="AB5" s="262"/>
      <c r="AC5" s="262"/>
      <c r="AD5" s="262"/>
      <c r="AE5" s="262"/>
      <c r="AF5" s="262"/>
      <c r="AG5" s="262"/>
      <c r="AH5" s="262"/>
      <c r="AI5" s="262"/>
      <c r="AJ5" s="262"/>
      <c r="AK5" s="262"/>
      <c r="AL5" s="262"/>
      <c r="AM5" s="262"/>
      <c r="AN5" s="262"/>
      <c r="AO5" s="262"/>
      <c r="AP5" s="262"/>
      <c r="AQ5" s="262"/>
      <c r="AR5" s="262"/>
      <c r="AS5" s="262"/>
      <c r="AT5" s="262"/>
    </row>
    <row r="6" spans="2:46" ht="12" customHeight="1" x14ac:dyDescent="0.2">
      <c r="B6" s="20"/>
      <c r="C6" s="262"/>
      <c r="D6" s="275" t="s">
        <v>17</v>
      </c>
      <c r="E6" s="262"/>
      <c r="F6" s="262"/>
      <c r="G6" s="262"/>
      <c r="H6" s="262"/>
      <c r="I6" s="262"/>
      <c r="J6" s="262"/>
      <c r="K6" s="262"/>
      <c r="L6" s="20"/>
      <c r="M6" s="262"/>
      <c r="N6" s="262"/>
      <c r="O6" s="262"/>
      <c r="P6" s="262"/>
      <c r="Q6" s="262"/>
      <c r="R6" s="262"/>
      <c r="S6" s="262"/>
      <c r="T6" s="262"/>
      <c r="U6" s="262"/>
      <c r="V6" s="262"/>
      <c r="W6" s="262"/>
      <c r="X6" s="262"/>
      <c r="Y6" s="262"/>
      <c r="Z6" s="262"/>
      <c r="AA6" s="262"/>
      <c r="AB6" s="262"/>
      <c r="AC6" s="262"/>
      <c r="AD6" s="262"/>
      <c r="AE6" s="262"/>
      <c r="AF6" s="262"/>
      <c r="AG6" s="262"/>
      <c r="AH6" s="262"/>
      <c r="AI6" s="262"/>
      <c r="AJ6" s="262"/>
      <c r="AK6" s="262"/>
      <c r="AL6" s="262"/>
      <c r="AM6" s="262"/>
      <c r="AN6" s="262"/>
      <c r="AO6" s="262"/>
      <c r="AP6" s="262"/>
      <c r="AQ6" s="262"/>
      <c r="AR6" s="262"/>
      <c r="AS6" s="262"/>
      <c r="AT6" s="262"/>
    </row>
    <row r="7" spans="2:46" ht="26.25" customHeight="1" x14ac:dyDescent="0.2">
      <c r="B7" s="20"/>
      <c r="C7" s="262"/>
      <c r="D7" s="262"/>
      <c r="E7" s="326" t="str">
        <f>'Rekapitulace stavby'!K6</f>
        <v>Stavební úpravy stávající budovy business centra VŠB - TUO II.etapa</v>
      </c>
      <c r="F7" s="327"/>
      <c r="G7" s="327"/>
      <c r="H7" s="327"/>
      <c r="I7" s="262"/>
      <c r="J7" s="262"/>
      <c r="K7" s="262"/>
      <c r="L7" s="20"/>
      <c r="M7" s="262"/>
      <c r="N7" s="262"/>
      <c r="O7" s="262"/>
      <c r="P7" s="262"/>
      <c r="Q7" s="262"/>
      <c r="R7" s="262"/>
      <c r="S7" s="262"/>
      <c r="T7" s="262"/>
      <c r="U7" s="262"/>
      <c r="V7" s="262"/>
      <c r="W7" s="262"/>
      <c r="X7" s="262"/>
      <c r="Y7" s="262"/>
      <c r="Z7" s="262"/>
      <c r="AA7" s="262"/>
      <c r="AB7" s="262"/>
      <c r="AC7" s="262"/>
      <c r="AD7" s="262"/>
      <c r="AE7" s="262"/>
      <c r="AF7" s="262"/>
      <c r="AG7" s="262"/>
      <c r="AH7" s="262"/>
      <c r="AI7" s="262"/>
      <c r="AJ7" s="262"/>
      <c r="AK7" s="262"/>
      <c r="AL7" s="262"/>
      <c r="AM7" s="262"/>
      <c r="AN7" s="262"/>
      <c r="AO7" s="262"/>
      <c r="AP7" s="262"/>
      <c r="AQ7" s="262"/>
      <c r="AR7" s="262"/>
      <c r="AS7" s="262"/>
      <c r="AT7" s="262"/>
    </row>
    <row r="8" spans="2:46" ht="12" customHeight="1" x14ac:dyDescent="0.2">
      <c r="B8" s="20"/>
      <c r="C8" s="262"/>
      <c r="D8" s="275" t="s">
        <v>133</v>
      </c>
      <c r="E8" s="262"/>
      <c r="F8" s="262"/>
      <c r="G8" s="262"/>
      <c r="H8" s="262"/>
      <c r="I8" s="262"/>
      <c r="J8" s="262"/>
      <c r="K8" s="262"/>
      <c r="L8" s="20"/>
      <c r="M8" s="262"/>
      <c r="N8" s="262"/>
      <c r="O8" s="262"/>
      <c r="P8" s="262"/>
      <c r="Q8" s="262"/>
      <c r="R8" s="262"/>
      <c r="S8" s="262"/>
      <c r="T8" s="262"/>
      <c r="U8" s="262"/>
      <c r="V8" s="262"/>
      <c r="W8" s="262"/>
      <c r="X8" s="262"/>
      <c r="Y8" s="262"/>
      <c r="Z8" s="262"/>
      <c r="AA8" s="262"/>
      <c r="AB8" s="262"/>
      <c r="AC8" s="262"/>
      <c r="AD8" s="262"/>
      <c r="AE8" s="262"/>
      <c r="AF8" s="262"/>
      <c r="AG8" s="262"/>
      <c r="AH8" s="262"/>
      <c r="AI8" s="262"/>
      <c r="AJ8" s="262"/>
      <c r="AK8" s="262"/>
      <c r="AL8" s="262"/>
      <c r="AM8" s="262"/>
      <c r="AN8" s="262"/>
      <c r="AO8" s="262"/>
      <c r="AP8" s="262"/>
      <c r="AQ8" s="262"/>
      <c r="AR8" s="262"/>
      <c r="AS8" s="262"/>
      <c r="AT8" s="262"/>
    </row>
    <row r="9" spans="2:46" s="1" customFormat="1" ht="16.5" customHeight="1" x14ac:dyDescent="0.2">
      <c r="B9" s="28"/>
      <c r="C9" s="276"/>
      <c r="D9" s="276"/>
      <c r="E9" s="326" t="s">
        <v>1752</v>
      </c>
      <c r="F9" s="325"/>
      <c r="G9" s="325"/>
      <c r="H9" s="325"/>
      <c r="I9" s="276"/>
      <c r="J9" s="276"/>
      <c r="K9" s="276"/>
      <c r="L9" s="28"/>
      <c r="M9" s="276"/>
      <c r="N9" s="276"/>
      <c r="O9" s="276"/>
      <c r="P9" s="276"/>
      <c r="Q9" s="276"/>
      <c r="R9" s="276"/>
      <c r="S9" s="276"/>
      <c r="T9" s="276"/>
      <c r="U9" s="276"/>
      <c r="V9" s="276"/>
      <c r="W9" s="276"/>
      <c r="X9" s="276"/>
      <c r="Y9" s="276"/>
      <c r="Z9" s="276"/>
      <c r="AA9" s="276"/>
      <c r="AB9" s="276"/>
      <c r="AC9" s="276"/>
      <c r="AD9" s="276"/>
      <c r="AE9" s="276"/>
      <c r="AF9" s="276"/>
      <c r="AG9" s="276"/>
      <c r="AH9" s="276"/>
      <c r="AI9" s="276"/>
      <c r="AJ9" s="276"/>
      <c r="AK9" s="276"/>
      <c r="AL9" s="276"/>
      <c r="AM9" s="276"/>
      <c r="AN9" s="276"/>
      <c r="AO9" s="276"/>
      <c r="AP9" s="276"/>
      <c r="AQ9" s="276"/>
      <c r="AR9" s="276"/>
      <c r="AS9" s="276"/>
      <c r="AT9" s="276"/>
    </row>
    <row r="10" spans="2:46" s="1" customFormat="1" ht="12" customHeight="1" x14ac:dyDescent="0.2">
      <c r="B10" s="28"/>
      <c r="C10" s="276"/>
      <c r="D10" s="275" t="s">
        <v>1753</v>
      </c>
      <c r="E10" s="276"/>
      <c r="F10" s="276"/>
      <c r="G10" s="276"/>
      <c r="H10" s="276"/>
      <c r="I10" s="276"/>
      <c r="J10" s="276"/>
      <c r="K10" s="276"/>
      <c r="L10" s="28"/>
      <c r="M10" s="276"/>
      <c r="N10" s="276"/>
      <c r="O10" s="276"/>
      <c r="P10" s="276"/>
      <c r="Q10" s="276"/>
      <c r="R10" s="276"/>
      <c r="S10" s="276"/>
      <c r="T10" s="276"/>
      <c r="U10" s="276"/>
      <c r="V10" s="276"/>
      <c r="W10" s="276"/>
      <c r="X10" s="276"/>
      <c r="Y10" s="276"/>
      <c r="Z10" s="276"/>
      <c r="AA10" s="276"/>
      <c r="AB10" s="276"/>
      <c r="AC10" s="276"/>
      <c r="AD10" s="276"/>
      <c r="AE10" s="276"/>
      <c r="AF10" s="276"/>
      <c r="AG10" s="276"/>
      <c r="AH10" s="276"/>
      <c r="AI10" s="276"/>
      <c r="AJ10" s="276"/>
      <c r="AK10" s="276"/>
      <c r="AL10" s="276"/>
      <c r="AM10" s="276"/>
      <c r="AN10" s="276"/>
      <c r="AO10" s="276"/>
      <c r="AP10" s="276"/>
      <c r="AQ10" s="276"/>
      <c r="AR10" s="276"/>
      <c r="AS10" s="276"/>
      <c r="AT10" s="276"/>
    </row>
    <row r="11" spans="2:46" s="1" customFormat="1" ht="16.5" customHeight="1" x14ac:dyDescent="0.2">
      <c r="B11" s="28"/>
      <c r="C11" s="276"/>
      <c r="D11" s="276"/>
      <c r="E11" s="323" t="s">
        <v>2039</v>
      </c>
      <c r="F11" s="325"/>
      <c r="G11" s="325"/>
      <c r="H11" s="325"/>
      <c r="I11" s="276"/>
      <c r="J11" s="276"/>
      <c r="K11" s="276"/>
      <c r="L11" s="28"/>
      <c r="M11" s="276"/>
      <c r="N11" s="276"/>
      <c r="O11" s="276"/>
      <c r="P11" s="276"/>
      <c r="Q11" s="276"/>
      <c r="R11" s="276"/>
      <c r="S11" s="276"/>
      <c r="T11" s="276"/>
      <c r="U11" s="276"/>
      <c r="V11" s="276"/>
      <c r="W11" s="276"/>
      <c r="X11" s="276"/>
      <c r="Y11" s="276"/>
      <c r="Z11" s="276"/>
      <c r="AA11" s="276"/>
      <c r="AB11" s="276"/>
      <c r="AC11" s="276"/>
      <c r="AD11" s="276"/>
      <c r="AE11" s="276"/>
      <c r="AF11" s="276"/>
      <c r="AG11" s="276"/>
      <c r="AH11" s="276"/>
      <c r="AI11" s="276"/>
      <c r="AJ11" s="276"/>
      <c r="AK11" s="276"/>
      <c r="AL11" s="276"/>
      <c r="AM11" s="276"/>
      <c r="AN11" s="276"/>
      <c r="AO11" s="276"/>
      <c r="AP11" s="276"/>
      <c r="AQ11" s="276"/>
      <c r="AR11" s="276"/>
      <c r="AS11" s="276"/>
      <c r="AT11" s="276"/>
    </row>
    <row r="12" spans="2:46" s="1" customFormat="1" x14ac:dyDescent="0.2">
      <c r="B12" s="28"/>
      <c r="C12" s="276"/>
      <c r="D12" s="276"/>
      <c r="E12" s="276"/>
      <c r="F12" s="276"/>
      <c r="G12" s="276"/>
      <c r="H12" s="276"/>
      <c r="I12" s="276"/>
      <c r="J12" s="276"/>
      <c r="K12" s="276"/>
      <c r="L12" s="28"/>
      <c r="M12" s="276"/>
      <c r="N12" s="276"/>
      <c r="O12" s="276"/>
      <c r="P12" s="276"/>
      <c r="Q12" s="276"/>
      <c r="R12" s="276"/>
      <c r="S12" s="276"/>
      <c r="T12" s="276"/>
      <c r="U12" s="276"/>
      <c r="V12" s="276"/>
      <c r="W12" s="276"/>
      <c r="X12" s="276"/>
      <c r="Y12" s="276"/>
      <c r="Z12" s="276"/>
      <c r="AA12" s="276"/>
      <c r="AB12" s="276"/>
      <c r="AC12" s="276"/>
      <c r="AD12" s="276"/>
      <c r="AE12" s="276"/>
      <c r="AF12" s="276"/>
      <c r="AG12" s="276"/>
      <c r="AH12" s="276"/>
      <c r="AI12" s="276"/>
      <c r="AJ12" s="276"/>
      <c r="AK12" s="276"/>
      <c r="AL12" s="276"/>
      <c r="AM12" s="276"/>
      <c r="AN12" s="276"/>
      <c r="AO12" s="276"/>
      <c r="AP12" s="276"/>
      <c r="AQ12" s="276"/>
      <c r="AR12" s="276"/>
      <c r="AS12" s="276"/>
      <c r="AT12" s="276"/>
    </row>
    <row r="13" spans="2:46" s="1" customFormat="1" ht="12" customHeight="1" x14ac:dyDescent="0.2">
      <c r="B13" s="28"/>
      <c r="C13" s="276"/>
      <c r="D13" s="275" t="s">
        <v>19</v>
      </c>
      <c r="E13" s="276"/>
      <c r="F13" s="261" t="s">
        <v>20</v>
      </c>
      <c r="G13" s="276"/>
      <c r="H13" s="276"/>
      <c r="I13" s="275" t="s">
        <v>21</v>
      </c>
      <c r="J13" s="261" t="s">
        <v>3</v>
      </c>
      <c r="K13" s="276"/>
      <c r="L13" s="28"/>
      <c r="M13" s="276"/>
      <c r="N13" s="276"/>
      <c r="O13" s="276"/>
      <c r="P13" s="276"/>
      <c r="Q13" s="276"/>
      <c r="R13" s="276"/>
      <c r="S13" s="276"/>
      <c r="T13" s="276"/>
      <c r="U13" s="276"/>
      <c r="V13" s="276"/>
      <c r="W13" s="276"/>
      <c r="X13" s="276"/>
      <c r="Y13" s="276"/>
      <c r="Z13" s="276"/>
      <c r="AA13" s="276"/>
      <c r="AB13" s="276"/>
      <c r="AC13" s="276"/>
      <c r="AD13" s="276"/>
      <c r="AE13" s="276"/>
      <c r="AF13" s="276"/>
      <c r="AG13" s="276"/>
      <c r="AH13" s="276"/>
      <c r="AI13" s="276"/>
      <c r="AJ13" s="276"/>
      <c r="AK13" s="276"/>
      <c r="AL13" s="276"/>
      <c r="AM13" s="276"/>
      <c r="AN13" s="276"/>
      <c r="AO13" s="276"/>
      <c r="AP13" s="276"/>
      <c r="AQ13" s="276"/>
      <c r="AR13" s="276"/>
      <c r="AS13" s="276"/>
      <c r="AT13" s="276"/>
    </row>
    <row r="14" spans="2:46" s="1" customFormat="1" ht="12" customHeight="1" x14ac:dyDescent="0.2">
      <c r="B14" s="28"/>
      <c r="C14" s="276"/>
      <c r="D14" s="275" t="s">
        <v>22</v>
      </c>
      <c r="E14" s="276"/>
      <c r="F14" s="261" t="s">
        <v>23</v>
      </c>
      <c r="G14" s="276"/>
      <c r="H14" s="276"/>
      <c r="I14" s="275" t="s">
        <v>24</v>
      </c>
      <c r="J14" s="271" t="str">
        <f>'Rekapitulace stavby'!AN8</f>
        <v>9. 6. 2024</v>
      </c>
      <c r="K14" s="276"/>
      <c r="L14" s="28"/>
      <c r="M14" s="276"/>
      <c r="N14" s="276"/>
      <c r="O14" s="276"/>
      <c r="P14" s="276"/>
      <c r="Q14" s="276"/>
      <c r="R14" s="276"/>
      <c r="S14" s="276"/>
      <c r="T14" s="276"/>
      <c r="U14" s="276"/>
      <c r="V14" s="276"/>
      <c r="W14" s="276"/>
      <c r="X14" s="276"/>
      <c r="Y14" s="276"/>
      <c r="Z14" s="276"/>
      <c r="AA14" s="276"/>
      <c r="AB14" s="276"/>
      <c r="AC14" s="276"/>
      <c r="AD14" s="276"/>
      <c r="AE14" s="276"/>
      <c r="AF14" s="276"/>
      <c r="AG14" s="276"/>
      <c r="AH14" s="276"/>
      <c r="AI14" s="276"/>
      <c r="AJ14" s="276"/>
      <c r="AK14" s="276"/>
      <c r="AL14" s="276"/>
      <c r="AM14" s="276"/>
      <c r="AN14" s="276"/>
      <c r="AO14" s="276"/>
      <c r="AP14" s="276"/>
      <c r="AQ14" s="276"/>
      <c r="AR14" s="276"/>
      <c r="AS14" s="276"/>
      <c r="AT14" s="276"/>
    </row>
    <row r="15" spans="2:46" s="1" customFormat="1" ht="10.65" customHeight="1" x14ac:dyDescent="0.2">
      <c r="B15" s="28"/>
      <c r="C15" s="276"/>
      <c r="D15" s="276"/>
      <c r="E15" s="276"/>
      <c r="F15" s="276"/>
      <c r="G15" s="276"/>
      <c r="H15" s="276"/>
      <c r="I15" s="276"/>
      <c r="J15" s="276"/>
      <c r="K15" s="276"/>
      <c r="L15" s="28"/>
      <c r="M15" s="276"/>
      <c r="N15" s="276"/>
      <c r="O15" s="276"/>
      <c r="P15" s="276"/>
      <c r="Q15" s="276"/>
      <c r="R15" s="276"/>
      <c r="S15" s="276"/>
      <c r="T15" s="276"/>
      <c r="U15" s="276"/>
      <c r="V15" s="276"/>
      <c r="W15" s="276"/>
      <c r="X15" s="276"/>
      <c r="Y15" s="276"/>
      <c r="Z15" s="276"/>
      <c r="AA15" s="276"/>
      <c r="AB15" s="276"/>
      <c r="AC15" s="276"/>
      <c r="AD15" s="276"/>
      <c r="AE15" s="276"/>
      <c r="AF15" s="276"/>
      <c r="AG15" s="276"/>
      <c r="AH15" s="276"/>
      <c r="AI15" s="276"/>
      <c r="AJ15" s="276"/>
      <c r="AK15" s="276"/>
      <c r="AL15" s="276"/>
      <c r="AM15" s="276"/>
      <c r="AN15" s="276"/>
      <c r="AO15" s="276"/>
      <c r="AP15" s="276"/>
      <c r="AQ15" s="276"/>
      <c r="AR15" s="276"/>
      <c r="AS15" s="276"/>
      <c r="AT15" s="276"/>
    </row>
    <row r="16" spans="2:46" s="1" customFormat="1" ht="12" customHeight="1" x14ac:dyDescent="0.2">
      <c r="B16" s="28"/>
      <c r="C16" s="276"/>
      <c r="D16" s="275" t="s">
        <v>28</v>
      </c>
      <c r="E16" s="276"/>
      <c r="F16" s="276"/>
      <c r="G16" s="276"/>
      <c r="H16" s="276"/>
      <c r="I16" s="275" t="s">
        <v>29</v>
      </c>
      <c r="J16" s="261" t="s">
        <v>3</v>
      </c>
      <c r="K16" s="276"/>
      <c r="L16" s="28"/>
      <c r="M16" s="276"/>
      <c r="N16" s="276"/>
      <c r="O16" s="276"/>
      <c r="P16" s="276"/>
      <c r="Q16" s="276"/>
      <c r="R16" s="276"/>
      <c r="S16" s="276"/>
      <c r="T16" s="276"/>
      <c r="U16" s="276"/>
      <c r="V16" s="276"/>
      <c r="W16" s="276"/>
      <c r="X16" s="276"/>
      <c r="Y16" s="276"/>
      <c r="Z16" s="276"/>
      <c r="AA16" s="276"/>
      <c r="AB16" s="276"/>
      <c r="AC16" s="276"/>
      <c r="AD16" s="276"/>
      <c r="AE16" s="276"/>
      <c r="AF16" s="276"/>
      <c r="AG16" s="276"/>
      <c r="AH16" s="276"/>
      <c r="AI16" s="276"/>
      <c r="AJ16" s="276"/>
      <c r="AK16" s="276"/>
      <c r="AL16" s="276"/>
      <c r="AM16" s="276"/>
      <c r="AN16" s="276"/>
      <c r="AO16" s="276"/>
      <c r="AP16" s="276"/>
      <c r="AQ16" s="276"/>
      <c r="AR16" s="276"/>
      <c r="AS16" s="276"/>
      <c r="AT16" s="276"/>
    </row>
    <row r="17" spans="2:12" s="1" customFormat="1" ht="18" customHeight="1" x14ac:dyDescent="0.2">
      <c r="B17" s="28"/>
      <c r="C17" s="276"/>
      <c r="D17" s="276"/>
      <c r="E17" s="261" t="s">
        <v>30</v>
      </c>
      <c r="F17" s="276"/>
      <c r="G17" s="276"/>
      <c r="H17" s="276"/>
      <c r="I17" s="275" t="s">
        <v>31</v>
      </c>
      <c r="J17" s="261" t="s">
        <v>3</v>
      </c>
      <c r="K17" s="276"/>
      <c r="L17" s="28"/>
    </row>
    <row r="18" spans="2:12" s="1" customFormat="1" ht="6.9" customHeight="1" x14ac:dyDescent="0.2">
      <c r="B18" s="28"/>
      <c r="C18" s="276"/>
      <c r="D18" s="276"/>
      <c r="E18" s="276"/>
      <c r="F18" s="276"/>
      <c r="G18" s="276"/>
      <c r="H18" s="276"/>
      <c r="I18" s="276"/>
      <c r="J18" s="276"/>
      <c r="K18" s="276"/>
      <c r="L18" s="28"/>
    </row>
    <row r="19" spans="2:12" s="1" customFormat="1" ht="12" customHeight="1" x14ac:dyDescent="0.2">
      <c r="B19" s="28"/>
      <c r="C19" s="276"/>
      <c r="D19" s="275" t="s">
        <v>32</v>
      </c>
      <c r="E19" s="276"/>
      <c r="F19" s="276"/>
      <c r="G19" s="276"/>
      <c r="H19" s="276"/>
      <c r="I19" s="275" t="s">
        <v>29</v>
      </c>
      <c r="J19" s="277" t="str">
        <f>'Rekapitulace stavby'!AN13</f>
        <v>Vyplň údaj</v>
      </c>
      <c r="K19" s="276"/>
      <c r="L19" s="28"/>
    </row>
    <row r="20" spans="2:12" s="1" customFormat="1" ht="18" customHeight="1" x14ac:dyDescent="0.2">
      <c r="B20" s="28"/>
      <c r="C20" s="276"/>
      <c r="D20" s="276"/>
      <c r="E20" s="328" t="str">
        <f>'Rekapitulace stavby'!E14</f>
        <v>Vyplň údaj</v>
      </c>
      <c r="F20" s="315"/>
      <c r="G20" s="315"/>
      <c r="H20" s="315"/>
      <c r="I20" s="275" t="s">
        <v>31</v>
      </c>
      <c r="J20" s="277" t="str">
        <f>'Rekapitulace stavby'!AN14</f>
        <v>Vyplň údaj</v>
      </c>
      <c r="K20" s="276"/>
      <c r="L20" s="28"/>
    </row>
    <row r="21" spans="2:12" s="1" customFormat="1" ht="6.9" customHeight="1" x14ac:dyDescent="0.2">
      <c r="B21" s="28"/>
      <c r="C21" s="276"/>
      <c r="D21" s="276"/>
      <c r="E21" s="276"/>
      <c r="F21" s="276"/>
      <c r="G21" s="276"/>
      <c r="H21" s="276"/>
      <c r="I21" s="276"/>
      <c r="J21" s="276"/>
      <c r="K21" s="276"/>
      <c r="L21" s="28"/>
    </row>
    <row r="22" spans="2:12" s="1" customFormat="1" ht="12" customHeight="1" x14ac:dyDescent="0.2">
      <c r="B22" s="28"/>
      <c r="C22" s="276"/>
      <c r="D22" s="275" t="s">
        <v>34</v>
      </c>
      <c r="E22" s="276"/>
      <c r="F22" s="276"/>
      <c r="G22" s="276"/>
      <c r="H22" s="276"/>
      <c r="I22" s="275" t="s">
        <v>29</v>
      </c>
      <c r="J22" s="261" t="s">
        <v>3</v>
      </c>
      <c r="K22" s="276"/>
      <c r="L22" s="28"/>
    </row>
    <row r="23" spans="2:12" s="1" customFormat="1" ht="18" customHeight="1" x14ac:dyDescent="0.2">
      <c r="B23" s="28"/>
      <c r="C23" s="276"/>
      <c r="D23" s="276"/>
      <c r="E23" s="261" t="s">
        <v>35</v>
      </c>
      <c r="F23" s="276"/>
      <c r="G23" s="276"/>
      <c r="H23" s="276"/>
      <c r="I23" s="275" t="s">
        <v>31</v>
      </c>
      <c r="J23" s="261" t="s">
        <v>3</v>
      </c>
      <c r="K23" s="276"/>
      <c r="L23" s="28"/>
    </row>
    <row r="24" spans="2:12" s="1" customFormat="1" ht="6.9" customHeight="1" x14ac:dyDescent="0.2">
      <c r="B24" s="28"/>
      <c r="C24" s="276"/>
      <c r="D24" s="276"/>
      <c r="E24" s="276"/>
      <c r="F24" s="276"/>
      <c r="G24" s="276"/>
      <c r="H24" s="276"/>
      <c r="I24" s="276"/>
      <c r="J24" s="276"/>
      <c r="K24" s="276"/>
      <c r="L24" s="28"/>
    </row>
    <row r="25" spans="2:12" s="1" customFormat="1" ht="12" customHeight="1" x14ac:dyDescent="0.2">
      <c r="B25" s="28"/>
      <c r="C25" s="276"/>
      <c r="D25" s="275" t="s">
        <v>37</v>
      </c>
      <c r="E25" s="276"/>
      <c r="F25" s="276"/>
      <c r="G25" s="276"/>
      <c r="H25" s="276"/>
      <c r="I25" s="275" t="s">
        <v>29</v>
      </c>
      <c r="J25" s="261" t="s">
        <v>3</v>
      </c>
      <c r="K25" s="276"/>
      <c r="L25" s="28"/>
    </row>
    <row r="26" spans="2:12" s="1" customFormat="1" ht="18" customHeight="1" x14ac:dyDescent="0.2">
      <c r="B26" s="28"/>
      <c r="C26" s="276"/>
      <c r="D26" s="276"/>
      <c r="E26" s="261" t="s">
        <v>38</v>
      </c>
      <c r="F26" s="276"/>
      <c r="G26" s="276"/>
      <c r="H26" s="276"/>
      <c r="I26" s="275" t="s">
        <v>31</v>
      </c>
      <c r="J26" s="261" t="s">
        <v>3</v>
      </c>
      <c r="K26" s="276"/>
      <c r="L26" s="28"/>
    </row>
    <row r="27" spans="2:12" s="1" customFormat="1" ht="6.9" customHeight="1" x14ac:dyDescent="0.2">
      <c r="B27" s="28"/>
      <c r="C27" s="276"/>
      <c r="D27" s="276"/>
      <c r="E27" s="276"/>
      <c r="F27" s="276"/>
      <c r="G27" s="276"/>
      <c r="H27" s="276"/>
      <c r="I27" s="276"/>
      <c r="J27" s="276"/>
      <c r="K27" s="276"/>
      <c r="L27" s="28"/>
    </row>
    <row r="28" spans="2:12" s="1" customFormat="1" ht="12" customHeight="1" x14ac:dyDescent="0.2">
      <c r="B28" s="28"/>
      <c r="C28" s="276"/>
      <c r="D28" s="275" t="s">
        <v>39</v>
      </c>
      <c r="E28" s="276"/>
      <c r="F28" s="276"/>
      <c r="G28" s="276"/>
      <c r="H28" s="276"/>
      <c r="I28" s="276"/>
      <c r="J28" s="276"/>
      <c r="K28" s="276"/>
      <c r="L28" s="28"/>
    </row>
    <row r="29" spans="2:12" s="7" customFormat="1" ht="16.5" customHeight="1" x14ac:dyDescent="0.2">
      <c r="B29" s="80"/>
      <c r="E29" s="319" t="s">
        <v>3</v>
      </c>
      <c r="F29" s="319"/>
      <c r="G29" s="319"/>
      <c r="H29" s="319"/>
      <c r="L29" s="80"/>
    </row>
    <row r="30" spans="2:12" s="1" customFormat="1" ht="6.9" customHeight="1" x14ac:dyDescent="0.2">
      <c r="B30" s="28"/>
      <c r="C30" s="276"/>
      <c r="D30" s="276"/>
      <c r="E30" s="276"/>
      <c r="F30" s="276"/>
      <c r="G30" s="276"/>
      <c r="H30" s="276"/>
      <c r="I30" s="276"/>
      <c r="J30" s="276"/>
      <c r="K30" s="276"/>
      <c r="L30" s="28"/>
    </row>
    <row r="31" spans="2:12" s="1" customFormat="1" ht="6.9" customHeight="1" x14ac:dyDescent="0.2">
      <c r="B31" s="28"/>
      <c r="C31" s="276"/>
      <c r="D31" s="42"/>
      <c r="E31" s="42"/>
      <c r="F31" s="42"/>
      <c r="G31" s="42"/>
      <c r="H31" s="42"/>
      <c r="I31" s="42"/>
      <c r="J31" s="42"/>
      <c r="K31" s="42"/>
      <c r="L31" s="28"/>
    </row>
    <row r="32" spans="2:12" s="1" customFormat="1" ht="25.5" customHeight="1" x14ac:dyDescent="0.2">
      <c r="B32" s="28"/>
      <c r="C32" s="276"/>
      <c r="D32" s="81" t="s">
        <v>41</v>
      </c>
      <c r="E32" s="276"/>
      <c r="F32" s="276"/>
      <c r="G32" s="276"/>
      <c r="H32" s="276"/>
      <c r="I32" s="276"/>
      <c r="J32" s="274">
        <f>ROUND(J86, 2)</f>
        <v>0</v>
      </c>
      <c r="K32" s="276"/>
      <c r="L32" s="28"/>
    </row>
    <row r="33" spans="2:12" s="1" customFormat="1" ht="6.9" customHeight="1" x14ac:dyDescent="0.2">
      <c r="B33" s="28"/>
      <c r="C33" s="276"/>
      <c r="D33" s="42"/>
      <c r="E33" s="42"/>
      <c r="F33" s="42"/>
      <c r="G33" s="42"/>
      <c r="H33" s="42"/>
      <c r="I33" s="42"/>
      <c r="J33" s="42"/>
      <c r="K33" s="42"/>
      <c r="L33" s="28"/>
    </row>
    <row r="34" spans="2:12" s="1" customFormat="1" ht="14.4" customHeight="1" x14ac:dyDescent="0.2">
      <c r="B34" s="28"/>
      <c r="C34" s="276"/>
      <c r="D34" s="276"/>
      <c r="E34" s="276"/>
      <c r="F34" s="266" t="s">
        <v>43</v>
      </c>
      <c r="G34" s="276"/>
      <c r="H34" s="276"/>
      <c r="I34" s="266" t="s">
        <v>42</v>
      </c>
      <c r="J34" s="266" t="s">
        <v>44</v>
      </c>
      <c r="K34" s="276"/>
      <c r="L34" s="28"/>
    </row>
    <row r="35" spans="2:12" s="1" customFormat="1" ht="14.4" customHeight="1" x14ac:dyDescent="0.2">
      <c r="B35" s="28"/>
      <c r="C35" s="276"/>
      <c r="D35" s="273" t="s">
        <v>45</v>
      </c>
      <c r="E35" s="275" t="s">
        <v>46</v>
      </c>
      <c r="F35" s="72">
        <f>ROUND((SUM(BE86:BE126)),  2)</f>
        <v>0</v>
      </c>
      <c r="G35" s="276"/>
      <c r="H35" s="276"/>
      <c r="I35" s="82">
        <v>0.21</v>
      </c>
      <c r="J35" s="72">
        <f>ROUND(((SUM(BE86:BE126))*I35),  2)</f>
        <v>0</v>
      </c>
      <c r="K35" s="276"/>
      <c r="L35" s="28"/>
    </row>
    <row r="36" spans="2:12" s="1" customFormat="1" ht="14.4" customHeight="1" x14ac:dyDescent="0.2">
      <c r="B36" s="28"/>
      <c r="C36" s="276"/>
      <c r="D36" s="276"/>
      <c r="E36" s="275" t="s">
        <v>47</v>
      </c>
      <c r="F36" s="72">
        <f>ROUND((SUM(BF86:BF126)),  2)</f>
        <v>0</v>
      </c>
      <c r="G36" s="276"/>
      <c r="H36" s="276"/>
      <c r="I36" s="82">
        <v>0.12</v>
      </c>
      <c r="J36" s="72">
        <f>ROUND(((SUM(BF86:BF126))*I36),  2)</f>
        <v>0</v>
      </c>
      <c r="K36" s="276"/>
      <c r="L36" s="28"/>
    </row>
    <row r="37" spans="2:12" s="1" customFormat="1" ht="14.4" hidden="1" customHeight="1" x14ac:dyDescent="0.2">
      <c r="B37" s="28"/>
      <c r="C37" s="276"/>
      <c r="D37" s="276"/>
      <c r="E37" s="275" t="s">
        <v>48</v>
      </c>
      <c r="F37" s="72">
        <f>ROUND((SUM(BG86:BG126)),  2)</f>
        <v>0</v>
      </c>
      <c r="G37" s="276"/>
      <c r="H37" s="276"/>
      <c r="I37" s="82">
        <v>0.21</v>
      </c>
      <c r="J37" s="72">
        <f>0</f>
        <v>0</v>
      </c>
      <c r="K37" s="276"/>
      <c r="L37" s="28"/>
    </row>
    <row r="38" spans="2:12" s="1" customFormat="1" ht="14.4" hidden="1" customHeight="1" x14ac:dyDescent="0.2">
      <c r="B38" s="28"/>
      <c r="C38" s="276"/>
      <c r="D38" s="276"/>
      <c r="E38" s="275" t="s">
        <v>49</v>
      </c>
      <c r="F38" s="72">
        <f>ROUND((SUM(BH86:BH126)),  2)</f>
        <v>0</v>
      </c>
      <c r="G38" s="276"/>
      <c r="H38" s="276"/>
      <c r="I38" s="82">
        <v>0.12</v>
      </c>
      <c r="J38" s="72">
        <f>0</f>
        <v>0</v>
      </c>
      <c r="K38" s="276"/>
      <c r="L38" s="28"/>
    </row>
    <row r="39" spans="2:12" s="1" customFormat="1" ht="14.4" hidden="1" customHeight="1" x14ac:dyDescent="0.2">
      <c r="B39" s="28"/>
      <c r="C39" s="276"/>
      <c r="D39" s="276"/>
      <c r="E39" s="275" t="s">
        <v>50</v>
      </c>
      <c r="F39" s="72">
        <f>ROUND((SUM(BI86:BI126)),  2)</f>
        <v>0</v>
      </c>
      <c r="G39" s="276"/>
      <c r="H39" s="276"/>
      <c r="I39" s="82">
        <v>0</v>
      </c>
      <c r="J39" s="72">
        <f>0</f>
        <v>0</v>
      </c>
      <c r="K39" s="276"/>
      <c r="L39" s="28"/>
    </row>
    <row r="40" spans="2:12" s="1" customFormat="1" ht="6.9" customHeight="1" x14ac:dyDescent="0.2">
      <c r="B40" s="28"/>
      <c r="C40" s="276"/>
      <c r="D40" s="276"/>
      <c r="E40" s="276"/>
      <c r="F40" s="276"/>
      <c r="G40" s="276"/>
      <c r="H40" s="276"/>
      <c r="I40" s="276"/>
      <c r="J40" s="276"/>
      <c r="K40" s="276"/>
      <c r="L40" s="28"/>
    </row>
    <row r="41" spans="2:12" s="1" customFormat="1" ht="25.5" customHeight="1" x14ac:dyDescent="0.2">
      <c r="B41" s="28"/>
      <c r="C41" s="83"/>
      <c r="D41" s="84" t="s">
        <v>51</v>
      </c>
      <c r="E41" s="45"/>
      <c r="F41" s="45"/>
      <c r="G41" s="85" t="s">
        <v>52</v>
      </c>
      <c r="H41" s="86" t="s">
        <v>53</v>
      </c>
      <c r="I41" s="45"/>
      <c r="J41" s="87">
        <f>SUM(J32:J39)</f>
        <v>0</v>
      </c>
      <c r="K41" s="88"/>
      <c r="L41" s="28"/>
    </row>
    <row r="42" spans="2:12" s="1" customFormat="1" ht="14.4" customHeight="1" x14ac:dyDescent="0.2">
      <c r="B42" s="34"/>
      <c r="C42" s="35"/>
      <c r="D42" s="35"/>
      <c r="E42" s="35"/>
      <c r="F42" s="35"/>
      <c r="G42" s="35"/>
      <c r="H42" s="35"/>
      <c r="I42" s="35"/>
      <c r="J42" s="35"/>
      <c r="K42" s="35"/>
      <c r="L42" s="28"/>
    </row>
    <row r="46" spans="2:12" s="1" customFormat="1" ht="6.9" customHeight="1" x14ac:dyDescent="0.2">
      <c r="B46" s="36"/>
      <c r="C46" s="37"/>
      <c r="D46" s="37"/>
      <c r="E46" s="37"/>
      <c r="F46" s="37"/>
      <c r="G46" s="37"/>
      <c r="H46" s="37"/>
      <c r="I46" s="37"/>
      <c r="J46" s="37"/>
      <c r="K46" s="37"/>
      <c r="L46" s="28"/>
    </row>
    <row r="47" spans="2:12" s="1" customFormat="1" ht="24.9" customHeight="1" x14ac:dyDescent="0.2">
      <c r="B47" s="28"/>
      <c r="C47" s="21" t="s">
        <v>136</v>
      </c>
      <c r="D47" s="276"/>
      <c r="E47" s="276"/>
      <c r="F47" s="276"/>
      <c r="G47" s="276"/>
      <c r="H47" s="276"/>
      <c r="I47" s="276"/>
      <c r="J47" s="276"/>
      <c r="K47" s="276"/>
      <c r="L47" s="28"/>
    </row>
    <row r="48" spans="2:12" s="1" customFormat="1" ht="6.9" customHeight="1" x14ac:dyDescent="0.2">
      <c r="B48" s="28"/>
      <c r="C48" s="276"/>
      <c r="D48" s="276"/>
      <c r="E48" s="276"/>
      <c r="F48" s="276"/>
      <c r="G48" s="276"/>
      <c r="H48" s="276"/>
      <c r="I48" s="276"/>
      <c r="J48" s="276"/>
      <c r="K48" s="276"/>
      <c r="L48" s="28"/>
    </row>
    <row r="49" spans="2:47" s="1" customFormat="1" ht="12" customHeight="1" x14ac:dyDescent="0.2">
      <c r="B49" s="28"/>
      <c r="C49" s="275" t="s">
        <v>17</v>
      </c>
      <c r="D49" s="276"/>
      <c r="E49" s="276"/>
      <c r="F49" s="276"/>
      <c r="G49" s="276"/>
      <c r="H49" s="276"/>
      <c r="I49" s="276"/>
      <c r="J49" s="276"/>
      <c r="K49" s="276"/>
      <c r="L49" s="28"/>
      <c r="M49" s="276"/>
      <c r="N49" s="276"/>
      <c r="O49" s="276"/>
      <c r="P49" s="276"/>
      <c r="Q49" s="276"/>
      <c r="R49" s="276"/>
      <c r="S49" s="276"/>
      <c r="T49" s="276"/>
      <c r="U49" s="276"/>
      <c r="V49" s="276"/>
      <c r="W49" s="276"/>
      <c r="X49" s="276"/>
      <c r="Y49" s="276"/>
      <c r="Z49" s="276"/>
      <c r="AA49" s="276"/>
      <c r="AB49" s="276"/>
      <c r="AC49" s="276"/>
      <c r="AD49" s="276"/>
      <c r="AE49" s="276"/>
      <c r="AF49" s="276"/>
      <c r="AG49" s="276"/>
      <c r="AH49" s="276"/>
      <c r="AI49" s="276"/>
      <c r="AJ49" s="276"/>
      <c r="AK49" s="276"/>
      <c r="AL49" s="276"/>
      <c r="AM49" s="276"/>
      <c r="AN49" s="276"/>
      <c r="AO49" s="276"/>
      <c r="AP49" s="276"/>
      <c r="AQ49" s="276"/>
      <c r="AR49" s="276"/>
      <c r="AS49" s="276"/>
      <c r="AT49" s="276"/>
      <c r="AU49" s="276"/>
    </row>
    <row r="50" spans="2:47" s="1" customFormat="1" ht="26.25" customHeight="1" x14ac:dyDescent="0.2">
      <c r="B50" s="28"/>
      <c r="C50" s="276"/>
      <c r="D50" s="276"/>
      <c r="E50" s="326" t="str">
        <f>E7</f>
        <v>Stavební úpravy stávající budovy business centra VŠB - TUO II.etapa</v>
      </c>
      <c r="F50" s="327"/>
      <c r="G50" s="327"/>
      <c r="H50" s="327"/>
      <c r="I50" s="276"/>
      <c r="J50" s="276"/>
      <c r="K50" s="276"/>
      <c r="L50" s="28"/>
      <c r="M50" s="276"/>
      <c r="N50" s="276"/>
      <c r="O50" s="276"/>
      <c r="P50" s="276"/>
      <c r="Q50" s="276"/>
      <c r="R50" s="276"/>
      <c r="S50" s="276"/>
      <c r="T50" s="276"/>
      <c r="U50" s="276"/>
      <c r="V50" s="276"/>
      <c r="W50" s="276"/>
      <c r="X50" s="276"/>
      <c r="Y50" s="276"/>
      <c r="Z50" s="276"/>
      <c r="AA50" s="276"/>
      <c r="AB50" s="276"/>
      <c r="AC50" s="276"/>
      <c r="AD50" s="276"/>
      <c r="AE50" s="276"/>
      <c r="AF50" s="276"/>
      <c r="AG50" s="276"/>
      <c r="AH50" s="276"/>
      <c r="AI50" s="276"/>
      <c r="AJ50" s="276"/>
      <c r="AK50" s="276"/>
      <c r="AL50" s="276"/>
      <c r="AM50" s="276"/>
      <c r="AN50" s="276"/>
      <c r="AO50" s="276"/>
      <c r="AP50" s="276"/>
      <c r="AQ50" s="276"/>
      <c r="AR50" s="276"/>
      <c r="AS50" s="276"/>
      <c r="AT50" s="276"/>
      <c r="AU50" s="276"/>
    </row>
    <row r="51" spans="2:47" ht="12" customHeight="1" x14ac:dyDescent="0.2">
      <c r="B51" s="20"/>
      <c r="C51" s="275" t="s">
        <v>133</v>
      </c>
      <c r="D51" s="262"/>
      <c r="E51" s="262"/>
      <c r="F51" s="262"/>
      <c r="G51" s="262"/>
      <c r="H51" s="262"/>
      <c r="I51" s="262"/>
      <c r="J51" s="262"/>
      <c r="K51" s="262"/>
      <c r="L51" s="20"/>
      <c r="M51" s="262"/>
      <c r="N51" s="262"/>
      <c r="O51" s="262"/>
      <c r="P51" s="262"/>
      <c r="Q51" s="262"/>
      <c r="R51" s="262"/>
      <c r="S51" s="262"/>
      <c r="T51" s="262"/>
      <c r="U51" s="262"/>
      <c r="V51" s="262"/>
      <c r="W51" s="262"/>
      <c r="X51" s="262"/>
      <c r="Y51" s="262"/>
      <c r="Z51" s="262"/>
      <c r="AA51" s="262"/>
      <c r="AB51" s="262"/>
      <c r="AC51" s="262"/>
      <c r="AD51" s="262"/>
      <c r="AE51" s="262"/>
      <c r="AF51" s="262"/>
      <c r="AG51" s="262"/>
      <c r="AH51" s="262"/>
      <c r="AI51" s="262"/>
      <c r="AJ51" s="262"/>
      <c r="AK51" s="262"/>
      <c r="AL51" s="262"/>
      <c r="AM51" s="262"/>
      <c r="AN51" s="262"/>
      <c r="AO51" s="262"/>
      <c r="AP51" s="262"/>
      <c r="AQ51" s="262"/>
      <c r="AR51" s="262"/>
      <c r="AS51" s="262"/>
      <c r="AT51" s="262"/>
      <c r="AU51" s="262"/>
    </row>
    <row r="52" spans="2:47" s="1" customFormat="1" ht="16.5" customHeight="1" x14ac:dyDescent="0.2">
      <c r="B52" s="28"/>
      <c r="C52" s="276"/>
      <c r="D52" s="276"/>
      <c r="E52" s="326" t="s">
        <v>1752</v>
      </c>
      <c r="F52" s="325"/>
      <c r="G52" s="325"/>
      <c r="H52" s="325"/>
      <c r="I52" s="276"/>
      <c r="J52" s="276"/>
      <c r="K52" s="276"/>
      <c r="L52" s="28"/>
      <c r="M52" s="276"/>
      <c r="N52" s="276"/>
      <c r="O52" s="276"/>
      <c r="P52" s="276"/>
      <c r="Q52" s="276"/>
      <c r="R52" s="276"/>
      <c r="S52" s="276"/>
      <c r="T52" s="276"/>
      <c r="U52" s="276"/>
      <c r="V52" s="276"/>
      <c r="W52" s="276"/>
      <c r="X52" s="276"/>
      <c r="Y52" s="276"/>
      <c r="Z52" s="276"/>
      <c r="AA52" s="276"/>
      <c r="AB52" s="276"/>
      <c r="AC52" s="276"/>
      <c r="AD52" s="276"/>
      <c r="AE52" s="276"/>
      <c r="AF52" s="276"/>
      <c r="AG52" s="276"/>
      <c r="AH52" s="276"/>
      <c r="AI52" s="276"/>
      <c r="AJ52" s="276"/>
      <c r="AK52" s="276"/>
      <c r="AL52" s="276"/>
      <c r="AM52" s="276"/>
      <c r="AN52" s="276"/>
      <c r="AO52" s="276"/>
      <c r="AP52" s="276"/>
      <c r="AQ52" s="276"/>
      <c r="AR52" s="276"/>
      <c r="AS52" s="276"/>
      <c r="AT52" s="276"/>
      <c r="AU52" s="276"/>
    </row>
    <row r="53" spans="2:47" s="1" customFormat="1" ht="12" customHeight="1" x14ac:dyDescent="0.2">
      <c r="B53" s="28"/>
      <c r="C53" s="275" t="s">
        <v>1753</v>
      </c>
      <c r="D53" s="276"/>
      <c r="E53" s="276"/>
      <c r="F53" s="276"/>
      <c r="G53" s="276"/>
      <c r="H53" s="276"/>
      <c r="I53" s="276"/>
      <c r="J53" s="276"/>
      <c r="K53" s="276"/>
      <c r="L53" s="28"/>
      <c r="M53" s="276"/>
      <c r="N53" s="276"/>
      <c r="O53" s="276"/>
      <c r="P53" s="276"/>
      <c r="Q53" s="276"/>
      <c r="R53" s="276"/>
      <c r="S53" s="276"/>
      <c r="T53" s="276"/>
      <c r="U53" s="276"/>
      <c r="V53" s="276"/>
      <c r="W53" s="276"/>
      <c r="X53" s="276"/>
      <c r="Y53" s="276"/>
      <c r="Z53" s="276"/>
      <c r="AA53" s="276"/>
      <c r="AB53" s="276"/>
      <c r="AC53" s="276"/>
      <c r="AD53" s="276"/>
      <c r="AE53" s="276"/>
      <c r="AF53" s="276"/>
      <c r="AG53" s="276"/>
      <c r="AH53" s="276"/>
      <c r="AI53" s="276"/>
      <c r="AJ53" s="276"/>
      <c r="AK53" s="276"/>
      <c r="AL53" s="276"/>
      <c r="AM53" s="276"/>
      <c r="AN53" s="276"/>
      <c r="AO53" s="276"/>
      <c r="AP53" s="276"/>
      <c r="AQ53" s="276"/>
      <c r="AR53" s="276"/>
      <c r="AS53" s="276"/>
      <c r="AT53" s="276"/>
      <c r="AU53" s="276"/>
    </row>
    <row r="54" spans="2:47" s="1" customFormat="1" ht="16.5" customHeight="1" x14ac:dyDescent="0.2">
      <c r="B54" s="28"/>
      <c r="C54" s="276"/>
      <c r="D54" s="276"/>
      <c r="E54" s="323" t="str">
        <f>E11</f>
        <v>24011056 - 3.NP budova C</v>
      </c>
      <c r="F54" s="325"/>
      <c r="G54" s="325"/>
      <c r="H54" s="325"/>
      <c r="I54" s="276"/>
      <c r="J54" s="276"/>
      <c r="K54" s="276"/>
      <c r="L54" s="28"/>
      <c r="M54" s="276"/>
      <c r="N54" s="276"/>
      <c r="O54" s="276"/>
      <c r="P54" s="276"/>
      <c r="Q54" s="276"/>
      <c r="R54" s="276"/>
      <c r="S54" s="276"/>
      <c r="T54" s="276"/>
      <c r="U54" s="276"/>
      <c r="V54" s="276"/>
      <c r="W54" s="276"/>
      <c r="X54" s="276"/>
      <c r="Y54" s="276"/>
      <c r="Z54" s="276"/>
      <c r="AA54" s="276"/>
      <c r="AB54" s="276"/>
      <c r="AC54" s="276"/>
      <c r="AD54" s="276"/>
      <c r="AE54" s="276"/>
      <c r="AF54" s="276"/>
      <c r="AG54" s="276"/>
      <c r="AH54" s="276"/>
      <c r="AI54" s="276"/>
      <c r="AJ54" s="276"/>
      <c r="AK54" s="276"/>
      <c r="AL54" s="276"/>
      <c r="AM54" s="276"/>
      <c r="AN54" s="276"/>
      <c r="AO54" s="276"/>
      <c r="AP54" s="276"/>
      <c r="AQ54" s="276"/>
      <c r="AR54" s="276"/>
      <c r="AS54" s="276"/>
      <c r="AT54" s="276"/>
      <c r="AU54" s="276"/>
    </row>
    <row r="55" spans="2:47" s="1" customFormat="1" ht="6.9" customHeight="1" x14ac:dyDescent="0.2">
      <c r="B55" s="28"/>
      <c r="C55" s="276"/>
      <c r="D55" s="276"/>
      <c r="E55" s="276"/>
      <c r="F55" s="276"/>
      <c r="G55" s="276"/>
      <c r="H55" s="276"/>
      <c r="I55" s="276"/>
      <c r="J55" s="276"/>
      <c r="K55" s="276"/>
      <c r="L55" s="28"/>
      <c r="M55" s="276"/>
      <c r="N55" s="276"/>
      <c r="O55" s="276"/>
      <c r="P55" s="276"/>
      <c r="Q55" s="276"/>
      <c r="R55" s="276"/>
      <c r="S55" s="276"/>
      <c r="T55" s="276"/>
      <c r="U55" s="276"/>
      <c r="V55" s="276"/>
      <c r="W55" s="276"/>
      <c r="X55" s="276"/>
      <c r="Y55" s="276"/>
      <c r="Z55" s="276"/>
      <c r="AA55" s="276"/>
      <c r="AB55" s="276"/>
      <c r="AC55" s="276"/>
      <c r="AD55" s="276"/>
      <c r="AE55" s="276"/>
      <c r="AF55" s="276"/>
      <c r="AG55" s="276"/>
      <c r="AH55" s="276"/>
      <c r="AI55" s="276"/>
      <c r="AJ55" s="276"/>
      <c r="AK55" s="276"/>
      <c r="AL55" s="276"/>
      <c r="AM55" s="276"/>
      <c r="AN55" s="276"/>
      <c r="AO55" s="276"/>
      <c r="AP55" s="276"/>
      <c r="AQ55" s="276"/>
      <c r="AR55" s="276"/>
      <c r="AS55" s="276"/>
      <c r="AT55" s="276"/>
      <c r="AU55" s="276"/>
    </row>
    <row r="56" spans="2:47" s="1" customFormat="1" ht="12" customHeight="1" x14ac:dyDescent="0.2">
      <c r="B56" s="28"/>
      <c r="C56" s="275" t="s">
        <v>22</v>
      </c>
      <c r="D56" s="276"/>
      <c r="E56" s="276"/>
      <c r="F56" s="261" t="str">
        <f>F14</f>
        <v>Ostrava</v>
      </c>
      <c r="G56" s="276"/>
      <c r="H56" s="276"/>
      <c r="I56" s="275" t="s">
        <v>24</v>
      </c>
      <c r="J56" s="271" t="str">
        <f>IF(J14="","",J14)</f>
        <v>9. 6. 2024</v>
      </c>
      <c r="K56" s="276"/>
      <c r="L56" s="28"/>
      <c r="M56" s="276"/>
      <c r="N56" s="276"/>
      <c r="O56" s="276"/>
      <c r="P56" s="276"/>
      <c r="Q56" s="276"/>
      <c r="R56" s="276"/>
      <c r="S56" s="276"/>
      <c r="T56" s="276"/>
      <c r="U56" s="276"/>
      <c r="V56" s="276"/>
      <c r="W56" s="276"/>
      <c r="X56" s="276"/>
      <c r="Y56" s="276"/>
      <c r="Z56" s="276"/>
      <c r="AA56" s="276"/>
      <c r="AB56" s="276"/>
      <c r="AC56" s="276"/>
      <c r="AD56" s="276"/>
      <c r="AE56" s="276"/>
      <c r="AF56" s="276"/>
      <c r="AG56" s="276"/>
      <c r="AH56" s="276"/>
      <c r="AI56" s="276"/>
      <c r="AJ56" s="276"/>
      <c r="AK56" s="276"/>
      <c r="AL56" s="276"/>
      <c r="AM56" s="276"/>
      <c r="AN56" s="276"/>
      <c r="AO56" s="276"/>
      <c r="AP56" s="276"/>
      <c r="AQ56" s="276"/>
      <c r="AR56" s="276"/>
      <c r="AS56" s="276"/>
      <c r="AT56" s="276"/>
      <c r="AU56" s="276"/>
    </row>
    <row r="57" spans="2:47" s="1" customFormat="1" ht="6.9" customHeight="1" x14ac:dyDescent="0.2">
      <c r="B57" s="28"/>
      <c r="C57" s="276"/>
      <c r="D57" s="276"/>
      <c r="E57" s="276"/>
      <c r="F57" s="276"/>
      <c r="G57" s="276"/>
      <c r="H57" s="276"/>
      <c r="I57" s="276"/>
      <c r="J57" s="276"/>
      <c r="K57" s="276"/>
      <c r="L57" s="28"/>
      <c r="M57" s="276"/>
      <c r="N57" s="276"/>
      <c r="O57" s="276"/>
      <c r="P57" s="276"/>
      <c r="Q57" s="276"/>
      <c r="R57" s="276"/>
      <c r="S57" s="276"/>
      <c r="T57" s="276"/>
      <c r="U57" s="276"/>
      <c r="V57" s="276"/>
      <c r="W57" s="276"/>
      <c r="X57" s="276"/>
      <c r="Y57" s="276"/>
      <c r="Z57" s="276"/>
      <c r="AA57" s="276"/>
      <c r="AB57" s="276"/>
      <c r="AC57" s="276"/>
      <c r="AD57" s="276"/>
      <c r="AE57" s="276"/>
      <c r="AF57" s="276"/>
      <c r="AG57" s="276"/>
      <c r="AH57" s="276"/>
      <c r="AI57" s="276"/>
      <c r="AJ57" s="276"/>
      <c r="AK57" s="276"/>
      <c r="AL57" s="276"/>
      <c r="AM57" s="276"/>
      <c r="AN57" s="276"/>
      <c r="AO57" s="276"/>
      <c r="AP57" s="276"/>
      <c r="AQ57" s="276"/>
      <c r="AR57" s="276"/>
      <c r="AS57" s="276"/>
      <c r="AT57" s="276"/>
      <c r="AU57" s="276"/>
    </row>
    <row r="58" spans="2:47" s="1" customFormat="1" ht="15.15" customHeight="1" x14ac:dyDescent="0.2">
      <c r="B58" s="28"/>
      <c r="C58" s="275" t="s">
        <v>28</v>
      </c>
      <c r="D58" s="276"/>
      <c r="E58" s="276"/>
      <c r="F58" s="261" t="str">
        <f>E17</f>
        <v>VŠB TU, Ostrava</v>
      </c>
      <c r="G58" s="276"/>
      <c r="H58" s="276"/>
      <c r="I58" s="275" t="s">
        <v>34</v>
      </c>
      <c r="J58" s="264" t="str">
        <f>E23</f>
        <v>ARCHI BIM</v>
      </c>
      <c r="K58" s="276"/>
      <c r="L58" s="28"/>
      <c r="M58" s="276"/>
      <c r="N58" s="276"/>
      <c r="O58" s="276"/>
      <c r="P58" s="276"/>
      <c r="Q58" s="276"/>
      <c r="R58" s="276"/>
      <c r="S58" s="276"/>
      <c r="T58" s="276"/>
      <c r="U58" s="276"/>
      <c r="V58" s="276"/>
      <c r="W58" s="276"/>
      <c r="X58" s="276"/>
      <c r="Y58" s="276"/>
      <c r="Z58" s="276"/>
      <c r="AA58" s="276"/>
      <c r="AB58" s="276"/>
      <c r="AC58" s="276"/>
      <c r="AD58" s="276"/>
      <c r="AE58" s="276"/>
      <c r="AF58" s="276"/>
      <c r="AG58" s="276"/>
      <c r="AH58" s="276"/>
      <c r="AI58" s="276"/>
      <c r="AJ58" s="276"/>
      <c r="AK58" s="276"/>
      <c r="AL58" s="276"/>
      <c r="AM58" s="276"/>
      <c r="AN58" s="276"/>
      <c r="AO58" s="276"/>
      <c r="AP58" s="276"/>
      <c r="AQ58" s="276"/>
      <c r="AR58" s="276"/>
      <c r="AS58" s="276"/>
      <c r="AT58" s="276"/>
      <c r="AU58" s="276"/>
    </row>
    <row r="59" spans="2:47" s="1" customFormat="1" ht="15.15" customHeight="1" x14ac:dyDescent="0.2">
      <c r="B59" s="28"/>
      <c r="C59" s="275" t="s">
        <v>32</v>
      </c>
      <c r="D59" s="276"/>
      <c r="E59" s="276"/>
      <c r="F59" s="261" t="str">
        <f>IF(E20="","",E20)</f>
        <v>Vyplň údaj</v>
      </c>
      <c r="G59" s="276"/>
      <c r="H59" s="276"/>
      <c r="I59" s="275" t="s">
        <v>37</v>
      </c>
      <c r="J59" s="264" t="str">
        <f>E26</f>
        <v>Anna Mužná</v>
      </c>
      <c r="K59" s="276"/>
      <c r="L59" s="28"/>
      <c r="M59" s="276"/>
      <c r="N59" s="276"/>
      <c r="O59" s="276"/>
      <c r="P59" s="276"/>
      <c r="Q59" s="276"/>
      <c r="R59" s="276"/>
      <c r="S59" s="276"/>
      <c r="T59" s="276"/>
      <c r="U59" s="276"/>
      <c r="V59" s="276"/>
      <c r="W59" s="276"/>
      <c r="X59" s="276"/>
      <c r="Y59" s="276"/>
      <c r="Z59" s="276"/>
      <c r="AA59" s="276"/>
      <c r="AB59" s="276"/>
      <c r="AC59" s="276"/>
      <c r="AD59" s="276"/>
      <c r="AE59" s="276"/>
      <c r="AF59" s="276"/>
      <c r="AG59" s="276"/>
      <c r="AH59" s="276"/>
      <c r="AI59" s="276"/>
      <c r="AJ59" s="276"/>
      <c r="AK59" s="276"/>
      <c r="AL59" s="276"/>
      <c r="AM59" s="276"/>
      <c r="AN59" s="276"/>
      <c r="AO59" s="276"/>
      <c r="AP59" s="276"/>
      <c r="AQ59" s="276"/>
      <c r="AR59" s="276"/>
      <c r="AS59" s="276"/>
      <c r="AT59" s="276"/>
      <c r="AU59" s="276"/>
    </row>
    <row r="60" spans="2:47" s="1" customFormat="1" ht="10.35" customHeight="1" x14ac:dyDescent="0.2">
      <c r="B60" s="28"/>
      <c r="C60" s="276"/>
      <c r="D60" s="276"/>
      <c r="E60" s="276"/>
      <c r="F60" s="276"/>
      <c r="G60" s="276"/>
      <c r="H60" s="276"/>
      <c r="I60" s="276"/>
      <c r="J60" s="276"/>
      <c r="K60" s="276"/>
      <c r="L60" s="28"/>
      <c r="M60" s="276"/>
      <c r="N60" s="276"/>
      <c r="O60" s="276"/>
      <c r="P60" s="276"/>
      <c r="Q60" s="276"/>
      <c r="R60" s="276"/>
      <c r="S60" s="276"/>
      <c r="T60" s="276"/>
      <c r="U60" s="276"/>
      <c r="V60" s="276"/>
      <c r="W60" s="276"/>
      <c r="X60" s="276"/>
      <c r="Y60" s="276"/>
      <c r="Z60" s="276"/>
      <c r="AA60" s="276"/>
      <c r="AB60" s="276"/>
      <c r="AC60" s="276"/>
      <c r="AD60" s="276"/>
      <c r="AE60" s="276"/>
      <c r="AF60" s="276"/>
      <c r="AG60" s="276"/>
      <c r="AH60" s="276"/>
      <c r="AI60" s="276"/>
      <c r="AJ60" s="276"/>
      <c r="AK60" s="276"/>
      <c r="AL60" s="276"/>
      <c r="AM60" s="276"/>
      <c r="AN60" s="276"/>
      <c r="AO60" s="276"/>
      <c r="AP60" s="276"/>
      <c r="AQ60" s="276"/>
      <c r="AR60" s="276"/>
      <c r="AS60" s="276"/>
      <c r="AT60" s="276"/>
      <c r="AU60" s="276"/>
    </row>
    <row r="61" spans="2:47" s="1" customFormat="1" ht="29.25" customHeight="1" x14ac:dyDescent="0.2">
      <c r="B61" s="28"/>
      <c r="C61" s="89" t="s">
        <v>137</v>
      </c>
      <c r="D61" s="83"/>
      <c r="E61" s="83"/>
      <c r="F61" s="83"/>
      <c r="G61" s="83"/>
      <c r="H61" s="83"/>
      <c r="I61" s="83"/>
      <c r="J61" s="90" t="s">
        <v>138</v>
      </c>
      <c r="K61" s="83"/>
      <c r="L61" s="28"/>
      <c r="M61" s="276"/>
      <c r="N61" s="276"/>
      <c r="O61" s="276"/>
      <c r="P61" s="276"/>
      <c r="Q61" s="276"/>
      <c r="R61" s="276"/>
      <c r="S61" s="276"/>
      <c r="T61" s="276"/>
      <c r="U61" s="276"/>
      <c r="V61" s="276"/>
      <c r="W61" s="276"/>
      <c r="X61" s="276"/>
      <c r="Y61" s="276"/>
      <c r="Z61" s="276"/>
      <c r="AA61" s="276"/>
      <c r="AB61" s="276"/>
      <c r="AC61" s="276"/>
      <c r="AD61" s="276"/>
      <c r="AE61" s="276"/>
      <c r="AF61" s="276"/>
      <c r="AG61" s="276"/>
      <c r="AH61" s="276"/>
      <c r="AI61" s="276"/>
      <c r="AJ61" s="276"/>
      <c r="AK61" s="276"/>
      <c r="AL61" s="276"/>
      <c r="AM61" s="276"/>
      <c r="AN61" s="276"/>
      <c r="AO61" s="276"/>
      <c r="AP61" s="276"/>
      <c r="AQ61" s="276"/>
      <c r="AR61" s="276"/>
      <c r="AS61" s="276"/>
      <c r="AT61" s="276"/>
      <c r="AU61" s="276"/>
    </row>
    <row r="62" spans="2:47" s="1" customFormat="1" ht="10.35" customHeight="1" x14ac:dyDescent="0.2">
      <c r="B62" s="28"/>
      <c r="C62" s="276"/>
      <c r="D62" s="276"/>
      <c r="E62" s="276"/>
      <c r="F62" s="276"/>
      <c r="G62" s="276"/>
      <c r="H62" s="276"/>
      <c r="I62" s="276"/>
      <c r="J62" s="276"/>
      <c r="K62" s="276"/>
      <c r="L62" s="28"/>
      <c r="M62" s="276"/>
      <c r="N62" s="276"/>
      <c r="O62" s="276"/>
      <c r="P62" s="276"/>
      <c r="Q62" s="276"/>
      <c r="R62" s="276"/>
      <c r="S62" s="276"/>
      <c r="T62" s="276"/>
      <c r="U62" s="276"/>
      <c r="V62" s="276"/>
      <c r="W62" s="276"/>
      <c r="X62" s="276"/>
      <c r="Y62" s="276"/>
      <c r="Z62" s="276"/>
      <c r="AA62" s="276"/>
      <c r="AB62" s="276"/>
      <c r="AC62" s="276"/>
      <c r="AD62" s="276"/>
      <c r="AE62" s="276"/>
      <c r="AF62" s="276"/>
      <c r="AG62" s="276"/>
      <c r="AH62" s="276"/>
      <c r="AI62" s="276"/>
      <c r="AJ62" s="276"/>
      <c r="AK62" s="276"/>
      <c r="AL62" s="276"/>
      <c r="AM62" s="276"/>
      <c r="AN62" s="276"/>
      <c r="AO62" s="276"/>
      <c r="AP62" s="276"/>
      <c r="AQ62" s="276"/>
      <c r="AR62" s="276"/>
      <c r="AS62" s="276"/>
      <c r="AT62" s="276"/>
      <c r="AU62" s="276"/>
    </row>
    <row r="63" spans="2:47" s="1" customFormat="1" ht="22.65" customHeight="1" x14ac:dyDescent="0.2">
      <c r="B63" s="28"/>
      <c r="C63" s="91" t="s">
        <v>73</v>
      </c>
      <c r="D63" s="276"/>
      <c r="E63" s="276"/>
      <c r="F63" s="276"/>
      <c r="G63" s="276"/>
      <c r="H63" s="276"/>
      <c r="I63" s="276"/>
      <c r="J63" s="274">
        <f>J86</f>
        <v>0</v>
      </c>
      <c r="K63" s="276"/>
      <c r="L63" s="28"/>
      <c r="M63" s="276"/>
      <c r="N63" s="276"/>
      <c r="O63" s="276"/>
      <c r="P63" s="276"/>
      <c r="Q63" s="276"/>
      <c r="R63" s="276"/>
      <c r="S63" s="276"/>
      <c r="T63" s="276"/>
      <c r="U63" s="276"/>
      <c r="V63" s="276"/>
      <c r="W63" s="276"/>
      <c r="X63" s="276"/>
      <c r="Y63" s="276"/>
      <c r="Z63" s="276"/>
      <c r="AA63" s="276"/>
      <c r="AB63" s="276"/>
      <c r="AC63" s="276"/>
      <c r="AD63" s="276"/>
      <c r="AE63" s="276"/>
      <c r="AF63" s="276"/>
      <c r="AG63" s="276"/>
      <c r="AH63" s="276"/>
      <c r="AI63" s="276"/>
      <c r="AJ63" s="276"/>
      <c r="AK63" s="276"/>
      <c r="AL63" s="276"/>
      <c r="AM63" s="276"/>
      <c r="AN63" s="276"/>
      <c r="AO63" s="276"/>
      <c r="AP63" s="276"/>
      <c r="AQ63" s="276"/>
      <c r="AR63" s="276"/>
      <c r="AS63" s="276"/>
      <c r="AT63" s="276"/>
      <c r="AU63" s="17" t="s">
        <v>139</v>
      </c>
    </row>
    <row r="64" spans="2:47" s="8" customFormat="1" ht="24.9" customHeight="1" x14ac:dyDescent="0.2">
      <c r="B64" s="92"/>
      <c r="D64" s="93" t="s">
        <v>2040</v>
      </c>
      <c r="E64" s="94"/>
      <c r="F64" s="94"/>
      <c r="G64" s="94"/>
      <c r="H64" s="94"/>
      <c r="I64" s="94"/>
      <c r="J64" s="95">
        <f>J87</f>
        <v>0</v>
      </c>
      <c r="L64" s="92"/>
    </row>
    <row r="65" spans="2:12" s="1" customFormat="1" ht="21.75" customHeight="1" x14ac:dyDescent="0.2">
      <c r="B65" s="28"/>
      <c r="C65" s="276"/>
      <c r="D65" s="276"/>
      <c r="E65" s="276"/>
      <c r="F65" s="276"/>
      <c r="G65" s="276"/>
      <c r="H65" s="276"/>
      <c r="I65" s="276"/>
      <c r="J65" s="276"/>
      <c r="K65" s="276"/>
      <c r="L65" s="28"/>
    </row>
    <row r="66" spans="2:12" s="1" customFormat="1" ht="6.9" customHeight="1" x14ac:dyDescent="0.2">
      <c r="B66" s="34"/>
      <c r="C66" s="35"/>
      <c r="D66" s="35"/>
      <c r="E66" s="35"/>
      <c r="F66" s="35"/>
      <c r="G66" s="35"/>
      <c r="H66" s="35"/>
      <c r="I66" s="35"/>
      <c r="J66" s="35"/>
      <c r="K66" s="35"/>
      <c r="L66" s="28"/>
    </row>
    <row r="70" spans="2:12" s="1" customFormat="1" ht="6.9" customHeight="1" x14ac:dyDescent="0.2">
      <c r="B70" s="36"/>
      <c r="C70" s="37"/>
      <c r="D70" s="37"/>
      <c r="E70" s="37"/>
      <c r="F70" s="37"/>
      <c r="G70" s="37"/>
      <c r="H70" s="37"/>
      <c r="I70" s="37"/>
      <c r="J70" s="37"/>
      <c r="K70" s="37"/>
      <c r="L70" s="28"/>
    </row>
    <row r="71" spans="2:12" s="1" customFormat="1" ht="24.9" customHeight="1" x14ac:dyDescent="0.2">
      <c r="B71" s="28"/>
      <c r="C71" s="21" t="s">
        <v>162</v>
      </c>
      <c r="D71" s="276"/>
      <c r="E71" s="276"/>
      <c r="F71" s="276"/>
      <c r="G71" s="276"/>
      <c r="H71" s="276"/>
      <c r="I71" s="276"/>
      <c r="J71" s="276"/>
      <c r="K71" s="276"/>
      <c r="L71" s="28"/>
    </row>
    <row r="72" spans="2:12" s="1" customFormat="1" ht="6.9" customHeight="1" x14ac:dyDescent="0.2">
      <c r="B72" s="28"/>
      <c r="C72" s="276"/>
      <c r="D72" s="276"/>
      <c r="E72" s="276"/>
      <c r="F72" s="276"/>
      <c r="G72" s="276"/>
      <c r="H72" s="276"/>
      <c r="I72" s="276"/>
      <c r="J72" s="276"/>
      <c r="K72" s="276"/>
      <c r="L72" s="28"/>
    </row>
    <row r="73" spans="2:12" s="1" customFormat="1" ht="12" customHeight="1" x14ac:dyDescent="0.2">
      <c r="B73" s="28"/>
      <c r="C73" s="275" t="s">
        <v>17</v>
      </c>
      <c r="D73" s="276"/>
      <c r="E73" s="276"/>
      <c r="F73" s="276"/>
      <c r="G73" s="276"/>
      <c r="H73" s="276"/>
      <c r="I73" s="276"/>
      <c r="J73" s="276"/>
      <c r="K73" s="276"/>
      <c r="L73" s="28"/>
    </row>
    <row r="74" spans="2:12" s="1" customFormat="1" ht="26.25" customHeight="1" x14ac:dyDescent="0.2">
      <c r="B74" s="28"/>
      <c r="C74" s="276"/>
      <c r="D74" s="276"/>
      <c r="E74" s="326" t="str">
        <f>E7</f>
        <v>Stavební úpravy stávající budovy business centra VŠB - TUO II.etapa</v>
      </c>
      <c r="F74" s="327"/>
      <c r="G74" s="327"/>
      <c r="H74" s="327"/>
      <c r="I74" s="276"/>
      <c r="J74" s="276"/>
      <c r="K74" s="276"/>
      <c r="L74" s="28"/>
    </row>
    <row r="75" spans="2:12" ht="12" customHeight="1" x14ac:dyDescent="0.2">
      <c r="B75" s="20"/>
      <c r="C75" s="275" t="s">
        <v>133</v>
      </c>
      <c r="D75" s="262"/>
      <c r="E75" s="262"/>
      <c r="F75" s="262"/>
      <c r="G75" s="262"/>
      <c r="H75" s="262"/>
      <c r="I75" s="262"/>
      <c r="J75" s="262"/>
      <c r="K75" s="262"/>
      <c r="L75" s="20"/>
    </row>
    <row r="76" spans="2:12" s="1" customFormat="1" ht="16.5" customHeight="1" x14ac:dyDescent="0.2">
      <c r="B76" s="28"/>
      <c r="C76" s="276"/>
      <c r="D76" s="276"/>
      <c r="E76" s="326" t="s">
        <v>1752</v>
      </c>
      <c r="F76" s="325"/>
      <c r="G76" s="325"/>
      <c r="H76" s="325"/>
      <c r="I76" s="276"/>
      <c r="J76" s="276"/>
      <c r="K76" s="276"/>
      <c r="L76" s="28"/>
    </row>
    <row r="77" spans="2:12" s="1" customFormat="1" ht="12" customHeight="1" x14ac:dyDescent="0.2">
      <c r="B77" s="28"/>
      <c r="C77" s="275" t="s">
        <v>1753</v>
      </c>
      <c r="D77" s="276"/>
      <c r="E77" s="276"/>
      <c r="F77" s="276"/>
      <c r="G77" s="276"/>
      <c r="H77" s="276"/>
      <c r="I77" s="276"/>
      <c r="J77" s="276"/>
      <c r="K77" s="276"/>
      <c r="L77" s="28"/>
    </row>
    <row r="78" spans="2:12" s="1" customFormat="1" ht="16.5" customHeight="1" x14ac:dyDescent="0.2">
      <c r="B78" s="28"/>
      <c r="C78" s="276"/>
      <c r="D78" s="276"/>
      <c r="E78" s="323" t="str">
        <f>E11</f>
        <v>24011056 - 3.NP budova C</v>
      </c>
      <c r="F78" s="325"/>
      <c r="G78" s="325"/>
      <c r="H78" s="325"/>
      <c r="I78" s="276"/>
      <c r="J78" s="276"/>
      <c r="K78" s="276"/>
      <c r="L78" s="28"/>
    </row>
    <row r="79" spans="2:12" s="1" customFormat="1" ht="6.9" customHeight="1" x14ac:dyDescent="0.2">
      <c r="B79" s="28"/>
      <c r="C79" s="276"/>
      <c r="D79" s="276"/>
      <c r="E79" s="276"/>
      <c r="F79" s="276"/>
      <c r="G79" s="276"/>
      <c r="H79" s="276"/>
      <c r="I79" s="276"/>
      <c r="J79" s="276"/>
      <c r="K79" s="276"/>
      <c r="L79" s="28"/>
    </row>
    <row r="80" spans="2:12" s="1" customFormat="1" ht="12" customHeight="1" x14ac:dyDescent="0.2">
      <c r="B80" s="28"/>
      <c r="C80" s="275" t="s">
        <v>22</v>
      </c>
      <c r="D80" s="276"/>
      <c r="E80" s="276"/>
      <c r="F80" s="261" t="str">
        <f>F14</f>
        <v>Ostrava</v>
      </c>
      <c r="G80" s="276"/>
      <c r="H80" s="276"/>
      <c r="I80" s="275" t="s">
        <v>24</v>
      </c>
      <c r="J80" s="271" t="str">
        <f>IF(J14="","",J14)</f>
        <v>9. 6. 2024</v>
      </c>
      <c r="K80" s="276"/>
      <c r="L80" s="28"/>
    </row>
    <row r="81" spans="2:65" s="1" customFormat="1" ht="6.9" customHeight="1" x14ac:dyDescent="0.2">
      <c r="B81" s="28"/>
      <c r="C81" s="276"/>
      <c r="D81" s="276"/>
      <c r="E81" s="276"/>
      <c r="F81" s="276"/>
      <c r="G81" s="276"/>
      <c r="H81" s="276"/>
      <c r="I81" s="276"/>
      <c r="J81" s="276"/>
      <c r="K81" s="276"/>
      <c r="L81" s="28"/>
      <c r="M81" s="276"/>
      <c r="N81" s="276"/>
      <c r="O81" s="276"/>
      <c r="P81" s="276"/>
      <c r="Q81" s="276"/>
      <c r="R81" s="276"/>
      <c r="S81" s="276"/>
      <c r="T81" s="276"/>
      <c r="U81" s="276"/>
      <c r="V81" s="276"/>
      <c r="W81" s="276"/>
      <c r="X81" s="276"/>
      <c r="Y81" s="276"/>
      <c r="Z81" s="276"/>
      <c r="AA81" s="276"/>
      <c r="AB81" s="276"/>
      <c r="AC81" s="276"/>
      <c r="AD81" s="276"/>
      <c r="AE81" s="276"/>
      <c r="AF81" s="276"/>
      <c r="AG81" s="276"/>
      <c r="AH81" s="276"/>
      <c r="AI81" s="276"/>
      <c r="AJ81" s="276"/>
      <c r="AK81" s="276"/>
      <c r="AL81" s="276"/>
      <c r="AM81" s="276"/>
      <c r="AN81" s="276"/>
      <c r="AO81" s="276"/>
      <c r="AP81" s="276"/>
      <c r="AQ81" s="276"/>
      <c r="AR81" s="276"/>
      <c r="AS81" s="276"/>
      <c r="AT81" s="276"/>
      <c r="AU81" s="276"/>
      <c r="AV81" s="276"/>
      <c r="AW81" s="276"/>
      <c r="AX81" s="276"/>
      <c r="AY81" s="276"/>
      <c r="AZ81" s="276"/>
      <c r="BA81" s="276"/>
      <c r="BB81" s="276"/>
      <c r="BC81" s="276"/>
      <c r="BD81" s="276"/>
      <c r="BE81" s="276"/>
      <c r="BF81" s="276"/>
      <c r="BG81" s="276"/>
      <c r="BH81" s="276"/>
      <c r="BI81" s="276"/>
      <c r="BJ81" s="276"/>
      <c r="BK81" s="276"/>
      <c r="BL81" s="276"/>
      <c r="BM81" s="276"/>
    </row>
    <row r="82" spans="2:65" s="1" customFormat="1" ht="15.15" customHeight="1" x14ac:dyDescent="0.2">
      <c r="B82" s="28"/>
      <c r="C82" s="275" t="s">
        <v>28</v>
      </c>
      <c r="D82" s="276"/>
      <c r="E82" s="276"/>
      <c r="F82" s="261" t="str">
        <f>E17</f>
        <v>VŠB TU, Ostrava</v>
      </c>
      <c r="G82" s="276"/>
      <c r="H82" s="276"/>
      <c r="I82" s="275" t="s">
        <v>34</v>
      </c>
      <c r="J82" s="264" t="str">
        <f>E23</f>
        <v>ARCHI BIM</v>
      </c>
      <c r="K82" s="276"/>
      <c r="L82" s="28"/>
      <c r="M82" s="276"/>
      <c r="N82" s="276"/>
      <c r="O82" s="276"/>
      <c r="P82" s="276"/>
      <c r="Q82" s="276"/>
      <c r="R82" s="276"/>
      <c r="S82" s="276"/>
      <c r="T82" s="276"/>
      <c r="U82" s="276"/>
      <c r="V82" s="276"/>
      <c r="W82" s="276"/>
      <c r="X82" s="276"/>
      <c r="Y82" s="276"/>
      <c r="Z82" s="276"/>
      <c r="AA82" s="276"/>
      <c r="AB82" s="276"/>
      <c r="AC82" s="276"/>
      <c r="AD82" s="276"/>
      <c r="AE82" s="276"/>
      <c r="AF82" s="276"/>
      <c r="AG82" s="276"/>
      <c r="AH82" s="276"/>
      <c r="AI82" s="276"/>
      <c r="AJ82" s="276"/>
      <c r="AK82" s="276"/>
      <c r="AL82" s="276"/>
      <c r="AM82" s="276"/>
      <c r="AN82" s="276"/>
      <c r="AO82" s="276"/>
      <c r="AP82" s="276"/>
      <c r="AQ82" s="276"/>
      <c r="AR82" s="276"/>
      <c r="AS82" s="276"/>
      <c r="AT82" s="276"/>
      <c r="AU82" s="276"/>
      <c r="AV82" s="276"/>
      <c r="AW82" s="276"/>
      <c r="AX82" s="276"/>
      <c r="AY82" s="276"/>
      <c r="AZ82" s="276"/>
      <c r="BA82" s="276"/>
      <c r="BB82" s="276"/>
      <c r="BC82" s="276"/>
      <c r="BD82" s="276"/>
      <c r="BE82" s="276"/>
      <c r="BF82" s="276"/>
      <c r="BG82" s="276"/>
      <c r="BH82" s="276"/>
      <c r="BI82" s="276"/>
      <c r="BJ82" s="276"/>
      <c r="BK82" s="276"/>
      <c r="BL82" s="276"/>
      <c r="BM82" s="276"/>
    </row>
    <row r="83" spans="2:65" s="1" customFormat="1" ht="15.15" customHeight="1" x14ac:dyDescent="0.2">
      <c r="B83" s="28"/>
      <c r="C83" s="275" t="s">
        <v>32</v>
      </c>
      <c r="D83" s="276"/>
      <c r="E83" s="276"/>
      <c r="F83" s="261" t="str">
        <f>IF(E20="","",E20)</f>
        <v>Vyplň údaj</v>
      </c>
      <c r="G83" s="276"/>
      <c r="H83" s="276"/>
      <c r="I83" s="275" t="s">
        <v>37</v>
      </c>
      <c r="J83" s="264" t="str">
        <f>E26</f>
        <v>Anna Mužná</v>
      </c>
      <c r="K83" s="276"/>
      <c r="L83" s="28"/>
      <c r="M83" s="276"/>
      <c r="N83" s="276"/>
      <c r="O83" s="276"/>
      <c r="P83" s="276"/>
      <c r="Q83" s="276"/>
      <c r="R83" s="276"/>
      <c r="S83" s="276"/>
      <c r="T83" s="276"/>
      <c r="U83" s="276"/>
      <c r="V83" s="276"/>
      <c r="W83" s="276"/>
      <c r="X83" s="276"/>
      <c r="Y83" s="276"/>
      <c r="Z83" s="276"/>
      <c r="AA83" s="276"/>
      <c r="AB83" s="276"/>
      <c r="AC83" s="276"/>
      <c r="AD83" s="276"/>
      <c r="AE83" s="276"/>
      <c r="AF83" s="276"/>
      <c r="AG83" s="276"/>
      <c r="AH83" s="276"/>
      <c r="AI83" s="276"/>
      <c r="AJ83" s="276"/>
      <c r="AK83" s="276"/>
      <c r="AL83" s="276"/>
      <c r="AM83" s="276"/>
      <c r="AN83" s="276"/>
      <c r="AO83" s="276"/>
      <c r="AP83" s="276"/>
      <c r="AQ83" s="276"/>
      <c r="AR83" s="276"/>
      <c r="AS83" s="276"/>
      <c r="AT83" s="276"/>
      <c r="AU83" s="276"/>
      <c r="AV83" s="276"/>
      <c r="AW83" s="276"/>
      <c r="AX83" s="276"/>
      <c r="AY83" s="276"/>
      <c r="AZ83" s="276"/>
      <c r="BA83" s="276"/>
      <c r="BB83" s="276"/>
      <c r="BC83" s="276"/>
      <c r="BD83" s="276"/>
      <c r="BE83" s="276"/>
      <c r="BF83" s="276"/>
      <c r="BG83" s="276"/>
      <c r="BH83" s="276"/>
      <c r="BI83" s="276"/>
      <c r="BJ83" s="276"/>
      <c r="BK83" s="276"/>
      <c r="BL83" s="276"/>
      <c r="BM83" s="276"/>
    </row>
    <row r="84" spans="2:65" s="1" customFormat="1" ht="10.35" customHeight="1" x14ac:dyDescent="0.2">
      <c r="B84" s="28"/>
      <c r="C84" s="276"/>
      <c r="D84" s="276"/>
      <c r="E84" s="276"/>
      <c r="F84" s="276"/>
      <c r="G84" s="276"/>
      <c r="H84" s="276"/>
      <c r="I84" s="276"/>
      <c r="J84" s="276"/>
      <c r="K84" s="276"/>
      <c r="L84" s="28"/>
      <c r="M84" s="276"/>
      <c r="N84" s="276"/>
      <c r="O84" s="276"/>
      <c r="P84" s="276"/>
      <c r="Q84" s="276"/>
      <c r="R84" s="276"/>
      <c r="S84" s="276"/>
      <c r="T84" s="276"/>
      <c r="U84" s="276"/>
      <c r="V84" s="276"/>
      <c r="W84" s="276"/>
      <c r="X84" s="276"/>
      <c r="Y84" s="276"/>
      <c r="Z84" s="276"/>
      <c r="AA84" s="276"/>
      <c r="AB84" s="276"/>
      <c r="AC84" s="276"/>
      <c r="AD84" s="276"/>
      <c r="AE84" s="276"/>
      <c r="AF84" s="276"/>
      <c r="AG84" s="276"/>
      <c r="AH84" s="276"/>
      <c r="AI84" s="276"/>
      <c r="AJ84" s="276"/>
      <c r="AK84" s="276"/>
      <c r="AL84" s="276"/>
      <c r="AM84" s="276"/>
      <c r="AN84" s="276"/>
      <c r="AO84" s="276"/>
      <c r="AP84" s="276"/>
      <c r="AQ84" s="276"/>
      <c r="AR84" s="276"/>
      <c r="AS84" s="276"/>
      <c r="AT84" s="276"/>
      <c r="AU84" s="276"/>
      <c r="AV84" s="276"/>
      <c r="AW84" s="276"/>
      <c r="AX84" s="276"/>
      <c r="AY84" s="276"/>
      <c r="AZ84" s="276"/>
      <c r="BA84" s="276"/>
      <c r="BB84" s="276"/>
      <c r="BC84" s="276"/>
      <c r="BD84" s="276"/>
      <c r="BE84" s="276"/>
      <c r="BF84" s="276"/>
      <c r="BG84" s="276"/>
      <c r="BH84" s="276"/>
      <c r="BI84" s="276"/>
      <c r="BJ84" s="276"/>
      <c r="BK84" s="276"/>
      <c r="BL84" s="276"/>
      <c r="BM84" s="276"/>
    </row>
    <row r="85" spans="2:65" s="10" customFormat="1" ht="29.25" customHeight="1" x14ac:dyDescent="0.2">
      <c r="B85" s="100"/>
      <c r="C85" s="101" t="s">
        <v>163</v>
      </c>
      <c r="D85" s="102" t="s">
        <v>60</v>
      </c>
      <c r="E85" s="102" t="s">
        <v>56</v>
      </c>
      <c r="F85" s="102" t="s">
        <v>57</v>
      </c>
      <c r="G85" s="102" t="s">
        <v>164</v>
      </c>
      <c r="H85" s="102" t="s">
        <v>165</v>
      </c>
      <c r="I85" s="102" t="s">
        <v>166</v>
      </c>
      <c r="J85" s="102" t="s">
        <v>138</v>
      </c>
      <c r="K85" s="103" t="s">
        <v>167</v>
      </c>
      <c r="L85" s="100"/>
      <c r="M85" s="47" t="s">
        <v>3</v>
      </c>
      <c r="N85" s="48" t="s">
        <v>45</v>
      </c>
      <c r="O85" s="48" t="s">
        <v>168</v>
      </c>
      <c r="P85" s="48" t="s">
        <v>169</v>
      </c>
      <c r="Q85" s="48" t="s">
        <v>170</v>
      </c>
      <c r="R85" s="48" t="s">
        <v>171</v>
      </c>
      <c r="S85" s="48" t="s">
        <v>172</v>
      </c>
      <c r="T85" s="49" t="s">
        <v>173</v>
      </c>
    </row>
    <row r="86" spans="2:65" s="1" customFormat="1" ht="22.65" customHeight="1" x14ac:dyDescent="0.3">
      <c r="B86" s="28"/>
      <c r="C86" s="52" t="s">
        <v>174</v>
      </c>
      <c r="D86" s="276"/>
      <c r="E86" s="276"/>
      <c r="F86" s="276"/>
      <c r="G86" s="276"/>
      <c r="H86" s="276"/>
      <c r="I86" s="276"/>
      <c r="J86" s="104">
        <f>BK86</f>
        <v>0</v>
      </c>
      <c r="K86" s="276"/>
      <c r="L86" s="28"/>
      <c r="M86" s="50"/>
      <c r="N86" s="42"/>
      <c r="O86" s="42"/>
      <c r="P86" s="105">
        <f>P87</f>
        <v>0</v>
      </c>
      <c r="Q86" s="42"/>
      <c r="R86" s="105">
        <f>R87</f>
        <v>0</v>
      </c>
      <c r="S86" s="42"/>
      <c r="T86" s="106">
        <f>T87</f>
        <v>0</v>
      </c>
      <c r="U86" s="276"/>
      <c r="V86" s="276"/>
      <c r="W86" s="276"/>
      <c r="X86" s="276"/>
      <c r="Y86" s="276"/>
      <c r="Z86" s="276"/>
      <c r="AA86" s="276"/>
      <c r="AB86" s="276"/>
      <c r="AC86" s="276"/>
      <c r="AD86" s="276"/>
      <c r="AE86" s="276"/>
      <c r="AF86" s="276"/>
      <c r="AG86" s="276"/>
      <c r="AH86" s="276"/>
      <c r="AI86" s="276"/>
      <c r="AJ86" s="276"/>
      <c r="AK86" s="276"/>
      <c r="AL86" s="276"/>
      <c r="AM86" s="276"/>
      <c r="AN86" s="276"/>
      <c r="AO86" s="276"/>
      <c r="AP86" s="276"/>
      <c r="AQ86" s="276"/>
      <c r="AR86" s="276"/>
      <c r="AS86" s="276"/>
      <c r="AT86" s="17" t="s">
        <v>74</v>
      </c>
      <c r="AU86" s="17" t="s">
        <v>139</v>
      </c>
      <c r="AV86" s="276"/>
      <c r="AW86" s="276"/>
      <c r="AX86" s="276"/>
      <c r="AY86" s="276"/>
      <c r="AZ86" s="276"/>
      <c r="BA86" s="276"/>
      <c r="BB86" s="276"/>
      <c r="BC86" s="276"/>
      <c r="BD86" s="276"/>
      <c r="BE86" s="276"/>
      <c r="BF86" s="276"/>
      <c r="BG86" s="276"/>
      <c r="BH86" s="276"/>
      <c r="BI86" s="276"/>
      <c r="BJ86" s="276"/>
      <c r="BK86" s="107">
        <f>BK87</f>
        <v>0</v>
      </c>
      <c r="BL86" s="276"/>
      <c r="BM86" s="276"/>
    </row>
    <row r="87" spans="2:65" s="11" customFormat="1" ht="26.1" customHeight="1" x14ac:dyDescent="0.25">
      <c r="B87" s="108"/>
      <c r="D87" s="109" t="s">
        <v>74</v>
      </c>
      <c r="E87" s="110" t="s">
        <v>1756</v>
      </c>
      <c r="F87" s="110" t="s">
        <v>2041</v>
      </c>
      <c r="I87" s="111"/>
      <c r="J87" s="112">
        <f>BK87</f>
        <v>0</v>
      </c>
      <c r="L87" s="108"/>
      <c r="M87" s="113"/>
      <c r="P87" s="114">
        <f>SUM(P88:P126)</f>
        <v>0</v>
      </c>
      <c r="R87" s="114">
        <f>SUM(R88:R126)</f>
        <v>0</v>
      </c>
      <c r="T87" s="115">
        <f>SUM(T88:T126)</f>
        <v>0</v>
      </c>
      <c r="AR87" s="109" t="s">
        <v>83</v>
      </c>
      <c r="AT87" s="116" t="s">
        <v>74</v>
      </c>
      <c r="AU87" s="116" t="s">
        <v>75</v>
      </c>
      <c r="AY87" s="109" t="s">
        <v>177</v>
      </c>
      <c r="BK87" s="117">
        <f>SUM(BK88:BK126)</f>
        <v>0</v>
      </c>
    </row>
    <row r="88" spans="2:65" s="1" customFormat="1" ht="16.5" customHeight="1" x14ac:dyDescent="0.2">
      <c r="B88" s="120"/>
      <c r="C88" s="121" t="s">
        <v>83</v>
      </c>
      <c r="D88" s="121" t="s">
        <v>179</v>
      </c>
      <c r="E88" s="122" t="s">
        <v>1886</v>
      </c>
      <c r="F88" s="123" t="s">
        <v>1759</v>
      </c>
      <c r="G88" s="124" t="s">
        <v>328</v>
      </c>
      <c r="H88" s="125">
        <v>26</v>
      </c>
      <c r="I88" s="126"/>
      <c r="J88" s="127">
        <f t="shared" ref="J88:J126" si="0">ROUND(I88*H88,2)</f>
        <v>0</v>
      </c>
      <c r="K88" s="123" t="s">
        <v>338</v>
      </c>
      <c r="L88" s="28"/>
      <c r="M88" s="128" t="s">
        <v>3</v>
      </c>
      <c r="N88" s="129" t="s">
        <v>46</v>
      </c>
      <c r="O88" s="276"/>
      <c r="P88" s="130">
        <f t="shared" ref="P88:P126" si="1">O88*H88</f>
        <v>0</v>
      </c>
      <c r="Q88" s="130">
        <v>0</v>
      </c>
      <c r="R88" s="130">
        <f t="shared" ref="R88:R126" si="2">Q88*H88</f>
        <v>0</v>
      </c>
      <c r="S88" s="130">
        <v>0</v>
      </c>
      <c r="T88" s="131">
        <f t="shared" ref="T88:T126" si="3">S88*H88</f>
        <v>0</v>
      </c>
      <c r="U88" s="276"/>
      <c r="V88" s="276"/>
      <c r="W88" s="276"/>
      <c r="X88" s="276"/>
      <c r="Y88" s="276"/>
      <c r="Z88" s="276"/>
      <c r="AA88" s="276"/>
      <c r="AB88" s="276"/>
      <c r="AC88" s="276"/>
      <c r="AD88" s="276"/>
      <c r="AE88" s="276"/>
      <c r="AF88" s="276"/>
      <c r="AG88" s="276"/>
      <c r="AH88" s="276"/>
      <c r="AI88" s="276"/>
      <c r="AJ88" s="276"/>
      <c r="AK88" s="276"/>
      <c r="AL88" s="276"/>
      <c r="AM88" s="276"/>
      <c r="AN88" s="276"/>
      <c r="AO88" s="276"/>
      <c r="AP88" s="276"/>
      <c r="AQ88" s="276"/>
      <c r="AR88" s="132" t="s">
        <v>184</v>
      </c>
      <c r="AS88" s="276"/>
      <c r="AT88" s="132" t="s">
        <v>179</v>
      </c>
      <c r="AU88" s="132" t="s">
        <v>83</v>
      </c>
      <c r="AV88" s="276"/>
      <c r="AW88" s="276"/>
      <c r="AX88" s="276"/>
      <c r="AY88" s="17" t="s">
        <v>177</v>
      </c>
      <c r="AZ88" s="276"/>
      <c r="BA88" s="276"/>
      <c r="BB88" s="276"/>
      <c r="BC88" s="276"/>
      <c r="BD88" s="276"/>
      <c r="BE88" s="133">
        <f t="shared" ref="BE88:BE126" si="4">IF(N88="základní",J88,0)</f>
        <v>0</v>
      </c>
      <c r="BF88" s="133">
        <f t="shared" ref="BF88:BF126" si="5">IF(N88="snížená",J88,0)</f>
        <v>0</v>
      </c>
      <c r="BG88" s="133">
        <f t="shared" ref="BG88:BG126" si="6">IF(N88="zákl. přenesená",J88,0)</f>
        <v>0</v>
      </c>
      <c r="BH88" s="133">
        <f t="shared" ref="BH88:BH126" si="7">IF(N88="sníž. přenesená",J88,0)</f>
        <v>0</v>
      </c>
      <c r="BI88" s="133">
        <f t="shared" ref="BI88:BI126" si="8">IF(N88="nulová",J88,0)</f>
        <v>0</v>
      </c>
      <c r="BJ88" s="17" t="s">
        <v>83</v>
      </c>
      <c r="BK88" s="133">
        <f t="shared" ref="BK88:BK126" si="9">ROUND(I88*H88,2)</f>
        <v>0</v>
      </c>
      <c r="BL88" s="17" t="s">
        <v>184</v>
      </c>
      <c r="BM88" s="132" t="s">
        <v>2042</v>
      </c>
    </row>
    <row r="89" spans="2:65" s="1" customFormat="1" ht="16.5" customHeight="1" x14ac:dyDescent="0.2">
      <c r="B89" s="120"/>
      <c r="C89" s="121" t="s">
        <v>86</v>
      </c>
      <c r="D89" s="121" t="s">
        <v>179</v>
      </c>
      <c r="E89" s="122" t="s">
        <v>1888</v>
      </c>
      <c r="F89" s="123" t="s">
        <v>1765</v>
      </c>
      <c r="G89" s="124" t="s">
        <v>328</v>
      </c>
      <c r="H89" s="125">
        <v>20</v>
      </c>
      <c r="I89" s="126"/>
      <c r="J89" s="127">
        <f t="shared" si="0"/>
        <v>0</v>
      </c>
      <c r="K89" s="123" t="s">
        <v>338</v>
      </c>
      <c r="L89" s="28"/>
      <c r="M89" s="128" t="s">
        <v>3</v>
      </c>
      <c r="N89" s="129" t="s">
        <v>46</v>
      </c>
      <c r="O89" s="276"/>
      <c r="P89" s="130">
        <f t="shared" si="1"/>
        <v>0</v>
      </c>
      <c r="Q89" s="130">
        <v>0</v>
      </c>
      <c r="R89" s="130">
        <f t="shared" si="2"/>
        <v>0</v>
      </c>
      <c r="S89" s="130">
        <v>0</v>
      </c>
      <c r="T89" s="131">
        <f t="shared" si="3"/>
        <v>0</v>
      </c>
      <c r="U89" s="276"/>
      <c r="V89" s="276"/>
      <c r="W89" s="276"/>
      <c r="X89" s="276"/>
      <c r="Y89" s="276"/>
      <c r="Z89" s="276"/>
      <c r="AA89" s="276"/>
      <c r="AB89" s="276"/>
      <c r="AC89" s="276"/>
      <c r="AD89" s="276"/>
      <c r="AE89" s="276"/>
      <c r="AF89" s="276"/>
      <c r="AG89" s="276"/>
      <c r="AH89" s="276"/>
      <c r="AI89" s="276"/>
      <c r="AJ89" s="276"/>
      <c r="AK89" s="276"/>
      <c r="AL89" s="276"/>
      <c r="AM89" s="276"/>
      <c r="AN89" s="276"/>
      <c r="AO89" s="276"/>
      <c r="AP89" s="276"/>
      <c r="AQ89" s="276"/>
      <c r="AR89" s="132" t="s">
        <v>184</v>
      </c>
      <c r="AS89" s="276"/>
      <c r="AT89" s="132" t="s">
        <v>179</v>
      </c>
      <c r="AU89" s="132" t="s">
        <v>83</v>
      </c>
      <c r="AV89" s="276"/>
      <c r="AW89" s="276"/>
      <c r="AX89" s="276"/>
      <c r="AY89" s="17" t="s">
        <v>177</v>
      </c>
      <c r="AZ89" s="276"/>
      <c r="BA89" s="276"/>
      <c r="BB89" s="276"/>
      <c r="BC89" s="276"/>
      <c r="BD89" s="276"/>
      <c r="BE89" s="133">
        <f t="shared" si="4"/>
        <v>0</v>
      </c>
      <c r="BF89" s="133">
        <f t="shared" si="5"/>
        <v>0</v>
      </c>
      <c r="BG89" s="133">
        <f t="shared" si="6"/>
        <v>0</v>
      </c>
      <c r="BH89" s="133">
        <f t="shared" si="7"/>
        <v>0</v>
      </c>
      <c r="BI89" s="133">
        <f t="shared" si="8"/>
        <v>0</v>
      </c>
      <c r="BJ89" s="17" t="s">
        <v>83</v>
      </c>
      <c r="BK89" s="133">
        <f t="shared" si="9"/>
        <v>0</v>
      </c>
      <c r="BL89" s="17" t="s">
        <v>184</v>
      </c>
      <c r="BM89" s="132" t="s">
        <v>2043</v>
      </c>
    </row>
    <row r="90" spans="2:65" s="1" customFormat="1" ht="16.5" customHeight="1" x14ac:dyDescent="0.2">
      <c r="B90" s="120"/>
      <c r="C90" s="121" t="s">
        <v>200</v>
      </c>
      <c r="D90" s="121" t="s">
        <v>179</v>
      </c>
      <c r="E90" s="122" t="s">
        <v>1837</v>
      </c>
      <c r="F90" s="123" t="s">
        <v>1759</v>
      </c>
      <c r="G90" s="124" t="s">
        <v>328</v>
      </c>
      <c r="H90" s="125">
        <v>35</v>
      </c>
      <c r="I90" s="126"/>
      <c r="J90" s="127">
        <f t="shared" si="0"/>
        <v>0</v>
      </c>
      <c r="K90" s="123" t="s">
        <v>338</v>
      </c>
      <c r="L90" s="28"/>
      <c r="M90" s="128" t="s">
        <v>3</v>
      </c>
      <c r="N90" s="129" t="s">
        <v>46</v>
      </c>
      <c r="O90" s="276"/>
      <c r="P90" s="130">
        <f t="shared" si="1"/>
        <v>0</v>
      </c>
      <c r="Q90" s="130">
        <v>0</v>
      </c>
      <c r="R90" s="130">
        <f t="shared" si="2"/>
        <v>0</v>
      </c>
      <c r="S90" s="130">
        <v>0</v>
      </c>
      <c r="T90" s="131">
        <f t="shared" si="3"/>
        <v>0</v>
      </c>
      <c r="U90" s="276"/>
      <c r="V90" s="276"/>
      <c r="W90" s="276"/>
      <c r="X90" s="276"/>
      <c r="Y90" s="276"/>
      <c r="Z90" s="276"/>
      <c r="AA90" s="276"/>
      <c r="AB90" s="276"/>
      <c r="AC90" s="276"/>
      <c r="AD90" s="276"/>
      <c r="AE90" s="276"/>
      <c r="AF90" s="276"/>
      <c r="AG90" s="276"/>
      <c r="AH90" s="276"/>
      <c r="AI90" s="276"/>
      <c r="AJ90" s="276"/>
      <c r="AK90" s="276"/>
      <c r="AL90" s="276"/>
      <c r="AM90" s="276"/>
      <c r="AN90" s="276"/>
      <c r="AO90" s="276"/>
      <c r="AP90" s="276"/>
      <c r="AQ90" s="276"/>
      <c r="AR90" s="132" t="s">
        <v>184</v>
      </c>
      <c r="AS90" s="276"/>
      <c r="AT90" s="132" t="s">
        <v>179</v>
      </c>
      <c r="AU90" s="132" t="s">
        <v>83</v>
      </c>
      <c r="AV90" s="276"/>
      <c r="AW90" s="276"/>
      <c r="AX90" s="276"/>
      <c r="AY90" s="17" t="s">
        <v>177</v>
      </c>
      <c r="AZ90" s="276"/>
      <c r="BA90" s="276"/>
      <c r="BB90" s="276"/>
      <c r="BC90" s="276"/>
      <c r="BD90" s="276"/>
      <c r="BE90" s="133">
        <f t="shared" si="4"/>
        <v>0</v>
      </c>
      <c r="BF90" s="133">
        <f t="shared" si="5"/>
        <v>0</v>
      </c>
      <c r="BG90" s="133">
        <f t="shared" si="6"/>
        <v>0</v>
      </c>
      <c r="BH90" s="133">
        <f t="shared" si="7"/>
        <v>0</v>
      </c>
      <c r="BI90" s="133">
        <f t="shared" si="8"/>
        <v>0</v>
      </c>
      <c r="BJ90" s="17" t="s">
        <v>83</v>
      </c>
      <c r="BK90" s="133">
        <f t="shared" si="9"/>
        <v>0</v>
      </c>
      <c r="BL90" s="17" t="s">
        <v>184</v>
      </c>
      <c r="BM90" s="132" t="s">
        <v>2044</v>
      </c>
    </row>
    <row r="91" spans="2:65" s="1" customFormat="1" ht="16.5" customHeight="1" x14ac:dyDescent="0.2">
      <c r="B91" s="120"/>
      <c r="C91" s="121" t="s">
        <v>184</v>
      </c>
      <c r="D91" s="121" t="s">
        <v>179</v>
      </c>
      <c r="E91" s="122" t="s">
        <v>1839</v>
      </c>
      <c r="F91" s="123" t="s">
        <v>1765</v>
      </c>
      <c r="G91" s="124" t="s">
        <v>328</v>
      </c>
      <c r="H91" s="125">
        <v>15</v>
      </c>
      <c r="I91" s="126"/>
      <c r="J91" s="127">
        <f t="shared" si="0"/>
        <v>0</v>
      </c>
      <c r="K91" s="123" t="s">
        <v>338</v>
      </c>
      <c r="L91" s="28"/>
      <c r="M91" s="128" t="s">
        <v>3</v>
      </c>
      <c r="N91" s="129" t="s">
        <v>46</v>
      </c>
      <c r="O91" s="276"/>
      <c r="P91" s="130">
        <f t="shared" si="1"/>
        <v>0</v>
      </c>
      <c r="Q91" s="130">
        <v>0</v>
      </c>
      <c r="R91" s="130">
        <f t="shared" si="2"/>
        <v>0</v>
      </c>
      <c r="S91" s="130">
        <v>0</v>
      </c>
      <c r="T91" s="131">
        <f t="shared" si="3"/>
        <v>0</v>
      </c>
      <c r="U91" s="276"/>
      <c r="V91" s="276"/>
      <c r="W91" s="276"/>
      <c r="X91" s="276"/>
      <c r="Y91" s="276"/>
      <c r="Z91" s="276"/>
      <c r="AA91" s="276"/>
      <c r="AB91" s="276"/>
      <c r="AC91" s="276"/>
      <c r="AD91" s="276"/>
      <c r="AE91" s="276"/>
      <c r="AF91" s="276"/>
      <c r="AG91" s="276"/>
      <c r="AH91" s="276"/>
      <c r="AI91" s="276"/>
      <c r="AJ91" s="276"/>
      <c r="AK91" s="276"/>
      <c r="AL91" s="276"/>
      <c r="AM91" s="276"/>
      <c r="AN91" s="276"/>
      <c r="AO91" s="276"/>
      <c r="AP91" s="276"/>
      <c r="AQ91" s="276"/>
      <c r="AR91" s="132" t="s">
        <v>184</v>
      </c>
      <c r="AS91" s="276"/>
      <c r="AT91" s="132" t="s">
        <v>179</v>
      </c>
      <c r="AU91" s="132" t="s">
        <v>83</v>
      </c>
      <c r="AV91" s="276"/>
      <c r="AW91" s="276"/>
      <c r="AX91" s="276"/>
      <c r="AY91" s="17" t="s">
        <v>177</v>
      </c>
      <c r="AZ91" s="276"/>
      <c r="BA91" s="276"/>
      <c r="BB91" s="276"/>
      <c r="BC91" s="276"/>
      <c r="BD91" s="276"/>
      <c r="BE91" s="133">
        <f t="shared" si="4"/>
        <v>0</v>
      </c>
      <c r="BF91" s="133">
        <f t="shared" si="5"/>
        <v>0</v>
      </c>
      <c r="BG91" s="133">
        <f t="shared" si="6"/>
        <v>0</v>
      </c>
      <c r="BH91" s="133">
        <f t="shared" si="7"/>
        <v>0</v>
      </c>
      <c r="BI91" s="133">
        <f t="shared" si="8"/>
        <v>0</v>
      </c>
      <c r="BJ91" s="17" t="s">
        <v>83</v>
      </c>
      <c r="BK91" s="133">
        <f t="shared" si="9"/>
        <v>0</v>
      </c>
      <c r="BL91" s="17" t="s">
        <v>184</v>
      </c>
      <c r="BM91" s="132" t="s">
        <v>2045</v>
      </c>
    </row>
    <row r="92" spans="2:65" s="1" customFormat="1" ht="16.5" customHeight="1" x14ac:dyDescent="0.2">
      <c r="B92" s="120"/>
      <c r="C92" s="121" t="s">
        <v>211</v>
      </c>
      <c r="D92" s="121" t="s">
        <v>179</v>
      </c>
      <c r="E92" s="122" t="s">
        <v>1758</v>
      </c>
      <c r="F92" s="123" t="s">
        <v>1759</v>
      </c>
      <c r="G92" s="124" t="s">
        <v>328</v>
      </c>
      <c r="H92" s="125">
        <v>30</v>
      </c>
      <c r="I92" s="126"/>
      <c r="J92" s="127">
        <f t="shared" si="0"/>
        <v>0</v>
      </c>
      <c r="K92" s="123" t="s">
        <v>338</v>
      </c>
      <c r="L92" s="28"/>
      <c r="M92" s="128" t="s">
        <v>3</v>
      </c>
      <c r="N92" s="129" t="s">
        <v>46</v>
      </c>
      <c r="O92" s="276"/>
      <c r="P92" s="130">
        <f t="shared" si="1"/>
        <v>0</v>
      </c>
      <c r="Q92" s="130">
        <v>0</v>
      </c>
      <c r="R92" s="130">
        <f t="shared" si="2"/>
        <v>0</v>
      </c>
      <c r="S92" s="130">
        <v>0</v>
      </c>
      <c r="T92" s="131">
        <f t="shared" si="3"/>
        <v>0</v>
      </c>
      <c r="U92" s="276"/>
      <c r="V92" s="276"/>
      <c r="W92" s="276"/>
      <c r="X92" s="276"/>
      <c r="Y92" s="276"/>
      <c r="Z92" s="276"/>
      <c r="AA92" s="276"/>
      <c r="AB92" s="276"/>
      <c r="AC92" s="276"/>
      <c r="AD92" s="276"/>
      <c r="AE92" s="276"/>
      <c r="AF92" s="276"/>
      <c r="AG92" s="276"/>
      <c r="AH92" s="276"/>
      <c r="AI92" s="276"/>
      <c r="AJ92" s="276"/>
      <c r="AK92" s="276"/>
      <c r="AL92" s="276"/>
      <c r="AM92" s="276"/>
      <c r="AN92" s="276"/>
      <c r="AO92" s="276"/>
      <c r="AP92" s="276"/>
      <c r="AQ92" s="276"/>
      <c r="AR92" s="132" t="s">
        <v>184</v>
      </c>
      <c r="AS92" s="276"/>
      <c r="AT92" s="132" t="s">
        <v>179</v>
      </c>
      <c r="AU92" s="132" t="s">
        <v>83</v>
      </c>
      <c r="AV92" s="276"/>
      <c r="AW92" s="276"/>
      <c r="AX92" s="276"/>
      <c r="AY92" s="17" t="s">
        <v>177</v>
      </c>
      <c r="AZ92" s="276"/>
      <c r="BA92" s="276"/>
      <c r="BB92" s="276"/>
      <c r="BC92" s="276"/>
      <c r="BD92" s="276"/>
      <c r="BE92" s="133">
        <f t="shared" si="4"/>
        <v>0</v>
      </c>
      <c r="BF92" s="133">
        <f t="shared" si="5"/>
        <v>0</v>
      </c>
      <c r="BG92" s="133">
        <f t="shared" si="6"/>
        <v>0</v>
      </c>
      <c r="BH92" s="133">
        <f t="shared" si="7"/>
        <v>0</v>
      </c>
      <c r="BI92" s="133">
        <f t="shared" si="8"/>
        <v>0</v>
      </c>
      <c r="BJ92" s="17" t="s">
        <v>83</v>
      </c>
      <c r="BK92" s="133">
        <f t="shared" si="9"/>
        <v>0</v>
      </c>
      <c r="BL92" s="17" t="s">
        <v>184</v>
      </c>
      <c r="BM92" s="132" t="s">
        <v>2046</v>
      </c>
    </row>
    <row r="93" spans="2:65" s="1" customFormat="1" ht="16.5" customHeight="1" x14ac:dyDescent="0.2">
      <c r="B93" s="120"/>
      <c r="C93" s="121" t="s">
        <v>218</v>
      </c>
      <c r="D93" s="121" t="s">
        <v>179</v>
      </c>
      <c r="E93" s="122" t="s">
        <v>1764</v>
      </c>
      <c r="F93" s="123" t="s">
        <v>1765</v>
      </c>
      <c r="G93" s="124" t="s">
        <v>328</v>
      </c>
      <c r="H93" s="125">
        <v>18</v>
      </c>
      <c r="I93" s="126"/>
      <c r="J93" s="127">
        <f t="shared" si="0"/>
        <v>0</v>
      </c>
      <c r="K93" s="123" t="s">
        <v>338</v>
      </c>
      <c r="L93" s="28"/>
      <c r="M93" s="128" t="s">
        <v>3</v>
      </c>
      <c r="N93" s="129" t="s">
        <v>46</v>
      </c>
      <c r="O93" s="276"/>
      <c r="P93" s="130">
        <f t="shared" si="1"/>
        <v>0</v>
      </c>
      <c r="Q93" s="130">
        <v>0</v>
      </c>
      <c r="R93" s="130">
        <f t="shared" si="2"/>
        <v>0</v>
      </c>
      <c r="S93" s="130">
        <v>0</v>
      </c>
      <c r="T93" s="131">
        <f t="shared" si="3"/>
        <v>0</v>
      </c>
      <c r="U93" s="276"/>
      <c r="V93" s="276"/>
      <c r="W93" s="276"/>
      <c r="X93" s="276"/>
      <c r="Y93" s="276"/>
      <c r="Z93" s="276"/>
      <c r="AA93" s="276"/>
      <c r="AB93" s="276"/>
      <c r="AC93" s="276"/>
      <c r="AD93" s="276"/>
      <c r="AE93" s="276"/>
      <c r="AF93" s="276"/>
      <c r="AG93" s="276"/>
      <c r="AH93" s="276"/>
      <c r="AI93" s="276"/>
      <c r="AJ93" s="276"/>
      <c r="AK93" s="276"/>
      <c r="AL93" s="276"/>
      <c r="AM93" s="276"/>
      <c r="AN93" s="276"/>
      <c r="AO93" s="276"/>
      <c r="AP93" s="276"/>
      <c r="AQ93" s="276"/>
      <c r="AR93" s="132" t="s">
        <v>184</v>
      </c>
      <c r="AS93" s="276"/>
      <c r="AT93" s="132" t="s">
        <v>179</v>
      </c>
      <c r="AU93" s="132" t="s">
        <v>83</v>
      </c>
      <c r="AV93" s="276"/>
      <c r="AW93" s="276"/>
      <c r="AX93" s="276"/>
      <c r="AY93" s="17" t="s">
        <v>177</v>
      </c>
      <c r="AZ93" s="276"/>
      <c r="BA93" s="276"/>
      <c r="BB93" s="276"/>
      <c r="BC93" s="276"/>
      <c r="BD93" s="276"/>
      <c r="BE93" s="133">
        <f t="shared" si="4"/>
        <v>0</v>
      </c>
      <c r="BF93" s="133">
        <f t="shared" si="5"/>
        <v>0</v>
      </c>
      <c r="BG93" s="133">
        <f t="shared" si="6"/>
        <v>0</v>
      </c>
      <c r="BH93" s="133">
        <f t="shared" si="7"/>
        <v>0</v>
      </c>
      <c r="BI93" s="133">
        <f t="shared" si="8"/>
        <v>0</v>
      </c>
      <c r="BJ93" s="17" t="s">
        <v>83</v>
      </c>
      <c r="BK93" s="133">
        <f t="shared" si="9"/>
        <v>0</v>
      </c>
      <c r="BL93" s="17" t="s">
        <v>184</v>
      </c>
      <c r="BM93" s="132" t="s">
        <v>2047</v>
      </c>
    </row>
    <row r="94" spans="2:65" s="1" customFormat="1" ht="16.5" customHeight="1" x14ac:dyDescent="0.2">
      <c r="B94" s="120"/>
      <c r="C94" s="121" t="s">
        <v>224</v>
      </c>
      <c r="D94" s="121" t="s">
        <v>179</v>
      </c>
      <c r="E94" s="122" t="s">
        <v>2048</v>
      </c>
      <c r="F94" s="123" t="s">
        <v>1759</v>
      </c>
      <c r="G94" s="124" t="s">
        <v>328</v>
      </c>
      <c r="H94" s="125">
        <v>12</v>
      </c>
      <c r="I94" s="126"/>
      <c r="J94" s="127">
        <f t="shared" si="0"/>
        <v>0</v>
      </c>
      <c r="K94" s="123" t="s">
        <v>338</v>
      </c>
      <c r="L94" s="28"/>
      <c r="M94" s="128" t="s">
        <v>3</v>
      </c>
      <c r="N94" s="129" t="s">
        <v>46</v>
      </c>
      <c r="O94" s="276"/>
      <c r="P94" s="130">
        <f t="shared" si="1"/>
        <v>0</v>
      </c>
      <c r="Q94" s="130">
        <v>0</v>
      </c>
      <c r="R94" s="130">
        <f t="shared" si="2"/>
        <v>0</v>
      </c>
      <c r="S94" s="130">
        <v>0</v>
      </c>
      <c r="T94" s="131">
        <f t="shared" si="3"/>
        <v>0</v>
      </c>
      <c r="U94" s="276"/>
      <c r="V94" s="276"/>
      <c r="W94" s="276"/>
      <c r="X94" s="276"/>
      <c r="Y94" s="276"/>
      <c r="Z94" s="276"/>
      <c r="AA94" s="276"/>
      <c r="AB94" s="276"/>
      <c r="AC94" s="276"/>
      <c r="AD94" s="276"/>
      <c r="AE94" s="276"/>
      <c r="AF94" s="276"/>
      <c r="AG94" s="276"/>
      <c r="AH94" s="276"/>
      <c r="AI94" s="276"/>
      <c r="AJ94" s="276"/>
      <c r="AK94" s="276"/>
      <c r="AL94" s="276"/>
      <c r="AM94" s="276"/>
      <c r="AN94" s="276"/>
      <c r="AO94" s="276"/>
      <c r="AP94" s="276"/>
      <c r="AQ94" s="276"/>
      <c r="AR94" s="132" t="s">
        <v>184</v>
      </c>
      <c r="AS94" s="276"/>
      <c r="AT94" s="132" t="s">
        <v>179</v>
      </c>
      <c r="AU94" s="132" t="s">
        <v>83</v>
      </c>
      <c r="AV94" s="276"/>
      <c r="AW94" s="276"/>
      <c r="AX94" s="276"/>
      <c r="AY94" s="17" t="s">
        <v>177</v>
      </c>
      <c r="AZ94" s="276"/>
      <c r="BA94" s="276"/>
      <c r="BB94" s="276"/>
      <c r="BC94" s="276"/>
      <c r="BD94" s="276"/>
      <c r="BE94" s="133">
        <f t="shared" si="4"/>
        <v>0</v>
      </c>
      <c r="BF94" s="133">
        <f t="shared" si="5"/>
        <v>0</v>
      </c>
      <c r="BG94" s="133">
        <f t="shared" si="6"/>
        <v>0</v>
      </c>
      <c r="BH94" s="133">
        <f t="shared" si="7"/>
        <v>0</v>
      </c>
      <c r="BI94" s="133">
        <f t="shared" si="8"/>
        <v>0</v>
      </c>
      <c r="BJ94" s="17" t="s">
        <v>83</v>
      </c>
      <c r="BK94" s="133">
        <f t="shared" si="9"/>
        <v>0</v>
      </c>
      <c r="BL94" s="17" t="s">
        <v>184</v>
      </c>
      <c r="BM94" s="132" t="s">
        <v>2049</v>
      </c>
    </row>
    <row r="95" spans="2:65" s="1" customFormat="1" ht="16.5" customHeight="1" x14ac:dyDescent="0.2">
      <c r="B95" s="120"/>
      <c r="C95" s="121" t="s">
        <v>231</v>
      </c>
      <c r="D95" s="121" t="s">
        <v>179</v>
      </c>
      <c r="E95" s="122" t="s">
        <v>2050</v>
      </c>
      <c r="F95" s="123" t="s">
        <v>1765</v>
      </c>
      <c r="G95" s="124" t="s">
        <v>328</v>
      </c>
      <c r="H95" s="125">
        <v>3</v>
      </c>
      <c r="I95" s="126"/>
      <c r="J95" s="127">
        <f t="shared" si="0"/>
        <v>0</v>
      </c>
      <c r="K95" s="123" t="s">
        <v>338</v>
      </c>
      <c r="L95" s="28"/>
      <c r="M95" s="128" t="s">
        <v>3</v>
      </c>
      <c r="N95" s="129" t="s">
        <v>46</v>
      </c>
      <c r="O95" s="276"/>
      <c r="P95" s="130">
        <f t="shared" si="1"/>
        <v>0</v>
      </c>
      <c r="Q95" s="130">
        <v>0</v>
      </c>
      <c r="R95" s="130">
        <f t="shared" si="2"/>
        <v>0</v>
      </c>
      <c r="S95" s="130">
        <v>0</v>
      </c>
      <c r="T95" s="131">
        <f t="shared" si="3"/>
        <v>0</v>
      </c>
      <c r="U95" s="276"/>
      <c r="V95" s="276"/>
      <c r="W95" s="276"/>
      <c r="X95" s="276"/>
      <c r="Y95" s="276"/>
      <c r="Z95" s="276"/>
      <c r="AA95" s="276"/>
      <c r="AB95" s="276"/>
      <c r="AC95" s="276"/>
      <c r="AD95" s="276"/>
      <c r="AE95" s="276"/>
      <c r="AF95" s="276"/>
      <c r="AG95" s="276"/>
      <c r="AH95" s="276"/>
      <c r="AI95" s="276"/>
      <c r="AJ95" s="276"/>
      <c r="AK95" s="276"/>
      <c r="AL95" s="276"/>
      <c r="AM95" s="276"/>
      <c r="AN95" s="276"/>
      <c r="AO95" s="276"/>
      <c r="AP95" s="276"/>
      <c r="AQ95" s="276"/>
      <c r="AR95" s="132" t="s">
        <v>184</v>
      </c>
      <c r="AS95" s="276"/>
      <c r="AT95" s="132" t="s">
        <v>179</v>
      </c>
      <c r="AU95" s="132" t="s">
        <v>83</v>
      </c>
      <c r="AV95" s="276"/>
      <c r="AW95" s="276"/>
      <c r="AX95" s="276"/>
      <c r="AY95" s="17" t="s">
        <v>177</v>
      </c>
      <c r="AZ95" s="276"/>
      <c r="BA95" s="276"/>
      <c r="BB95" s="276"/>
      <c r="BC95" s="276"/>
      <c r="BD95" s="276"/>
      <c r="BE95" s="133">
        <f t="shared" si="4"/>
        <v>0</v>
      </c>
      <c r="BF95" s="133">
        <f t="shared" si="5"/>
        <v>0</v>
      </c>
      <c r="BG95" s="133">
        <f t="shared" si="6"/>
        <v>0</v>
      </c>
      <c r="BH95" s="133">
        <f t="shared" si="7"/>
        <v>0</v>
      </c>
      <c r="BI95" s="133">
        <f t="shared" si="8"/>
        <v>0</v>
      </c>
      <c r="BJ95" s="17" t="s">
        <v>83</v>
      </c>
      <c r="BK95" s="133">
        <f t="shared" si="9"/>
        <v>0</v>
      </c>
      <c r="BL95" s="17" t="s">
        <v>184</v>
      </c>
      <c r="BM95" s="132" t="s">
        <v>2051</v>
      </c>
    </row>
    <row r="96" spans="2:65" s="1" customFormat="1" ht="16.5" customHeight="1" x14ac:dyDescent="0.2">
      <c r="B96" s="120"/>
      <c r="C96" s="121" t="s">
        <v>237</v>
      </c>
      <c r="D96" s="121" t="s">
        <v>179</v>
      </c>
      <c r="E96" s="122" t="s">
        <v>1990</v>
      </c>
      <c r="F96" s="123" t="s">
        <v>1759</v>
      </c>
      <c r="G96" s="124" t="s">
        <v>328</v>
      </c>
      <c r="H96" s="125">
        <v>15</v>
      </c>
      <c r="I96" s="126"/>
      <c r="J96" s="127">
        <f t="shared" si="0"/>
        <v>0</v>
      </c>
      <c r="K96" s="123" t="s">
        <v>338</v>
      </c>
      <c r="L96" s="28"/>
      <c r="M96" s="128" t="s">
        <v>3</v>
      </c>
      <c r="N96" s="129" t="s">
        <v>46</v>
      </c>
      <c r="O96" s="276"/>
      <c r="P96" s="130">
        <f t="shared" si="1"/>
        <v>0</v>
      </c>
      <c r="Q96" s="130">
        <v>0</v>
      </c>
      <c r="R96" s="130">
        <f t="shared" si="2"/>
        <v>0</v>
      </c>
      <c r="S96" s="130">
        <v>0</v>
      </c>
      <c r="T96" s="131">
        <f t="shared" si="3"/>
        <v>0</v>
      </c>
      <c r="U96" s="276"/>
      <c r="V96" s="276"/>
      <c r="W96" s="276"/>
      <c r="X96" s="276"/>
      <c r="Y96" s="276"/>
      <c r="Z96" s="276"/>
      <c r="AA96" s="276"/>
      <c r="AB96" s="276"/>
      <c r="AC96" s="276"/>
      <c r="AD96" s="276"/>
      <c r="AE96" s="276"/>
      <c r="AF96" s="276"/>
      <c r="AG96" s="276"/>
      <c r="AH96" s="276"/>
      <c r="AI96" s="276"/>
      <c r="AJ96" s="276"/>
      <c r="AK96" s="276"/>
      <c r="AL96" s="276"/>
      <c r="AM96" s="276"/>
      <c r="AN96" s="276"/>
      <c r="AO96" s="276"/>
      <c r="AP96" s="276"/>
      <c r="AQ96" s="276"/>
      <c r="AR96" s="132" t="s">
        <v>184</v>
      </c>
      <c r="AS96" s="276"/>
      <c r="AT96" s="132" t="s">
        <v>179</v>
      </c>
      <c r="AU96" s="132" t="s">
        <v>83</v>
      </c>
      <c r="AV96" s="276"/>
      <c r="AW96" s="276"/>
      <c r="AX96" s="276"/>
      <c r="AY96" s="17" t="s">
        <v>177</v>
      </c>
      <c r="AZ96" s="276"/>
      <c r="BA96" s="276"/>
      <c r="BB96" s="276"/>
      <c r="BC96" s="276"/>
      <c r="BD96" s="276"/>
      <c r="BE96" s="133">
        <f t="shared" si="4"/>
        <v>0</v>
      </c>
      <c r="BF96" s="133">
        <f t="shared" si="5"/>
        <v>0</v>
      </c>
      <c r="BG96" s="133">
        <f t="shared" si="6"/>
        <v>0</v>
      </c>
      <c r="BH96" s="133">
        <f t="shared" si="7"/>
        <v>0</v>
      </c>
      <c r="BI96" s="133">
        <f t="shared" si="8"/>
        <v>0</v>
      </c>
      <c r="BJ96" s="17" t="s">
        <v>83</v>
      </c>
      <c r="BK96" s="133">
        <f t="shared" si="9"/>
        <v>0</v>
      </c>
      <c r="BL96" s="17" t="s">
        <v>184</v>
      </c>
      <c r="BM96" s="132" t="s">
        <v>2052</v>
      </c>
    </row>
    <row r="97" spans="2:65" s="1" customFormat="1" ht="16.5" customHeight="1" x14ac:dyDescent="0.2">
      <c r="B97" s="120"/>
      <c r="C97" s="121" t="s">
        <v>245</v>
      </c>
      <c r="D97" s="121" t="s">
        <v>179</v>
      </c>
      <c r="E97" s="122" t="s">
        <v>1992</v>
      </c>
      <c r="F97" s="123" t="s">
        <v>1765</v>
      </c>
      <c r="G97" s="124" t="s">
        <v>328</v>
      </c>
      <c r="H97" s="125">
        <v>12</v>
      </c>
      <c r="I97" s="126"/>
      <c r="J97" s="127">
        <f t="shared" si="0"/>
        <v>0</v>
      </c>
      <c r="K97" s="123" t="s">
        <v>338</v>
      </c>
      <c r="L97" s="28"/>
      <c r="M97" s="128" t="s">
        <v>3</v>
      </c>
      <c r="N97" s="129" t="s">
        <v>46</v>
      </c>
      <c r="O97" s="276"/>
      <c r="P97" s="130">
        <f t="shared" si="1"/>
        <v>0</v>
      </c>
      <c r="Q97" s="130">
        <v>0</v>
      </c>
      <c r="R97" s="130">
        <f t="shared" si="2"/>
        <v>0</v>
      </c>
      <c r="S97" s="130">
        <v>0</v>
      </c>
      <c r="T97" s="131">
        <f t="shared" si="3"/>
        <v>0</v>
      </c>
      <c r="U97" s="276"/>
      <c r="V97" s="276"/>
      <c r="W97" s="276"/>
      <c r="X97" s="276"/>
      <c r="Y97" s="276"/>
      <c r="Z97" s="276"/>
      <c r="AA97" s="276"/>
      <c r="AB97" s="276"/>
      <c r="AC97" s="276"/>
      <c r="AD97" s="276"/>
      <c r="AE97" s="276"/>
      <c r="AF97" s="276"/>
      <c r="AG97" s="276"/>
      <c r="AH97" s="276"/>
      <c r="AI97" s="276"/>
      <c r="AJ97" s="276"/>
      <c r="AK97" s="276"/>
      <c r="AL97" s="276"/>
      <c r="AM97" s="276"/>
      <c r="AN97" s="276"/>
      <c r="AO97" s="276"/>
      <c r="AP97" s="276"/>
      <c r="AQ97" s="276"/>
      <c r="AR97" s="132" t="s">
        <v>184</v>
      </c>
      <c r="AS97" s="276"/>
      <c r="AT97" s="132" t="s">
        <v>179</v>
      </c>
      <c r="AU97" s="132" t="s">
        <v>83</v>
      </c>
      <c r="AV97" s="276"/>
      <c r="AW97" s="276"/>
      <c r="AX97" s="276"/>
      <c r="AY97" s="17" t="s">
        <v>177</v>
      </c>
      <c r="AZ97" s="276"/>
      <c r="BA97" s="276"/>
      <c r="BB97" s="276"/>
      <c r="BC97" s="276"/>
      <c r="BD97" s="276"/>
      <c r="BE97" s="133">
        <f t="shared" si="4"/>
        <v>0</v>
      </c>
      <c r="BF97" s="133">
        <f t="shared" si="5"/>
        <v>0</v>
      </c>
      <c r="BG97" s="133">
        <f t="shared" si="6"/>
        <v>0</v>
      </c>
      <c r="BH97" s="133">
        <f t="shared" si="7"/>
        <v>0</v>
      </c>
      <c r="BI97" s="133">
        <f t="shared" si="8"/>
        <v>0</v>
      </c>
      <c r="BJ97" s="17" t="s">
        <v>83</v>
      </c>
      <c r="BK97" s="133">
        <f t="shared" si="9"/>
        <v>0</v>
      </c>
      <c r="BL97" s="17" t="s">
        <v>184</v>
      </c>
      <c r="BM97" s="132" t="s">
        <v>2053</v>
      </c>
    </row>
    <row r="98" spans="2:65" s="1" customFormat="1" ht="24.15" customHeight="1" x14ac:dyDescent="0.2">
      <c r="B98" s="120"/>
      <c r="C98" s="121" t="s">
        <v>252</v>
      </c>
      <c r="D98" s="121" t="s">
        <v>179</v>
      </c>
      <c r="E98" s="122" t="s">
        <v>1994</v>
      </c>
      <c r="F98" s="123" t="s">
        <v>1759</v>
      </c>
      <c r="G98" s="124" t="s">
        <v>328</v>
      </c>
      <c r="H98" s="125">
        <v>10</v>
      </c>
      <c r="I98" s="126"/>
      <c r="J98" s="127">
        <f t="shared" si="0"/>
        <v>0</v>
      </c>
      <c r="K98" s="123" t="s">
        <v>338</v>
      </c>
      <c r="L98" s="28"/>
      <c r="M98" s="128" t="s">
        <v>3</v>
      </c>
      <c r="N98" s="129" t="s">
        <v>46</v>
      </c>
      <c r="O98" s="276"/>
      <c r="P98" s="130">
        <f t="shared" si="1"/>
        <v>0</v>
      </c>
      <c r="Q98" s="130">
        <v>0</v>
      </c>
      <c r="R98" s="130">
        <f t="shared" si="2"/>
        <v>0</v>
      </c>
      <c r="S98" s="130">
        <v>0</v>
      </c>
      <c r="T98" s="131">
        <f t="shared" si="3"/>
        <v>0</v>
      </c>
      <c r="U98" s="276"/>
      <c r="V98" s="276"/>
      <c r="W98" s="276"/>
      <c r="X98" s="276"/>
      <c r="Y98" s="276"/>
      <c r="Z98" s="276"/>
      <c r="AA98" s="276"/>
      <c r="AB98" s="276"/>
      <c r="AC98" s="276"/>
      <c r="AD98" s="276"/>
      <c r="AE98" s="276"/>
      <c r="AF98" s="276"/>
      <c r="AG98" s="276"/>
      <c r="AH98" s="276"/>
      <c r="AI98" s="276"/>
      <c r="AJ98" s="276"/>
      <c r="AK98" s="276"/>
      <c r="AL98" s="276"/>
      <c r="AM98" s="276"/>
      <c r="AN98" s="276"/>
      <c r="AO98" s="276"/>
      <c r="AP98" s="276"/>
      <c r="AQ98" s="276"/>
      <c r="AR98" s="132" t="s">
        <v>184</v>
      </c>
      <c r="AS98" s="276"/>
      <c r="AT98" s="132" t="s">
        <v>179</v>
      </c>
      <c r="AU98" s="132" t="s">
        <v>83</v>
      </c>
      <c r="AV98" s="276"/>
      <c r="AW98" s="276"/>
      <c r="AX98" s="276"/>
      <c r="AY98" s="17" t="s">
        <v>177</v>
      </c>
      <c r="AZ98" s="276"/>
      <c r="BA98" s="276"/>
      <c r="BB98" s="276"/>
      <c r="BC98" s="276"/>
      <c r="BD98" s="276"/>
      <c r="BE98" s="133">
        <f t="shared" si="4"/>
        <v>0</v>
      </c>
      <c r="BF98" s="133">
        <f t="shared" si="5"/>
        <v>0</v>
      </c>
      <c r="BG98" s="133">
        <f t="shared" si="6"/>
        <v>0</v>
      </c>
      <c r="BH98" s="133">
        <f t="shared" si="7"/>
        <v>0</v>
      </c>
      <c r="BI98" s="133">
        <f t="shared" si="8"/>
        <v>0</v>
      </c>
      <c r="BJ98" s="17" t="s">
        <v>83</v>
      </c>
      <c r="BK98" s="133">
        <f t="shared" si="9"/>
        <v>0</v>
      </c>
      <c r="BL98" s="17" t="s">
        <v>184</v>
      </c>
      <c r="BM98" s="132" t="s">
        <v>2054</v>
      </c>
    </row>
    <row r="99" spans="2:65" s="1" customFormat="1" ht="16.5" customHeight="1" x14ac:dyDescent="0.2">
      <c r="B99" s="120"/>
      <c r="C99" s="121" t="s">
        <v>9</v>
      </c>
      <c r="D99" s="121" t="s">
        <v>179</v>
      </c>
      <c r="E99" s="122" t="s">
        <v>1761</v>
      </c>
      <c r="F99" s="123" t="s">
        <v>1845</v>
      </c>
      <c r="G99" s="124" t="s">
        <v>917</v>
      </c>
      <c r="H99" s="125">
        <v>4</v>
      </c>
      <c r="I99" s="126"/>
      <c r="J99" s="127">
        <f t="shared" si="0"/>
        <v>0</v>
      </c>
      <c r="K99" s="123" t="s">
        <v>338</v>
      </c>
      <c r="L99" s="28"/>
      <c r="M99" s="128" t="s">
        <v>3</v>
      </c>
      <c r="N99" s="129" t="s">
        <v>46</v>
      </c>
      <c r="O99" s="276"/>
      <c r="P99" s="130">
        <f t="shared" si="1"/>
        <v>0</v>
      </c>
      <c r="Q99" s="130">
        <v>0</v>
      </c>
      <c r="R99" s="130">
        <f t="shared" si="2"/>
        <v>0</v>
      </c>
      <c r="S99" s="130">
        <v>0</v>
      </c>
      <c r="T99" s="131">
        <f t="shared" si="3"/>
        <v>0</v>
      </c>
      <c r="U99" s="276"/>
      <c r="V99" s="276"/>
      <c r="W99" s="276"/>
      <c r="X99" s="276"/>
      <c r="Y99" s="276"/>
      <c r="Z99" s="276"/>
      <c r="AA99" s="276"/>
      <c r="AB99" s="276"/>
      <c r="AC99" s="276"/>
      <c r="AD99" s="276"/>
      <c r="AE99" s="276"/>
      <c r="AF99" s="276"/>
      <c r="AG99" s="276"/>
      <c r="AH99" s="276"/>
      <c r="AI99" s="276"/>
      <c r="AJ99" s="276"/>
      <c r="AK99" s="276"/>
      <c r="AL99" s="276"/>
      <c r="AM99" s="276"/>
      <c r="AN99" s="276"/>
      <c r="AO99" s="276"/>
      <c r="AP99" s="276"/>
      <c r="AQ99" s="276"/>
      <c r="AR99" s="132" t="s">
        <v>184</v>
      </c>
      <c r="AS99" s="276"/>
      <c r="AT99" s="132" t="s">
        <v>179</v>
      </c>
      <c r="AU99" s="132" t="s">
        <v>83</v>
      </c>
      <c r="AV99" s="276"/>
      <c r="AW99" s="276"/>
      <c r="AX99" s="276"/>
      <c r="AY99" s="17" t="s">
        <v>177</v>
      </c>
      <c r="AZ99" s="276"/>
      <c r="BA99" s="276"/>
      <c r="BB99" s="276"/>
      <c r="BC99" s="276"/>
      <c r="BD99" s="276"/>
      <c r="BE99" s="133">
        <f t="shared" si="4"/>
        <v>0</v>
      </c>
      <c r="BF99" s="133">
        <f t="shared" si="5"/>
        <v>0</v>
      </c>
      <c r="BG99" s="133">
        <f t="shared" si="6"/>
        <v>0</v>
      </c>
      <c r="BH99" s="133">
        <f t="shared" si="7"/>
        <v>0</v>
      </c>
      <c r="BI99" s="133">
        <f t="shared" si="8"/>
        <v>0</v>
      </c>
      <c r="BJ99" s="17" t="s">
        <v>83</v>
      </c>
      <c r="BK99" s="133">
        <f t="shared" si="9"/>
        <v>0</v>
      </c>
      <c r="BL99" s="17" t="s">
        <v>184</v>
      </c>
      <c r="BM99" s="132" t="s">
        <v>2055</v>
      </c>
    </row>
    <row r="100" spans="2:65" s="1" customFormat="1" ht="21.75" customHeight="1" x14ac:dyDescent="0.2">
      <c r="B100" s="120"/>
      <c r="C100" s="121" t="s">
        <v>263</v>
      </c>
      <c r="D100" s="121" t="s">
        <v>179</v>
      </c>
      <c r="E100" s="122" t="s">
        <v>1847</v>
      </c>
      <c r="F100" s="123" t="s">
        <v>1762</v>
      </c>
      <c r="G100" s="124" t="s">
        <v>917</v>
      </c>
      <c r="H100" s="125">
        <v>10</v>
      </c>
      <c r="I100" s="126"/>
      <c r="J100" s="127">
        <f t="shared" si="0"/>
        <v>0</v>
      </c>
      <c r="K100" s="123" t="s">
        <v>338</v>
      </c>
      <c r="L100" s="28"/>
      <c r="M100" s="128" t="s">
        <v>3</v>
      </c>
      <c r="N100" s="129" t="s">
        <v>46</v>
      </c>
      <c r="O100" s="276"/>
      <c r="P100" s="130">
        <f t="shared" si="1"/>
        <v>0</v>
      </c>
      <c r="Q100" s="130">
        <v>0</v>
      </c>
      <c r="R100" s="130">
        <f t="shared" si="2"/>
        <v>0</v>
      </c>
      <c r="S100" s="130">
        <v>0</v>
      </c>
      <c r="T100" s="131">
        <f t="shared" si="3"/>
        <v>0</v>
      </c>
      <c r="U100" s="276"/>
      <c r="V100" s="276"/>
      <c r="W100" s="276"/>
      <c r="X100" s="276"/>
      <c r="Y100" s="276"/>
      <c r="Z100" s="276"/>
      <c r="AA100" s="276"/>
      <c r="AB100" s="276"/>
      <c r="AC100" s="276"/>
      <c r="AD100" s="276"/>
      <c r="AE100" s="276"/>
      <c r="AF100" s="276"/>
      <c r="AG100" s="276"/>
      <c r="AH100" s="276"/>
      <c r="AI100" s="276"/>
      <c r="AJ100" s="276"/>
      <c r="AK100" s="276"/>
      <c r="AL100" s="276"/>
      <c r="AM100" s="276"/>
      <c r="AN100" s="276"/>
      <c r="AO100" s="276"/>
      <c r="AP100" s="276"/>
      <c r="AQ100" s="276"/>
      <c r="AR100" s="132" t="s">
        <v>184</v>
      </c>
      <c r="AS100" s="276"/>
      <c r="AT100" s="132" t="s">
        <v>179</v>
      </c>
      <c r="AU100" s="132" t="s">
        <v>83</v>
      </c>
      <c r="AV100" s="276"/>
      <c r="AW100" s="276"/>
      <c r="AX100" s="276"/>
      <c r="AY100" s="17" t="s">
        <v>177</v>
      </c>
      <c r="AZ100" s="276"/>
      <c r="BA100" s="276"/>
      <c r="BB100" s="276"/>
      <c r="BC100" s="276"/>
      <c r="BD100" s="276"/>
      <c r="BE100" s="133">
        <f t="shared" si="4"/>
        <v>0</v>
      </c>
      <c r="BF100" s="133">
        <f t="shared" si="5"/>
        <v>0</v>
      </c>
      <c r="BG100" s="133">
        <f t="shared" si="6"/>
        <v>0</v>
      </c>
      <c r="BH100" s="133">
        <f t="shared" si="7"/>
        <v>0</v>
      </c>
      <c r="BI100" s="133">
        <f t="shared" si="8"/>
        <v>0</v>
      </c>
      <c r="BJ100" s="17" t="s">
        <v>83</v>
      </c>
      <c r="BK100" s="133">
        <f t="shared" si="9"/>
        <v>0</v>
      </c>
      <c r="BL100" s="17" t="s">
        <v>184</v>
      </c>
      <c r="BM100" s="132" t="s">
        <v>2056</v>
      </c>
    </row>
    <row r="101" spans="2:65" s="1" customFormat="1" ht="16.5" customHeight="1" x14ac:dyDescent="0.2">
      <c r="B101" s="120"/>
      <c r="C101" s="121" t="s">
        <v>269</v>
      </c>
      <c r="D101" s="121" t="s">
        <v>179</v>
      </c>
      <c r="E101" s="122" t="s">
        <v>1767</v>
      </c>
      <c r="F101" s="123" t="s">
        <v>1771</v>
      </c>
      <c r="G101" s="124" t="s">
        <v>917</v>
      </c>
      <c r="H101" s="125">
        <v>19</v>
      </c>
      <c r="I101" s="126"/>
      <c r="J101" s="127">
        <f t="shared" si="0"/>
        <v>0</v>
      </c>
      <c r="K101" s="123" t="s">
        <v>338</v>
      </c>
      <c r="L101" s="28"/>
      <c r="M101" s="128" t="s">
        <v>3</v>
      </c>
      <c r="N101" s="129" t="s">
        <v>46</v>
      </c>
      <c r="O101" s="276"/>
      <c r="P101" s="130">
        <f t="shared" si="1"/>
        <v>0</v>
      </c>
      <c r="Q101" s="130">
        <v>0</v>
      </c>
      <c r="R101" s="130">
        <f t="shared" si="2"/>
        <v>0</v>
      </c>
      <c r="S101" s="130">
        <v>0</v>
      </c>
      <c r="T101" s="131">
        <f t="shared" si="3"/>
        <v>0</v>
      </c>
      <c r="U101" s="276"/>
      <c r="V101" s="276"/>
      <c r="W101" s="276"/>
      <c r="X101" s="276"/>
      <c r="Y101" s="276"/>
      <c r="Z101" s="276"/>
      <c r="AA101" s="276"/>
      <c r="AB101" s="276"/>
      <c r="AC101" s="276"/>
      <c r="AD101" s="276"/>
      <c r="AE101" s="276"/>
      <c r="AF101" s="276"/>
      <c r="AG101" s="276"/>
      <c r="AH101" s="276"/>
      <c r="AI101" s="276"/>
      <c r="AJ101" s="276"/>
      <c r="AK101" s="276"/>
      <c r="AL101" s="276"/>
      <c r="AM101" s="276"/>
      <c r="AN101" s="276"/>
      <c r="AO101" s="276"/>
      <c r="AP101" s="276"/>
      <c r="AQ101" s="276"/>
      <c r="AR101" s="132" t="s">
        <v>184</v>
      </c>
      <c r="AS101" s="276"/>
      <c r="AT101" s="132" t="s">
        <v>179</v>
      </c>
      <c r="AU101" s="132" t="s">
        <v>83</v>
      </c>
      <c r="AV101" s="276"/>
      <c r="AW101" s="276"/>
      <c r="AX101" s="276"/>
      <c r="AY101" s="17" t="s">
        <v>177</v>
      </c>
      <c r="AZ101" s="276"/>
      <c r="BA101" s="276"/>
      <c r="BB101" s="276"/>
      <c r="BC101" s="276"/>
      <c r="BD101" s="276"/>
      <c r="BE101" s="133">
        <f t="shared" si="4"/>
        <v>0</v>
      </c>
      <c r="BF101" s="133">
        <f t="shared" si="5"/>
        <v>0</v>
      </c>
      <c r="BG101" s="133">
        <f t="shared" si="6"/>
        <v>0</v>
      </c>
      <c r="BH101" s="133">
        <f t="shared" si="7"/>
        <v>0</v>
      </c>
      <c r="BI101" s="133">
        <f t="shared" si="8"/>
        <v>0</v>
      </c>
      <c r="BJ101" s="17" t="s">
        <v>83</v>
      </c>
      <c r="BK101" s="133">
        <f t="shared" si="9"/>
        <v>0</v>
      </c>
      <c r="BL101" s="17" t="s">
        <v>184</v>
      </c>
      <c r="BM101" s="132" t="s">
        <v>2057</v>
      </c>
    </row>
    <row r="102" spans="2:65" s="1" customFormat="1" ht="16.5" customHeight="1" x14ac:dyDescent="0.2">
      <c r="B102" s="120"/>
      <c r="C102" s="121" t="s">
        <v>276</v>
      </c>
      <c r="D102" s="121" t="s">
        <v>179</v>
      </c>
      <c r="E102" s="122" t="s">
        <v>1770</v>
      </c>
      <c r="F102" s="123" t="s">
        <v>1851</v>
      </c>
      <c r="G102" s="124" t="s">
        <v>917</v>
      </c>
      <c r="H102" s="125">
        <v>7</v>
      </c>
      <c r="I102" s="126"/>
      <c r="J102" s="127">
        <f t="shared" si="0"/>
        <v>0</v>
      </c>
      <c r="K102" s="123" t="s">
        <v>338</v>
      </c>
      <c r="L102" s="28"/>
      <c r="M102" s="128" t="s">
        <v>3</v>
      </c>
      <c r="N102" s="129" t="s">
        <v>46</v>
      </c>
      <c r="O102" s="276"/>
      <c r="P102" s="130">
        <f t="shared" si="1"/>
        <v>0</v>
      </c>
      <c r="Q102" s="130">
        <v>0</v>
      </c>
      <c r="R102" s="130">
        <f t="shared" si="2"/>
        <v>0</v>
      </c>
      <c r="S102" s="130">
        <v>0</v>
      </c>
      <c r="T102" s="131">
        <f t="shared" si="3"/>
        <v>0</v>
      </c>
      <c r="U102" s="276"/>
      <c r="V102" s="276"/>
      <c r="W102" s="276"/>
      <c r="X102" s="276"/>
      <c r="Y102" s="276"/>
      <c r="Z102" s="276"/>
      <c r="AA102" s="276"/>
      <c r="AB102" s="276"/>
      <c r="AC102" s="276"/>
      <c r="AD102" s="276"/>
      <c r="AE102" s="276"/>
      <c r="AF102" s="276"/>
      <c r="AG102" s="276"/>
      <c r="AH102" s="276"/>
      <c r="AI102" s="276"/>
      <c r="AJ102" s="276"/>
      <c r="AK102" s="276"/>
      <c r="AL102" s="276"/>
      <c r="AM102" s="276"/>
      <c r="AN102" s="276"/>
      <c r="AO102" s="276"/>
      <c r="AP102" s="276"/>
      <c r="AQ102" s="276"/>
      <c r="AR102" s="132" t="s">
        <v>184</v>
      </c>
      <c r="AS102" s="276"/>
      <c r="AT102" s="132" t="s">
        <v>179</v>
      </c>
      <c r="AU102" s="132" t="s">
        <v>83</v>
      </c>
      <c r="AV102" s="276"/>
      <c r="AW102" s="276"/>
      <c r="AX102" s="276"/>
      <c r="AY102" s="17" t="s">
        <v>177</v>
      </c>
      <c r="AZ102" s="276"/>
      <c r="BA102" s="276"/>
      <c r="BB102" s="276"/>
      <c r="BC102" s="276"/>
      <c r="BD102" s="276"/>
      <c r="BE102" s="133">
        <f t="shared" si="4"/>
        <v>0</v>
      </c>
      <c r="BF102" s="133">
        <f t="shared" si="5"/>
        <v>0</v>
      </c>
      <c r="BG102" s="133">
        <f t="shared" si="6"/>
        <v>0</v>
      </c>
      <c r="BH102" s="133">
        <f t="shared" si="7"/>
        <v>0</v>
      </c>
      <c r="BI102" s="133">
        <f t="shared" si="8"/>
        <v>0</v>
      </c>
      <c r="BJ102" s="17" t="s">
        <v>83</v>
      </c>
      <c r="BK102" s="133">
        <f t="shared" si="9"/>
        <v>0</v>
      </c>
      <c r="BL102" s="17" t="s">
        <v>184</v>
      </c>
      <c r="BM102" s="132" t="s">
        <v>2058</v>
      </c>
    </row>
    <row r="103" spans="2:65" s="1" customFormat="1" ht="21.75" customHeight="1" x14ac:dyDescent="0.2">
      <c r="B103" s="120"/>
      <c r="C103" s="121" t="s">
        <v>284</v>
      </c>
      <c r="D103" s="121" t="s">
        <v>179</v>
      </c>
      <c r="E103" s="122" t="s">
        <v>1773</v>
      </c>
      <c r="F103" s="123" t="s">
        <v>1774</v>
      </c>
      <c r="G103" s="124" t="s">
        <v>917</v>
      </c>
      <c r="H103" s="125">
        <v>2</v>
      </c>
      <c r="I103" s="126"/>
      <c r="J103" s="127">
        <f t="shared" si="0"/>
        <v>0</v>
      </c>
      <c r="K103" s="123" t="s">
        <v>338</v>
      </c>
      <c r="L103" s="28"/>
      <c r="M103" s="128" t="s">
        <v>3</v>
      </c>
      <c r="N103" s="129" t="s">
        <v>46</v>
      </c>
      <c r="O103" s="276"/>
      <c r="P103" s="130">
        <f t="shared" si="1"/>
        <v>0</v>
      </c>
      <c r="Q103" s="130">
        <v>0</v>
      </c>
      <c r="R103" s="130">
        <f t="shared" si="2"/>
        <v>0</v>
      </c>
      <c r="S103" s="130">
        <v>0</v>
      </c>
      <c r="T103" s="131">
        <f t="shared" si="3"/>
        <v>0</v>
      </c>
      <c r="U103" s="276"/>
      <c r="V103" s="276"/>
      <c r="W103" s="276"/>
      <c r="X103" s="276"/>
      <c r="Y103" s="276"/>
      <c r="Z103" s="276"/>
      <c r="AA103" s="276"/>
      <c r="AB103" s="276"/>
      <c r="AC103" s="276"/>
      <c r="AD103" s="276"/>
      <c r="AE103" s="276"/>
      <c r="AF103" s="276"/>
      <c r="AG103" s="276"/>
      <c r="AH103" s="276"/>
      <c r="AI103" s="276"/>
      <c r="AJ103" s="276"/>
      <c r="AK103" s="276"/>
      <c r="AL103" s="276"/>
      <c r="AM103" s="276"/>
      <c r="AN103" s="276"/>
      <c r="AO103" s="276"/>
      <c r="AP103" s="276"/>
      <c r="AQ103" s="276"/>
      <c r="AR103" s="132" t="s">
        <v>184</v>
      </c>
      <c r="AS103" s="276"/>
      <c r="AT103" s="132" t="s">
        <v>179</v>
      </c>
      <c r="AU103" s="132" t="s">
        <v>83</v>
      </c>
      <c r="AV103" s="276"/>
      <c r="AW103" s="276"/>
      <c r="AX103" s="276"/>
      <c r="AY103" s="17" t="s">
        <v>177</v>
      </c>
      <c r="AZ103" s="276"/>
      <c r="BA103" s="276"/>
      <c r="BB103" s="276"/>
      <c r="BC103" s="276"/>
      <c r="BD103" s="276"/>
      <c r="BE103" s="133">
        <f t="shared" si="4"/>
        <v>0</v>
      </c>
      <c r="BF103" s="133">
        <f t="shared" si="5"/>
        <v>0</v>
      </c>
      <c r="BG103" s="133">
        <f t="shared" si="6"/>
        <v>0</v>
      </c>
      <c r="BH103" s="133">
        <f t="shared" si="7"/>
        <v>0</v>
      </c>
      <c r="BI103" s="133">
        <f t="shared" si="8"/>
        <v>0</v>
      </c>
      <c r="BJ103" s="17" t="s">
        <v>83</v>
      </c>
      <c r="BK103" s="133">
        <f t="shared" si="9"/>
        <v>0</v>
      </c>
      <c r="BL103" s="17" t="s">
        <v>184</v>
      </c>
      <c r="BM103" s="132" t="s">
        <v>2059</v>
      </c>
    </row>
    <row r="104" spans="2:65" s="1" customFormat="1" ht="16.5" customHeight="1" x14ac:dyDescent="0.2">
      <c r="B104" s="120"/>
      <c r="C104" s="121" t="s">
        <v>445</v>
      </c>
      <c r="D104" s="121" t="s">
        <v>179</v>
      </c>
      <c r="E104" s="122" t="s">
        <v>1776</v>
      </c>
      <c r="F104" s="123" t="s">
        <v>1777</v>
      </c>
      <c r="G104" s="124" t="s">
        <v>917</v>
      </c>
      <c r="H104" s="125">
        <v>2</v>
      </c>
      <c r="I104" s="126"/>
      <c r="J104" s="127">
        <f t="shared" si="0"/>
        <v>0</v>
      </c>
      <c r="K104" s="123" t="s">
        <v>338</v>
      </c>
      <c r="L104" s="28"/>
      <c r="M104" s="128" t="s">
        <v>3</v>
      </c>
      <c r="N104" s="129" t="s">
        <v>46</v>
      </c>
      <c r="O104" s="276"/>
      <c r="P104" s="130">
        <f t="shared" si="1"/>
        <v>0</v>
      </c>
      <c r="Q104" s="130">
        <v>0</v>
      </c>
      <c r="R104" s="130">
        <f t="shared" si="2"/>
        <v>0</v>
      </c>
      <c r="S104" s="130">
        <v>0</v>
      </c>
      <c r="T104" s="131">
        <f t="shared" si="3"/>
        <v>0</v>
      </c>
      <c r="U104" s="276"/>
      <c r="V104" s="276"/>
      <c r="W104" s="276"/>
      <c r="X104" s="276"/>
      <c r="Y104" s="276"/>
      <c r="Z104" s="276"/>
      <c r="AA104" s="276"/>
      <c r="AB104" s="276"/>
      <c r="AC104" s="276"/>
      <c r="AD104" s="276"/>
      <c r="AE104" s="276"/>
      <c r="AF104" s="276"/>
      <c r="AG104" s="276"/>
      <c r="AH104" s="276"/>
      <c r="AI104" s="276"/>
      <c r="AJ104" s="276"/>
      <c r="AK104" s="276"/>
      <c r="AL104" s="276"/>
      <c r="AM104" s="276"/>
      <c r="AN104" s="276"/>
      <c r="AO104" s="276"/>
      <c r="AP104" s="276"/>
      <c r="AQ104" s="276"/>
      <c r="AR104" s="132" t="s">
        <v>184</v>
      </c>
      <c r="AS104" s="276"/>
      <c r="AT104" s="132" t="s">
        <v>179</v>
      </c>
      <c r="AU104" s="132" t="s">
        <v>83</v>
      </c>
      <c r="AV104" s="276"/>
      <c r="AW104" s="276"/>
      <c r="AX104" s="276"/>
      <c r="AY104" s="17" t="s">
        <v>177</v>
      </c>
      <c r="AZ104" s="276"/>
      <c r="BA104" s="276"/>
      <c r="BB104" s="276"/>
      <c r="BC104" s="276"/>
      <c r="BD104" s="276"/>
      <c r="BE104" s="133">
        <f t="shared" si="4"/>
        <v>0</v>
      </c>
      <c r="BF104" s="133">
        <f t="shared" si="5"/>
        <v>0</v>
      </c>
      <c r="BG104" s="133">
        <f t="shared" si="6"/>
        <v>0</v>
      </c>
      <c r="BH104" s="133">
        <f t="shared" si="7"/>
        <v>0</v>
      </c>
      <c r="BI104" s="133">
        <f t="shared" si="8"/>
        <v>0</v>
      </c>
      <c r="BJ104" s="17" t="s">
        <v>83</v>
      </c>
      <c r="BK104" s="133">
        <f t="shared" si="9"/>
        <v>0</v>
      </c>
      <c r="BL104" s="17" t="s">
        <v>184</v>
      </c>
      <c r="BM104" s="132" t="s">
        <v>2060</v>
      </c>
    </row>
    <row r="105" spans="2:65" s="1" customFormat="1" ht="16.5" customHeight="1" x14ac:dyDescent="0.2">
      <c r="B105" s="120"/>
      <c r="C105" s="121" t="s">
        <v>290</v>
      </c>
      <c r="D105" s="121" t="s">
        <v>179</v>
      </c>
      <c r="E105" s="122" t="s">
        <v>1779</v>
      </c>
      <c r="F105" s="123" t="s">
        <v>1780</v>
      </c>
      <c r="G105" s="124" t="s">
        <v>917</v>
      </c>
      <c r="H105" s="125">
        <v>131</v>
      </c>
      <c r="I105" s="126"/>
      <c r="J105" s="127">
        <f t="shared" si="0"/>
        <v>0</v>
      </c>
      <c r="K105" s="123" t="s">
        <v>338</v>
      </c>
      <c r="L105" s="28"/>
      <c r="M105" s="128" t="s">
        <v>3</v>
      </c>
      <c r="N105" s="129" t="s">
        <v>46</v>
      </c>
      <c r="O105" s="276"/>
      <c r="P105" s="130">
        <f t="shared" si="1"/>
        <v>0</v>
      </c>
      <c r="Q105" s="130">
        <v>0</v>
      </c>
      <c r="R105" s="130">
        <f t="shared" si="2"/>
        <v>0</v>
      </c>
      <c r="S105" s="130">
        <v>0</v>
      </c>
      <c r="T105" s="131">
        <f t="shared" si="3"/>
        <v>0</v>
      </c>
      <c r="U105" s="276"/>
      <c r="V105" s="276"/>
      <c r="W105" s="276"/>
      <c r="X105" s="276"/>
      <c r="Y105" s="276"/>
      <c r="Z105" s="276"/>
      <c r="AA105" s="276"/>
      <c r="AB105" s="276"/>
      <c r="AC105" s="276"/>
      <c r="AD105" s="276"/>
      <c r="AE105" s="276"/>
      <c r="AF105" s="276"/>
      <c r="AG105" s="276"/>
      <c r="AH105" s="276"/>
      <c r="AI105" s="276"/>
      <c r="AJ105" s="276"/>
      <c r="AK105" s="276"/>
      <c r="AL105" s="276"/>
      <c r="AM105" s="276"/>
      <c r="AN105" s="276"/>
      <c r="AO105" s="276"/>
      <c r="AP105" s="276"/>
      <c r="AQ105" s="276"/>
      <c r="AR105" s="132" t="s">
        <v>184</v>
      </c>
      <c r="AS105" s="276"/>
      <c r="AT105" s="132" t="s">
        <v>179</v>
      </c>
      <c r="AU105" s="132" t="s">
        <v>83</v>
      </c>
      <c r="AV105" s="276"/>
      <c r="AW105" s="276"/>
      <c r="AX105" s="276"/>
      <c r="AY105" s="17" t="s">
        <v>177</v>
      </c>
      <c r="AZ105" s="276"/>
      <c r="BA105" s="276"/>
      <c r="BB105" s="276"/>
      <c r="BC105" s="276"/>
      <c r="BD105" s="276"/>
      <c r="BE105" s="133">
        <f t="shared" si="4"/>
        <v>0</v>
      </c>
      <c r="BF105" s="133">
        <f t="shared" si="5"/>
        <v>0</v>
      </c>
      <c r="BG105" s="133">
        <f t="shared" si="6"/>
        <v>0</v>
      </c>
      <c r="BH105" s="133">
        <f t="shared" si="7"/>
        <v>0</v>
      </c>
      <c r="BI105" s="133">
        <f t="shared" si="8"/>
        <v>0</v>
      </c>
      <c r="BJ105" s="17" t="s">
        <v>83</v>
      </c>
      <c r="BK105" s="133">
        <f t="shared" si="9"/>
        <v>0</v>
      </c>
      <c r="BL105" s="17" t="s">
        <v>184</v>
      </c>
      <c r="BM105" s="132" t="s">
        <v>2061</v>
      </c>
    </row>
    <row r="106" spans="2:65" s="1" customFormat="1" ht="16.5" customHeight="1" x14ac:dyDescent="0.2">
      <c r="B106" s="120"/>
      <c r="C106" s="121" t="s">
        <v>301</v>
      </c>
      <c r="D106" s="121" t="s">
        <v>179</v>
      </c>
      <c r="E106" s="122" t="s">
        <v>1782</v>
      </c>
      <c r="F106" s="123" t="s">
        <v>1783</v>
      </c>
      <c r="G106" s="124" t="s">
        <v>917</v>
      </c>
      <c r="H106" s="125">
        <v>131</v>
      </c>
      <c r="I106" s="126"/>
      <c r="J106" s="127">
        <f t="shared" si="0"/>
        <v>0</v>
      </c>
      <c r="K106" s="123" t="s">
        <v>338</v>
      </c>
      <c r="L106" s="28"/>
      <c r="M106" s="128" t="s">
        <v>3</v>
      </c>
      <c r="N106" s="129" t="s">
        <v>46</v>
      </c>
      <c r="O106" s="276"/>
      <c r="P106" s="130">
        <f t="shared" si="1"/>
        <v>0</v>
      </c>
      <c r="Q106" s="130">
        <v>0</v>
      </c>
      <c r="R106" s="130">
        <f t="shared" si="2"/>
        <v>0</v>
      </c>
      <c r="S106" s="130">
        <v>0</v>
      </c>
      <c r="T106" s="131">
        <f t="shared" si="3"/>
        <v>0</v>
      </c>
      <c r="U106" s="276"/>
      <c r="V106" s="276"/>
      <c r="W106" s="276"/>
      <c r="X106" s="276"/>
      <c r="Y106" s="276"/>
      <c r="Z106" s="276"/>
      <c r="AA106" s="276"/>
      <c r="AB106" s="276"/>
      <c r="AC106" s="276"/>
      <c r="AD106" s="276"/>
      <c r="AE106" s="276"/>
      <c r="AF106" s="276"/>
      <c r="AG106" s="276"/>
      <c r="AH106" s="276"/>
      <c r="AI106" s="276"/>
      <c r="AJ106" s="276"/>
      <c r="AK106" s="276"/>
      <c r="AL106" s="276"/>
      <c r="AM106" s="276"/>
      <c r="AN106" s="276"/>
      <c r="AO106" s="276"/>
      <c r="AP106" s="276"/>
      <c r="AQ106" s="276"/>
      <c r="AR106" s="132" t="s">
        <v>184</v>
      </c>
      <c r="AS106" s="276"/>
      <c r="AT106" s="132" t="s">
        <v>179</v>
      </c>
      <c r="AU106" s="132" t="s">
        <v>83</v>
      </c>
      <c r="AV106" s="276"/>
      <c r="AW106" s="276"/>
      <c r="AX106" s="276"/>
      <c r="AY106" s="17" t="s">
        <v>177</v>
      </c>
      <c r="AZ106" s="276"/>
      <c r="BA106" s="276"/>
      <c r="BB106" s="276"/>
      <c r="BC106" s="276"/>
      <c r="BD106" s="276"/>
      <c r="BE106" s="133">
        <f t="shared" si="4"/>
        <v>0</v>
      </c>
      <c r="BF106" s="133">
        <f t="shared" si="5"/>
        <v>0</v>
      </c>
      <c r="BG106" s="133">
        <f t="shared" si="6"/>
        <v>0</v>
      </c>
      <c r="BH106" s="133">
        <f t="shared" si="7"/>
        <v>0</v>
      </c>
      <c r="BI106" s="133">
        <f t="shared" si="8"/>
        <v>0</v>
      </c>
      <c r="BJ106" s="17" t="s">
        <v>83</v>
      </c>
      <c r="BK106" s="133">
        <f t="shared" si="9"/>
        <v>0</v>
      </c>
      <c r="BL106" s="17" t="s">
        <v>184</v>
      </c>
      <c r="BM106" s="132" t="s">
        <v>2062</v>
      </c>
    </row>
    <row r="107" spans="2:65" s="1" customFormat="1" ht="16.5" customHeight="1" x14ac:dyDescent="0.2">
      <c r="B107" s="120"/>
      <c r="C107" s="121" t="s">
        <v>309</v>
      </c>
      <c r="D107" s="121" t="s">
        <v>179</v>
      </c>
      <c r="E107" s="122" t="s">
        <v>1785</v>
      </c>
      <c r="F107" s="123" t="s">
        <v>1786</v>
      </c>
      <c r="G107" s="124" t="s">
        <v>917</v>
      </c>
      <c r="H107" s="125">
        <v>7</v>
      </c>
      <c r="I107" s="126"/>
      <c r="J107" s="127">
        <f t="shared" si="0"/>
        <v>0</v>
      </c>
      <c r="K107" s="123" t="s">
        <v>338</v>
      </c>
      <c r="L107" s="28"/>
      <c r="M107" s="128" t="s">
        <v>3</v>
      </c>
      <c r="N107" s="129" t="s">
        <v>46</v>
      </c>
      <c r="O107" s="276"/>
      <c r="P107" s="130">
        <f t="shared" si="1"/>
        <v>0</v>
      </c>
      <c r="Q107" s="130">
        <v>0</v>
      </c>
      <c r="R107" s="130">
        <f t="shared" si="2"/>
        <v>0</v>
      </c>
      <c r="S107" s="130">
        <v>0</v>
      </c>
      <c r="T107" s="131">
        <f t="shared" si="3"/>
        <v>0</v>
      </c>
      <c r="U107" s="276"/>
      <c r="V107" s="276"/>
      <c r="W107" s="276"/>
      <c r="X107" s="276"/>
      <c r="Y107" s="276"/>
      <c r="Z107" s="276"/>
      <c r="AA107" s="276"/>
      <c r="AB107" s="276"/>
      <c r="AC107" s="276"/>
      <c r="AD107" s="276"/>
      <c r="AE107" s="276"/>
      <c r="AF107" s="276"/>
      <c r="AG107" s="276"/>
      <c r="AH107" s="276"/>
      <c r="AI107" s="276"/>
      <c r="AJ107" s="276"/>
      <c r="AK107" s="276"/>
      <c r="AL107" s="276"/>
      <c r="AM107" s="276"/>
      <c r="AN107" s="276"/>
      <c r="AO107" s="276"/>
      <c r="AP107" s="276"/>
      <c r="AQ107" s="276"/>
      <c r="AR107" s="132" t="s">
        <v>184</v>
      </c>
      <c r="AS107" s="276"/>
      <c r="AT107" s="132" t="s">
        <v>179</v>
      </c>
      <c r="AU107" s="132" t="s">
        <v>83</v>
      </c>
      <c r="AV107" s="276"/>
      <c r="AW107" s="276"/>
      <c r="AX107" s="276"/>
      <c r="AY107" s="17" t="s">
        <v>177</v>
      </c>
      <c r="AZ107" s="276"/>
      <c r="BA107" s="276"/>
      <c r="BB107" s="276"/>
      <c r="BC107" s="276"/>
      <c r="BD107" s="276"/>
      <c r="BE107" s="133">
        <f t="shared" si="4"/>
        <v>0</v>
      </c>
      <c r="BF107" s="133">
        <f t="shared" si="5"/>
        <v>0</v>
      </c>
      <c r="BG107" s="133">
        <f t="shared" si="6"/>
        <v>0</v>
      </c>
      <c r="BH107" s="133">
        <f t="shared" si="7"/>
        <v>0</v>
      </c>
      <c r="BI107" s="133">
        <f t="shared" si="8"/>
        <v>0</v>
      </c>
      <c r="BJ107" s="17" t="s">
        <v>83</v>
      </c>
      <c r="BK107" s="133">
        <f t="shared" si="9"/>
        <v>0</v>
      </c>
      <c r="BL107" s="17" t="s">
        <v>184</v>
      </c>
      <c r="BM107" s="132" t="s">
        <v>2063</v>
      </c>
    </row>
    <row r="108" spans="2:65" s="1" customFormat="1" ht="16.5" customHeight="1" x14ac:dyDescent="0.2">
      <c r="B108" s="120"/>
      <c r="C108" s="121" t="s">
        <v>319</v>
      </c>
      <c r="D108" s="121" t="s">
        <v>179</v>
      </c>
      <c r="E108" s="122" t="s">
        <v>1921</v>
      </c>
      <c r="F108" s="123" t="s">
        <v>1789</v>
      </c>
      <c r="G108" s="124" t="s">
        <v>917</v>
      </c>
      <c r="H108" s="125">
        <v>7</v>
      </c>
      <c r="I108" s="126"/>
      <c r="J108" s="127">
        <f t="shared" si="0"/>
        <v>0</v>
      </c>
      <c r="K108" s="123" t="s">
        <v>338</v>
      </c>
      <c r="L108" s="28"/>
      <c r="M108" s="128" t="s">
        <v>3</v>
      </c>
      <c r="N108" s="129" t="s">
        <v>46</v>
      </c>
      <c r="O108" s="276"/>
      <c r="P108" s="130">
        <f t="shared" si="1"/>
        <v>0</v>
      </c>
      <c r="Q108" s="130">
        <v>0</v>
      </c>
      <c r="R108" s="130">
        <f t="shared" si="2"/>
        <v>0</v>
      </c>
      <c r="S108" s="130">
        <v>0</v>
      </c>
      <c r="T108" s="131">
        <f t="shared" si="3"/>
        <v>0</v>
      </c>
      <c r="U108" s="276"/>
      <c r="V108" s="276"/>
      <c r="W108" s="276"/>
      <c r="X108" s="276"/>
      <c r="Y108" s="276"/>
      <c r="Z108" s="276"/>
      <c r="AA108" s="276"/>
      <c r="AB108" s="276"/>
      <c r="AC108" s="276"/>
      <c r="AD108" s="276"/>
      <c r="AE108" s="276"/>
      <c r="AF108" s="276"/>
      <c r="AG108" s="276"/>
      <c r="AH108" s="276"/>
      <c r="AI108" s="276"/>
      <c r="AJ108" s="276"/>
      <c r="AK108" s="276"/>
      <c r="AL108" s="276"/>
      <c r="AM108" s="276"/>
      <c r="AN108" s="276"/>
      <c r="AO108" s="276"/>
      <c r="AP108" s="276"/>
      <c r="AQ108" s="276"/>
      <c r="AR108" s="132" t="s">
        <v>184</v>
      </c>
      <c r="AS108" s="276"/>
      <c r="AT108" s="132" t="s">
        <v>179</v>
      </c>
      <c r="AU108" s="132" t="s">
        <v>83</v>
      </c>
      <c r="AV108" s="276"/>
      <c r="AW108" s="276"/>
      <c r="AX108" s="276"/>
      <c r="AY108" s="17" t="s">
        <v>177</v>
      </c>
      <c r="AZ108" s="276"/>
      <c r="BA108" s="276"/>
      <c r="BB108" s="276"/>
      <c r="BC108" s="276"/>
      <c r="BD108" s="276"/>
      <c r="BE108" s="133">
        <f t="shared" si="4"/>
        <v>0</v>
      </c>
      <c r="BF108" s="133">
        <f t="shared" si="5"/>
        <v>0</v>
      </c>
      <c r="BG108" s="133">
        <f t="shared" si="6"/>
        <v>0</v>
      </c>
      <c r="BH108" s="133">
        <f t="shared" si="7"/>
        <v>0</v>
      </c>
      <c r="BI108" s="133">
        <f t="shared" si="8"/>
        <v>0</v>
      </c>
      <c r="BJ108" s="17" t="s">
        <v>83</v>
      </c>
      <c r="BK108" s="133">
        <f t="shared" si="9"/>
        <v>0</v>
      </c>
      <c r="BL108" s="17" t="s">
        <v>184</v>
      </c>
      <c r="BM108" s="132" t="s">
        <v>2064</v>
      </c>
    </row>
    <row r="109" spans="2:65" s="1" customFormat="1" ht="16.5" customHeight="1" x14ac:dyDescent="0.2">
      <c r="B109" s="120"/>
      <c r="C109" s="121" t="s">
        <v>8</v>
      </c>
      <c r="D109" s="121" t="s">
        <v>179</v>
      </c>
      <c r="E109" s="122" t="s">
        <v>2065</v>
      </c>
      <c r="F109" s="123" t="s">
        <v>1860</v>
      </c>
      <c r="G109" s="124" t="s">
        <v>328</v>
      </c>
      <c r="H109" s="125">
        <v>196</v>
      </c>
      <c r="I109" s="126"/>
      <c r="J109" s="127">
        <f t="shared" si="0"/>
        <v>0</v>
      </c>
      <c r="K109" s="123" t="s">
        <v>338</v>
      </c>
      <c r="L109" s="28"/>
      <c r="M109" s="128" t="s">
        <v>3</v>
      </c>
      <c r="N109" s="129" t="s">
        <v>46</v>
      </c>
      <c r="O109" s="276"/>
      <c r="P109" s="130">
        <f t="shared" si="1"/>
        <v>0</v>
      </c>
      <c r="Q109" s="130">
        <v>0</v>
      </c>
      <c r="R109" s="130">
        <f t="shared" si="2"/>
        <v>0</v>
      </c>
      <c r="S109" s="130">
        <v>0</v>
      </c>
      <c r="T109" s="131">
        <f t="shared" si="3"/>
        <v>0</v>
      </c>
      <c r="U109" s="276"/>
      <c r="V109" s="276"/>
      <c r="W109" s="276"/>
      <c r="X109" s="276"/>
      <c r="Y109" s="276"/>
      <c r="Z109" s="276"/>
      <c r="AA109" s="276"/>
      <c r="AB109" s="276"/>
      <c r="AC109" s="276"/>
      <c r="AD109" s="276"/>
      <c r="AE109" s="276"/>
      <c r="AF109" s="276"/>
      <c r="AG109" s="276"/>
      <c r="AH109" s="276"/>
      <c r="AI109" s="276"/>
      <c r="AJ109" s="276"/>
      <c r="AK109" s="276"/>
      <c r="AL109" s="276"/>
      <c r="AM109" s="276"/>
      <c r="AN109" s="276"/>
      <c r="AO109" s="276"/>
      <c r="AP109" s="276"/>
      <c r="AQ109" s="276"/>
      <c r="AR109" s="132" t="s">
        <v>184</v>
      </c>
      <c r="AS109" s="276"/>
      <c r="AT109" s="132" t="s">
        <v>179</v>
      </c>
      <c r="AU109" s="132" t="s">
        <v>83</v>
      </c>
      <c r="AV109" s="276"/>
      <c r="AW109" s="276"/>
      <c r="AX109" s="276"/>
      <c r="AY109" s="17" t="s">
        <v>177</v>
      </c>
      <c r="AZ109" s="276"/>
      <c r="BA109" s="276"/>
      <c r="BB109" s="276"/>
      <c r="BC109" s="276"/>
      <c r="BD109" s="276"/>
      <c r="BE109" s="133">
        <f t="shared" si="4"/>
        <v>0</v>
      </c>
      <c r="BF109" s="133">
        <f t="shared" si="5"/>
        <v>0</v>
      </c>
      <c r="BG109" s="133">
        <f t="shared" si="6"/>
        <v>0</v>
      </c>
      <c r="BH109" s="133">
        <f t="shared" si="7"/>
        <v>0</v>
      </c>
      <c r="BI109" s="133">
        <f t="shared" si="8"/>
        <v>0</v>
      </c>
      <c r="BJ109" s="17" t="s">
        <v>83</v>
      </c>
      <c r="BK109" s="133">
        <f t="shared" si="9"/>
        <v>0</v>
      </c>
      <c r="BL109" s="17" t="s">
        <v>184</v>
      </c>
      <c r="BM109" s="132" t="s">
        <v>2066</v>
      </c>
    </row>
    <row r="110" spans="2:65" s="1" customFormat="1" ht="16.5" customHeight="1" x14ac:dyDescent="0.2">
      <c r="B110" s="120"/>
      <c r="C110" s="121" t="s">
        <v>335</v>
      </c>
      <c r="D110" s="121" t="s">
        <v>179</v>
      </c>
      <c r="E110" s="122" t="s">
        <v>1868</v>
      </c>
      <c r="F110" s="123" t="s">
        <v>1869</v>
      </c>
      <c r="G110" s="124" t="s">
        <v>917</v>
      </c>
      <c r="H110" s="125">
        <v>1</v>
      </c>
      <c r="I110" s="126"/>
      <c r="J110" s="127">
        <f t="shared" si="0"/>
        <v>0</v>
      </c>
      <c r="K110" s="123" t="s">
        <v>338</v>
      </c>
      <c r="L110" s="28"/>
      <c r="M110" s="128" t="s">
        <v>3</v>
      </c>
      <c r="N110" s="129" t="s">
        <v>46</v>
      </c>
      <c r="O110" s="276"/>
      <c r="P110" s="130">
        <f t="shared" si="1"/>
        <v>0</v>
      </c>
      <c r="Q110" s="130">
        <v>0</v>
      </c>
      <c r="R110" s="130">
        <f t="shared" si="2"/>
        <v>0</v>
      </c>
      <c r="S110" s="130">
        <v>0</v>
      </c>
      <c r="T110" s="131">
        <f t="shared" si="3"/>
        <v>0</v>
      </c>
      <c r="U110" s="276"/>
      <c r="V110" s="276"/>
      <c r="W110" s="276"/>
      <c r="X110" s="276"/>
      <c r="Y110" s="276"/>
      <c r="Z110" s="276"/>
      <c r="AA110" s="276"/>
      <c r="AB110" s="276"/>
      <c r="AC110" s="276"/>
      <c r="AD110" s="276"/>
      <c r="AE110" s="276"/>
      <c r="AF110" s="276"/>
      <c r="AG110" s="276"/>
      <c r="AH110" s="276"/>
      <c r="AI110" s="276"/>
      <c r="AJ110" s="276"/>
      <c r="AK110" s="276"/>
      <c r="AL110" s="276"/>
      <c r="AM110" s="276"/>
      <c r="AN110" s="276"/>
      <c r="AO110" s="276"/>
      <c r="AP110" s="276"/>
      <c r="AQ110" s="276"/>
      <c r="AR110" s="132" t="s">
        <v>184</v>
      </c>
      <c r="AS110" s="276"/>
      <c r="AT110" s="132" t="s">
        <v>179</v>
      </c>
      <c r="AU110" s="132" t="s">
        <v>83</v>
      </c>
      <c r="AV110" s="276"/>
      <c r="AW110" s="276"/>
      <c r="AX110" s="276"/>
      <c r="AY110" s="17" t="s">
        <v>177</v>
      </c>
      <c r="AZ110" s="276"/>
      <c r="BA110" s="276"/>
      <c r="BB110" s="276"/>
      <c r="BC110" s="276"/>
      <c r="BD110" s="276"/>
      <c r="BE110" s="133">
        <f t="shared" si="4"/>
        <v>0</v>
      </c>
      <c r="BF110" s="133">
        <f t="shared" si="5"/>
        <v>0</v>
      </c>
      <c r="BG110" s="133">
        <f t="shared" si="6"/>
        <v>0</v>
      </c>
      <c r="BH110" s="133">
        <f t="shared" si="7"/>
        <v>0</v>
      </c>
      <c r="BI110" s="133">
        <f t="shared" si="8"/>
        <v>0</v>
      </c>
      <c r="BJ110" s="17" t="s">
        <v>83</v>
      </c>
      <c r="BK110" s="133">
        <f t="shared" si="9"/>
        <v>0</v>
      </c>
      <c r="BL110" s="17" t="s">
        <v>184</v>
      </c>
      <c r="BM110" s="132" t="s">
        <v>2067</v>
      </c>
    </row>
    <row r="111" spans="2:65" s="1" customFormat="1" ht="16.5" customHeight="1" x14ac:dyDescent="0.2">
      <c r="B111" s="120"/>
      <c r="C111" s="121" t="s">
        <v>343</v>
      </c>
      <c r="D111" s="121" t="s">
        <v>179</v>
      </c>
      <c r="E111" s="122" t="s">
        <v>1926</v>
      </c>
      <c r="F111" s="123" t="s">
        <v>1927</v>
      </c>
      <c r="G111" s="124" t="s">
        <v>917</v>
      </c>
      <c r="H111" s="125">
        <v>2</v>
      </c>
      <c r="I111" s="126"/>
      <c r="J111" s="127">
        <f t="shared" si="0"/>
        <v>0</v>
      </c>
      <c r="K111" s="123" t="s">
        <v>338</v>
      </c>
      <c r="L111" s="28"/>
      <c r="M111" s="128" t="s">
        <v>3</v>
      </c>
      <c r="N111" s="129" t="s">
        <v>46</v>
      </c>
      <c r="O111" s="276"/>
      <c r="P111" s="130">
        <f t="shared" si="1"/>
        <v>0</v>
      </c>
      <c r="Q111" s="130">
        <v>0</v>
      </c>
      <c r="R111" s="130">
        <f t="shared" si="2"/>
        <v>0</v>
      </c>
      <c r="S111" s="130">
        <v>0</v>
      </c>
      <c r="T111" s="131">
        <f t="shared" si="3"/>
        <v>0</v>
      </c>
      <c r="U111" s="276"/>
      <c r="V111" s="276"/>
      <c r="W111" s="276"/>
      <c r="X111" s="276"/>
      <c r="Y111" s="276"/>
      <c r="Z111" s="276"/>
      <c r="AA111" s="276"/>
      <c r="AB111" s="276"/>
      <c r="AC111" s="276"/>
      <c r="AD111" s="276"/>
      <c r="AE111" s="276"/>
      <c r="AF111" s="276"/>
      <c r="AG111" s="276"/>
      <c r="AH111" s="276"/>
      <c r="AI111" s="276"/>
      <c r="AJ111" s="276"/>
      <c r="AK111" s="276"/>
      <c r="AL111" s="276"/>
      <c r="AM111" s="276"/>
      <c r="AN111" s="276"/>
      <c r="AO111" s="276"/>
      <c r="AP111" s="276"/>
      <c r="AQ111" s="276"/>
      <c r="AR111" s="132" t="s">
        <v>184</v>
      </c>
      <c r="AS111" s="276"/>
      <c r="AT111" s="132" t="s">
        <v>179</v>
      </c>
      <c r="AU111" s="132" t="s">
        <v>83</v>
      </c>
      <c r="AV111" s="276"/>
      <c r="AW111" s="276"/>
      <c r="AX111" s="276"/>
      <c r="AY111" s="17" t="s">
        <v>177</v>
      </c>
      <c r="AZ111" s="276"/>
      <c r="BA111" s="276"/>
      <c r="BB111" s="276"/>
      <c r="BC111" s="276"/>
      <c r="BD111" s="276"/>
      <c r="BE111" s="133">
        <f t="shared" si="4"/>
        <v>0</v>
      </c>
      <c r="BF111" s="133">
        <f t="shared" si="5"/>
        <v>0</v>
      </c>
      <c r="BG111" s="133">
        <f t="shared" si="6"/>
        <v>0</v>
      </c>
      <c r="BH111" s="133">
        <f t="shared" si="7"/>
        <v>0</v>
      </c>
      <c r="BI111" s="133">
        <f t="shared" si="8"/>
        <v>0</v>
      </c>
      <c r="BJ111" s="17" t="s">
        <v>83</v>
      </c>
      <c r="BK111" s="133">
        <f t="shared" si="9"/>
        <v>0</v>
      </c>
      <c r="BL111" s="17" t="s">
        <v>184</v>
      </c>
      <c r="BM111" s="132" t="s">
        <v>2068</v>
      </c>
    </row>
    <row r="112" spans="2:65" s="1" customFormat="1" ht="16.5" customHeight="1" x14ac:dyDescent="0.2">
      <c r="B112" s="120"/>
      <c r="C112" s="121" t="s">
        <v>350</v>
      </c>
      <c r="D112" s="121" t="s">
        <v>179</v>
      </c>
      <c r="E112" s="122" t="s">
        <v>1929</v>
      </c>
      <c r="F112" s="123" t="s">
        <v>1930</v>
      </c>
      <c r="G112" s="124" t="s">
        <v>917</v>
      </c>
      <c r="H112" s="125">
        <v>2</v>
      </c>
      <c r="I112" s="126"/>
      <c r="J112" s="127">
        <f t="shared" si="0"/>
        <v>0</v>
      </c>
      <c r="K112" s="123" t="s">
        <v>338</v>
      </c>
      <c r="L112" s="28"/>
      <c r="M112" s="128" t="s">
        <v>3</v>
      </c>
      <c r="N112" s="129" t="s">
        <v>46</v>
      </c>
      <c r="O112" s="276"/>
      <c r="P112" s="130">
        <f t="shared" si="1"/>
        <v>0</v>
      </c>
      <c r="Q112" s="130">
        <v>0</v>
      </c>
      <c r="R112" s="130">
        <f t="shared" si="2"/>
        <v>0</v>
      </c>
      <c r="S112" s="130">
        <v>0</v>
      </c>
      <c r="T112" s="131">
        <f t="shared" si="3"/>
        <v>0</v>
      </c>
      <c r="U112" s="276"/>
      <c r="V112" s="276"/>
      <c r="W112" s="276"/>
      <c r="X112" s="276"/>
      <c r="Y112" s="276"/>
      <c r="Z112" s="276"/>
      <c r="AA112" s="276"/>
      <c r="AB112" s="276"/>
      <c r="AC112" s="276"/>
      <c r="AD112" s="276"/>
      <c r="AE112" s="276"/>
      <c r="AF112" s="276"/>
      <c r="AG112" s="276"/>
      <c r="AH112" s="276"/>
      <c r="AI112" s="276"/>
      <c r="AJ112" s="276"/>
      <c r="AK112" s="276"/>
      <c r="AL112" s="276"/>
      <c r="AM112" s="276"/>
      <c r="AN112" s="276"/>
      <c r="AO112" s="276"/>
      <c r="AP112" s="276"/>
      <c r="AQ112" s="276"/>
      <c r="AR112" s="132" t="s">
        <v>184</v>
      </c>
      <c r="AS112" s="276"/>
      <c r="AT112" s="132" t="s">
        <v>179</v>
      </c>
      <c r="AU112" s="132" t="s">
        <v>83</v>
      </c>
      <c r="AV112" s="276"/>
      <c r="AW112" s="276"/>
      <c r="AX112" s="276"/>
      <c r="AY112" s="17" t="s">
        <v>177</v>
      </c>
      <c r="AZ112" s="276"/>
      <c r="BA112" s="276"/>
      <c r="BB112" s="276"/>
      <c r="BC112" s="276"/>
      <c r="BD112" s="276"/>
      <c r="BE112" s="133">
        <f t="shared" si="4"/>
        <v>0</v>
      </c>
      <c r="BF112" s="133">
        <f t="shared" si="5"/>
        <v>0</v>
      </c>
      <c r="BG112" s="133">
        <f t="shared" si="6"/>
        <v>0</v>
      </c>
      <c r="BH112" s="133">
        <f t="shared" si="7"/>
        <v>0</v>
      </c>
      <c r="BI112" s="133">
        <f t="shared" si="8"/>
        <v>0</v>
      </c>
      <c r="BJ112" s="17" t="s">
        <v>83</v>
      </c>
      <c r="BK112" s="133">
        <f t="shared" si="9"/>
        <v>0</v>
      </c>
      <c r="BL112" s="17" t="s">
        <v>184</v>
      </c>
      <c r="BM112" s="132" t="s">
        <v>2069</v>
      </c>
    </row>
    <row r="113" spans="2:65" s="1" customFormat="1" ht="16.5" customHeight="1" x14ac:dyDescent="0.2">
      <c r="B113" s="120"/>
      <c r="C113" s="121" t="s">
        <v>363</v>
      </c>
      <c r="D113" s="121" t="s">
        <v>179</v>
      </c>
      <c r="E113" s="122" t="s">
        <v>2070</v>
      </c>
      <c r="F113" s="123" t="s">
        <v>2071</v>
      </c>
      <c r="G113" s="124" t="s">
        <v>917</v>
      </c>
      <c r="H113" s="125">
        <v>1</v>
      </c>
      <c r="I113" s="126"/>
      <c r="J113" s="127">
        <f t="shared" si="0"/>
        <v>0</v>
      </c>
      <c r="K113" s="123" t="s">
        <v>338</v>
      </c>
      <c r="L113" s="28"/>
      <c r="M113" s="128" t="s">
        <v>3</v>
      </c>
      <c r="N113" s="129" t="s">
        <v>46</v>
      </c>
      <c r="O113" s="276"/>
      <c r="P113" s="130">
        <f t="shared" si="1"/>
        <v>0</v>
      </c>
      <c r="Q113" s="130">
        <v>0</v>
      </c>
      <c r="R113" s="130">
        <f t="shared" si="2"/>
        <v>0</v>
      </c>
      <c r="S113" s="130">
        <v>0</v>
      </c>
      <c r="T113" s="131">
        <f t="shared" si="3"/>
        <v>0</v>
      </c>
      <c r="U113" s="276"/>
      <c r="V113" s="276"/>
      <c r="W113" s="276"/>
      <c r="X113" s="276"/>
      <c r="Y113" s="276"/>
      <c r="Z113" s="276"/>
      <c r="AA113" s="276"/>
      <c r="AB113" s="276"/>
      <c r="AC113" s="276"/>
      <c r="AD113" s="276"/>
      <c r="AE113" s="276"/>
      <c r="AF113" s="276"/>
      <c r="AG113" s="276"/>
      <c r="AH113" s="276"/>
      <c r="AI113" s="276"/>
      <c r="AJ113" s="276"/>
      <c r="AK113" s="276"/>
      <c r="AL113" s="276"/>
      <c r="AM113" s="276"/>
      <c r="AN113" s="276"/>
      <c r="AO113" s="276"/>
      <c r="AP113" s="276"/>
      <c r="AQ113" s="276"/>
      <c r="AR113" s="132" t="s">
        <v>184</v>
      </c>
      <c r="AS113" s="276"/>
      <c r="AT113" s="132" t="s">
        <v>179</v>
      </c>
      <c r="AU113" s="132" t="s">
        <v>83</v>
      </c>
      <c r="AV113" s="276"/>
      <c r="AW113" s="276"/>
      <c r="AX113" s="276"/>
      <c r="AY113" s="17" t="s">
        <v>177</v>
      </c>
      <c r="AZ113" s="276"/>
      <c r="BA113" s="276"/>
      <c r="BB113" s="276"/>
      <c r="BC113" s="276"/>
      <c r="BD113" s="276"/>
      <c r="BE113" s="133">
        <f t="shared" si="4"/>
        <v>0</v>
      </c>
      <c r="BF113" s="133">
        <f t="shared" si="5"/>
        <v>0</v>
      </c>
      <c r="BG113" s="133">
        <f t="shared" si="6"/>
        <v>0</v>
      </c>
      <c r="BH113" s="133">
        <f t="shared" si="7"/>
        <v>0</v>
      </c>
      <c r="BI113" s="133">
        <f t="shared" si="8"/>
        <v>0</v>
      </c>
      <c r="BJ113" s="17" t="s">
        <v>83</v>
      </c>
      <c r="BK113" s="133">
        <f t="shared" si="9"/>
        <v>0</v>
      </c>
      <c r="BL113" s="17" t="s">
        <v>184</v>
      </c>
      <c r="BM113" s="132" t="s">
        <v>2072</v>
      </c>
    </row>
    <row r="114" spans="2:65" s="1" customFormat="1" ht="16.5" customHeight="1" x14ac:dyDescent="0.2">
      <c r="B114" s="120"/>
      <c r="C114" s="121" t="s">
        <v>368</v>
      </c>
      <c r="D114" s="121" t="s">
        <v>179</v>
      </c>
      <c r="E114" s="122" t="s">
        <v>2016</v>
      </c>
      <c r="F114" s="123" t="s">
        <v>2017</v>
      </c>
      <c r="G114" s="124" t="s">
        <v>917</v>
      </c>
      <c r="H114" s="125">
        <v>1</v>
      </c>
      <c r="I114" s="126"/>
      <c r="J114" s="127">
        <f t="shared" si="0"/>
        <v>0</v>
      </c>
      <c r="K114" s="123" t="s">
        <v>338</v>
      </c>
      <c r="L114" s="28"/>
      <c r="M114" s="128" t="s">
        <v>3</v>
      </c>
      <c r="N114" s="129" t="s">
        <v>46</v>
      </c>
      <c r="O114" s="276"/>
      <c r="P114" s="130">
        <f t="shared" si="1"/>
        <v>0</v>
      </c>
      <c r="Q114" s="130">
        <v>0</v>
      </c>
      <c r="R114" s="130">
        <f t="shared" si="2"/>
        <v>0</v>
      </c>
      <c r="S114" s="130">
        <v>0</v>
      </c>
      <c r="T114" s="131">
        <f t="shared" si="3"/>
        <v>0</v>
      </c>
      <c r="U114" s="276"/>
      <c r="V114" s="276"/>
      <c r="W114" s="276"/>
      <c r="X114" s="276"/>
      <c r="Y114" s="276"/>
      <c r="Z114" s="276"/>
      <c r="AA114" s="276"/>
      <c r="AB114" s="276"/>
      <c r="AC114" s="276"/>
      <c r="AD114" s="276"/>
      <c r="AE114" s="276"/>
      <c r="AF114" s="276"/>
      <c r="AG114" s="276"/>
      <c r="AH114" s="276"/>
      <c r="AI114" s="276"/>
      <c r="AJ114" s="276"/>
      <c r="AK114" s="276"/>
      <c r="AL114" s="276"/>
      <c r="AM114" s="276"/>
      <c r="AN114" s="276"/>
      <c r="AO114" s="276"/>
      <c r="AP114" s="276"/>
      <c r="AQ114" s="276"/>
      <c r="AR114" s="132" t="s">
        <v>184</v>
      </c>
      <c r="AS114" s="276"/>
      <c r="AT114" s="132" t="s">
        <v>179</v>
      </c>
      <c r="AU114" s="132" t="s">
        <v>83</v>
      </c>
      <c r="AV114" s="276"/>
      <c r="AW114" s="276"/>
      <c r="AX114" s="276"/>
      <c r="AY114" s="17" t="s">
        <v>177</v>
      </c>
      <c r="AZ114" s="276"/>
      <c r="BA114" s="276"/>
      <c r="BB114" s="276"/>
      <c r="BC114" s="276"/>
      <c r="BD114" s="276"/>
      <c r="BE114" s="133">
        <f t="shared" si="4"/>
        <v>0</v>
      </c>
      <c r="BF114" s="133">
        <f t="shared" si="5"/>
        <v>0</v>
      </c>
      <c r="BG114" s="133">
        <f t="shared" si="6"/>
        <v>0</v>
      </c>
      <c r="BH114" s="133">
        <f t="shared" si="7"/>
        <v>0</v>
      </c>
      <c r="BI114" s="133">
        <f t="shared" si="8"/>
        <v>0</v>
      </c>
      <c r="BJ114" s="17" t="s">
        <v>83</v>
      </c>
      <c r="BK114" s="133">
        <f t="shared" si="9"/>
        <v>0</v>
      </c>
      <c r="BL114" s="17" t="s">
        <v>184</v>
      </c>
      <c r="BM114" s="132" t="s">
        <v>2073</v>
      </c>
    </row>
    <row r="115" spans="2:65" s="1" customFormat="1" ht="16.5" customHeight="1" x14ac:dyDescent="0.2">
      <c r="B115" s="120"/>
      <c r="C115" s="121" t="s">
        <v>374</v>
      </c>
      <c r="D115" s="121" t="s">
        <v>179</v>
      </c>
      <c r="E115" s="122" t="s">
        <v>1874</v>
      </c>
      <c r="F115" s="123" t="s">
        <v>1875</v>
      </c>
      <c r="G115" s="124" t="s">
        <v>917</v>
      </c>
      <c r="H115" s="125">
        <v>4</v>
      </c>
      <c r="I115" s="126"/>
      <c r="J115" s="127">
        <f t="shared" si="0"/>
        <v>0</v>
      </c>
      <c r="K115" s="123" t="s">
        <v>338</v>
      </c>
      <c r="L115" s="28"/>
      <c r="M115" s="128" t="s">
        <v>3</v>
      </c>
      <c r="N115" s="129" t="s">
        <v>46</v>
      </c>
      <c r="O115" s="276"/>
      <c r="P115" s="130">
        <f t="shared" si="1"/>
        <v>0</v>
      </c>
      <c r="Q115" s="130">
        <v>0</v>
      </c>
      <c r="R115" s="130">
        <f t="shared" si="2"/>
        <v>0</v>
      </c>
      <c r="S115" s="130">
        <v>0</v>
      </c>
      <c r="T115" s="131">
        <f t="shared" si="3"/>
        <v>0</v>
      </c>
      <c r="U115" s="276"/>
      <c r="V115" s="276"/>
      <c r="W115" s="276"/>
      <c r="X115" s="276"/>
      <c r="Y115" s="276"/>
      <c r="Z115" s="276"/>
      <c r="AA115" s="276"/>
      <c r="AB115" s="276"/>
      <c r="AC115" s="276"/>
      <c r="AD115" s="276"/>
      <c r="AE115" s="276"/>
      <c r="AF115" s="276"/>
      <c r="AG115" s="276"/>
      <c r="AH115" s="276"/>
      <c r="AI115" s="276"/>
      <c r="AJ115" s="276"/>
      <c r="AK115" s="276"/>
      <c r="AL115" s="276"/>
      <c r="AM115" s="276"/>
      <c r="AN115" s="276"/>
      <c r="AO115" s="276"/>
      <c r="AP115" s="276"/>
      <c r="AQ115" s="276"/>
      <c r="AR115" s="132" t="s">
        <v>184</v>
      </c>
      <c r="AS115" s="276"/>
      <c r="AT115" s="132" t="s">
        <v>179</v>
      </c>
      <c r="AU115" s="132" t="s">
        <v>83</v>
      </c>
      <c r="AV115" s="276"/>
      <c r="AW115" s="276"/>
      <c r="AX115" s="276"/>
      <c r="AY115" s="17" t="s">
        <v>177</v>
      </c>
      <c r="AZ115" s="276"/>
      <c r="BA115" s="276"/>
      <c r="BB115" s="276"/>
      <c r="BC115" s="276"/>
      <c r="BD115" s="276"/>
      <c r="BE115" s="133">
        <f t="shared" si="4"/>
        <v>0</v>
      </c>
      <c r="BF115" s="133">
        <f t="shared" si="5"/>
        <v>0</v>
      </c>
      <c r="BG115" s="133">
        <f t="shared" si="6"/>
        <v>0</v>
      </c>
      <c r="BH115" s="133">
        <f t="shared" si="7"/>
        <v>0</v>
      </c>
      <c r="BI115" s="133">
        <f t="shared" si="8"/>
        <v>0</v>
      </c>
      <c r="BJ115" s="17" t="s">
        <v>83</v>
      </c>
      <c r="BK115" s="133">
        <f t="shared" si="9"/>
        <v>0</v>
      </c>
      <c r="BL115" s="17" t="s">
        <v>184</v>
      </c>
      <c r="BM115" s="132" t="s">
        <v>2074</v>
      </c>
    </row>
    <row r="116" spans="2:65" s="1" customFormat="1" ht="16.5" customHeight="1" x14ac:dyDescent="0.2">
      <c r="B116" s="120"/>
      <c r="C116" s="121" t="s">
        <v>384</v>
      </c>
      <c r="D116" s="121" t="s">
        <v>179</v>
      </c>
      <c r="E116" s="122" t="s">
        <v>1948</v>
      </c>
      <c r="F116" s="123" t="s">
        <v>1949</v>
      </c>
      <c r="G116" s="124" t="s">
        <v>917</v>
      </c>
      <c r="H116" s="125">
        <v>7</v>
      </c>
      <c r="I116" s="126"/>
      <c r="J116" s="127">
        <f t="shared" si="0"/>
        <v>0</v>
      </c>
      <c r="K116" s="123" t="s">
        <v>338</v>
      </c>
      <c r="L116" s="28"/>
      <c r="M116" s="128" t="s">
        <v>3</v>
      </c>
      <c r="N116" s="129" t="s">
        <v>46</v>
      </c>
      <c r="O116" s="276"/>
      <c r="P116" s="130">
        <f t="shared" si="1"/>
        <v>0</v>
      </c>
      <c r="Q116" s="130">
        <v>0</v>
      </c>
      <c r="R116" s="130">
        <f t="shared" si="2"/>
        <v>0</v>
      </c>
      <c r="S116" s="130">
        <v>0</v>
      </c>
      <c r="T116" s="131">
        <f t="shared" si="3"/>
        <v>0</v>
      </c>
      <c r="U116" s="276"/>
      <c r="V116" s="276"/>
      <c r="W116" s="276"/>
      <c r="X116" s="276"/>
      <c r="Y116" s="276"/>
      <c r="Z116" s="276"/>
      <c r="AA116" s="276"/>
      <c r="AB116" s="276"/>
      <c r="AC116" s="276"/>
      <c r="AD116" s="276"/>
      <c r="AE116" s="276"/>
      <c r="AF116" s="276"/>
      <c r="AG116" s="276"/>
      <c r="AH116" s="276"/>
      <c r="AI116" s="276"/>
      <c r="AJ116" s="276"/>
      <c r="AK116" s="276"/>
      <c r="AL116" s="276"/>
      <c r="AM116" s="276"/>
      <c r="AN116" s="276"/>
      <c r="AO116" s="276"/>
      <c r="AP116" s="276"/>
      <c r="AQ116" s="276"/>
      <c r="AR116" s="132" t="s">
        <v>184</v>
      </c>
      <c r="AS116" s="276"/>
      <c r="AT116" s="132" t="s">
        <v>179</v>
      </c>
      <c r="AU116" s="132" t="s">
        <v>83</v>
      </c>
      <c r="AV116" s="276"/>
      <c r="AW116" s="276"/>
      <c r="AX116" s="276"/>
      <c r="AY116" s="17" t="s">
        <v>177</v>
      </c>
      <c r="AZ116" s="276"/>
      <c r="BA116" s="276"/>
      <c r="BB116" s="276"/>
      <c r="BC116" s="276"/>
      <c r="BD116" s="276"/>
      <c r="BE116" s="133">
        <f t="shared" si="4"/>
        <v>0</v>
      </c>
      <c r="BF116" s="133">
        <f t="shared" si="5"/>
        <v>0</v>
      </c>
      <c r="BG116" s="133">
        <f t="shared" si="6"/>
        <v>0</v>
      </c>
      <c r="BH116" s="133">
        <f t="shared" si="7"/>
        <v>0</v>
      </c>
      <c r="BI116" s="133">
        <f t="shared" si="8"/>
        <v>0</v>
      </c>
      <c r="BJ116" s="17" t="s">
        <v>83</v>
      </c>
      <c r="BK116" s="133">
        <f t="shared" si="9"/>
        <v>0</v>
      </c>
      <c r="BL116" s="17" t="s">
        <v>184</v>
      </c>
      <c r="BM116" s="132" t="s">
        <v>2075</v>
      </c>
    </row>
    <row r="117" spans="2:65" s="1" customFormat="1" ht="16.5" customHeight="1" x14ac:dyDescent="0.2">
      <c r="B117" s="120"/>
      <c r="C117" s="121" t="s">
        <v>390</v>
      </c>
      <c r="D117" s="121" t="s">
        <v>179</v>
      </c>
      <c r="E117" s="122" t="s">
        <v>2076</v>
      </c>
      <c r="F117" s="123" t="s">
        <v>2077</v>
      </c>
      <c r="G117" s="124" t="s">
        <v>917</v>
      </c>
      <c r="H117" s="125">
        <v>5</v>
      </c>
      <c r="I117" s="126"/>
      <c r="J117" s="127">
        <f t="shared" si="0"/>
        <v>0</v>
      </c>
      <c r="K117" s="123" t="s">
        <v>338</v>
      </c>
      <c r="L117" s="28"/>
      <c r="M117" s="128" t="s">
        <v>3</v>
      </c>
      <c r="N117" s="129" t="s">
        <v>46</v>
      </c>
      <c r="O117" s="276"/>
      <c r="P117" s="130">
        <f t="shared" si="1"/>
        <v>0</v>
      </c>
      <c r="Q117" s="130">
        <v>0</v>
      </c>
      <c r="R117" s="130">
        <f t="shared" si="2"/>
        <v>0</v>
      </c>
      <c r="S117" s="130">
        <v>0</v>
      </c>
      <c r="T117" s="131">
        <f t="shared" si="3"/>
        <v>0</v>
      </c>
      <c r="U117" s="276"/>
      <c r="V117" s="276"/>
      <c r="W117" s="276"/>
      <c r="X117" s="276"/>
      <c r="Y117" s="276"/>
      <c r="Z117" s="276"/>
      <c r="AA117" s="276"/>
      <c r="AB117" s="276"/>
      <c r="AC117" s="276"/>
      <c r="AD117" s="276"/>
      <c r="AE117" s="276"/>
      <c r="AF117" s="276"/>
      <c r="AG117" s="276"/>
      <c r="AH117" s="276"/>
      <c r="AI117" s="276"/>
      <c r="AJ117" s="276"/>
      <c r="AK117" s="276"/>
      <c r="AL117" s="276"/>
      <c r="AM117" s="276"/>
      <c r="AN117" s="276"/>
      <c r="AO117" s="276"/>
      <c r="AP117" s="276"/>
      <c r="AQ117" s="276"/>
      <c r="AR117" s="132" t="s">
        <v>184</v>
      </c>
      <c r="AS117" s="276"/>
      <c r="AT117" s="132" t="s">
        <v>179</v>
      </c>
      <c r="AU117" s="132" t="s">
        <v>83</v>
      </c>
      <c r="AV117" s="276"/>
      <c r="AW117" s="276"/>
      <c r="AX117" s="276"/>
      <c r="AY117" s="17" t="s">
        <v>177</v>
      </c>
      <c r="AZ117" s="276"/>
      <c r="BA117" s="276"/>
      <c r="BB117" s="276"/>
      <c r="BC117" s="276"/>
      <c r="BD117" s="276"/>
      <c r="BE117" s="133">
        <f t="shared" si="4"/>
        <v>0</v>
      </c>
      <c r="BF117" s="133">
        <f t="shared" si="5"/>
        <v>0</v>
      </c>
      <c r="BG117" s="133">
        <f t="shared" si="6"/>
        <v>0</v>
      </c>
      <c r="BH117" s="133">
        <f t="shared" si="7"/>
        <v>0</v>
      </c>
      <c r="BI117" s="133">
        <f t="shared" si="8"/>
        <v>0</v>
      </c>
      <c r="BJ117" s="17" t="s">
        <v>83</v>
      </c>
      <c r="BK117" s="133">
        <f t="shared" si="9"/>
        <v>0</v>
      </c>
      <c r="BL117" s="17" t="s">
        <v>184</v>
      </c>
      <c r="BM117" s="132" t="s">
        <v>2078</v>
      </c>
    </row>
    <row r="118" spans="2:65" s="1" customFormat="1" ht="16.5" customHeight="1" x14ac:dyDescent="0.2">
      <c r="B118" s="120"/>
      <c r="C118" s="121" t="s">
        <v>395</v>
      </c>
      <c r="D118" s="121" t="s">
        <v>179</v>
      </c>
      <c r="E118" s="122" t="s">
        <v>2079</v>
      </c>
      <c r="F118" s="123" t="s">
        <v>2080</v>
      </c>
      <c r="G118" s="124" t="s">
        <v>917</v>
      </c>
      <c r="H118" s="125">
        <v>1</v>
      </c>
      <c r="I118" s="126"/>
      <c r="J118" s="127">
        <f t="shared" si="0"/>
        <v>0</v>
      </c>
      <c r="K118" s="123" t="s">
        <v>338</v>
      </c>
      <c r="L118" s="28"/>
      <c r="M118" s="128" t="s">
        <v>3</v>
      </c>
      <c r="N118" s="129" t="s">
        <v>46</v>
      </c>
      <c r="O118" s="276"/>
      <c r="P118" s="130">
        <f t="shared" si="1"/>
        <v>0</v>
      </c>
      <c r="Q118" s="130">
        <v>0</v>
      </c>
      <c r="R118" s="130">
        <f t="shared" si="2"/>
        <v>0</v>
      </c>
      <c r="S118" s="130">
        <v>0</v>
      </c>
      <c r="T118" s="131">
        <f t="shared" si="3"/>
        <v>0</v>
      </c>
      <c r="U118" s="276"/>
      <c r="V118" s="276"/>
      <c r="W118" s="276"/>
      <c r="X118" s="276"/>
      <c r="Y118" s="276"/>
      <c r="Z118" s="276"/>
      <c r="AA118" s="276"/>
      <c r="AB118" s="276"/>
      <c r="AC118" s="276"/>
      <c r="AD118" s="276"/>
      <c r="AE118" s="276"/>
      <c r="AF118" s="276"/>
      <c r="AG118" s="276"/>
      <c r="AH118" s="276"/>
      <c r="AI118" s="276"/>
      <c r="AJ118" s="276"/>
      <c r="AK118" s="276"/>
      <c r="AL118" s="276"/>
      <c r="AM118" s="276"/>
      <c r="AN118" s="276"/>
      <c r="AO118" s="276"/>
      <c r="AP118" s="276"/>
      <c r="AQ118" s="276"/>
      <c r="AR118" s="132" t="s">
        <v>184</v>
      </c>
      <c r="AS118" s="276"/>
      <c r="AT118" s="132" t="s">
        <v>179</v>
      </c>
      <c r="AU118" s="132" t="s">
        <v>83</v>
      </c>
      <c r="AV118" s="276"/>
      <c r="AW118" s="276"/>
      <c r="AX118" s="276"/>
      <c r="AY118" s="17" t="s">
        <v>177</v>
      </c>
      <c r="AZ118" s="276"/>
      <c r="BA118" s="276"/>
      <c r="BB118" s="276"/>
      <c r="BC118" s="276"/>
      <c r="BD118" s="276"/>
      <c r="BE118" s="133">
        <f t="shared" si="4"/>
        <v>0</v>
      </c>
      <c r="BF118" s="133">
        <f t="shared" si="5"/>
        <v>0</v>
      </c>
      <c r="BG118" s="133">
        <f t="shared" si="6"/>
        <v>0</v>
      </c>
      <c r="BH118" s="133">
        <f t="shared" si="7"/>
        <v>0</v>
      </c>
      <c r="BI118" s="133">
        <f t="shared" si="8"/>
        <v>0</v>
      </c>
      <c r="BJ118" s="17" t="s">
        <v>83</v>
      </c>
      <c r="BK118" s="133">
        <f t="shared" si="9"/>
        <v>0</v>
      </c>
      <c r="BL118" s="17" t="s">
        <v>184</v>
      </c>
      <c r="BM118" s="132" t="s">
        <v>2081</v>
      </c>
    </row>
    <row r="119" spans="2:65" s="1" customFormat="1" ht="16.5" customHeight="1" x14ac:dyDescent="0.2">
      <c r="B119" s="120"/>
      <c r="C119" s="121" t="s">
        <v>400</v>
      </c>
      <c r="D119" s="121" t="s">
        <v>179</v>
      </c>
      <c r="E119" s="122" t="s">
        <v>2019</v>
      </c>
      <c r="F119" s="123" t="s">
        <v>2020</v>
      </c>
      <c r="G119" s="124" t="s">
        <v>917</v>
      </c>
      <c r="H119" s="125">
        <v>2</v>
      </c>
      <c r="I119" s="126"/>
      <c r="J119" s="127">
        <f t="shared" si="0"/>
        <v>0</v>
      </c>
      <c r="K119" s="123" t="s">
        <v>338</v>
      </c>
      <c r="L119" s="28"/>
      <c r="M119" s="128" t="s">
        <v>3</v>
      </c>
      <c r="N119" s="129" t="s">
        <v>46</v>
      </c>
      <c r="O119" s="276"/>
      <c r="P119" s="130">
        <f t="shared" si="1"/>
        <v>0</v>
      </c>
      <c r="Q119" s="130">
        <v>0</v>
      </c>
      <c r="R119" s="130">
        <f t="shared" si="2"/>
        <v>0</v>
      </c>
      <c r="S119" s="130">
        <v>0</v>
      </c>
      <c r="T119" s="131">
        <f t="shared" si="3"/>
        <v>0</v>
      </c>
      <c r="U119" s="276"/>
      <c r="V119" s="276"/>
      <c r="W119" s="276"/>
      <c r="X119" s="276"/>
      <c r="Y119" s="276"/>
      <c r="Z119" s="276"/>
      <c r="AA119" s="276"/>
      <c r="AB119" s="276"/>
      <c r="AC119" s="276"/>
      <c r="AD119" s="276"/>
      <c r="AE119" s="276"/>
      <c r="AF119" s="276"/>
      <c r="AG119" s="276"/>
      <c r="AH119" s="276"/>
      <c r="AI119" s="276"/>
      <c r="AJ119" s="276"/>
      <c r="AK119" s="276"/>
      <c r="AL119" s="276"/>
      <c r="AM119" s="276"/>
      <c r="AN119" s="276"/>
      <c r="AO119" s="276"/>
      <c r="AP119" s="276"/>
      <c r="AQ119" s="276"/>
      <c r="AR119" s="132" t="s">
        <v>184</v>
      </c>
      <c r="AS119" s="276"/>
      <c r="AT119" s="132" t="s">
        <v>179</v>
      </c>
      <c r="AU119" s="132" t="s">
        <v>83</v>
      </c>
      <c r="AV119" s="276"/>
      <c r="AW119" s="276"/>
      <c r="AX119" s="276"/>
      <c r="AY119" s="17" t="s">
        <v>177</v>
      </c>
      <c r="AZ119" s="276"/>
      <c r="BA119" s="276"/>
      <c r="BB119" s="276"/>
      <c r="BC119" s="276"/>
      <c r="BD119" s="276"/>
      <c r="BE119" s="133">
        <f t="shared" si="4"/>
        <v>0</v>
      </c>
      <c r="BF119" s="133">
        <f t="shared" si="5"/>
        <v>0</v>
      </c>
      <c r="BG119" s="133">
        <f t="shared" si="6"/>
        <v>0</v>
      </c>
      <c r="BH119" s="133">
        <f t="shared" si="7"/>
        <v>0</v>
      </c>
      <c r="BI119" s="133">
        <f t="shared" si="8"/>
        <v>0</v>
      </c>
      <c r="BJ119" s="17" t="s">
        <v>83</v>
      </c>
      <c r="BK119" s="133">
        <f t="shared" si="9"/>
        <v>0</v>
      </c>
      <c r="BL119" s="17" t="s">
        <v>184</v>
      </c>
      <c r="BM119" s="132" t="s">
        <v>2082</v>
      </c>
    </row>
    <row r="120" spans="2:65" s="1" customFormat="1" ht="16.5" customHeight="1" x14ac:dyDescent="0.2">
      <c r="B120" s="120"/>
      <c r="C120" s="121" t="s">
        <v>406</v>
      </c>
      <c r="D120" s="121" t="s">
        <v>179</v>
      </c>
      <c r="E120" s="122" t="s">
        <v>1807</v>
      </c>
      <c r="F120" s="123" t="s">
        <v>1808</v>
      </c>
      <c r="G120" s="124" t="s">
        <v>917</v>
      </c>
      <c r="H120" s="125">
        <v>7</v>
      </c>
      <c r="I120" s="126"/>
      <c r="J120" s="127">
        <f t="shared" si="0"/>
        <v>0</v>
      </c>
      <c r="K120" s="123" t="s">
        <v>338</v>
      </c>
      <c r="L120" s="28"/>
      <c r="M120" s="128" t="s">
        <v>3</v>
      </c>
      <c r="N120" s="129" t="s">
        <v>46</v>
      </c>
      <c r="O120" s="276"/>
      <c r="P120" s="130">
        <f t="shared" si="1"/>
        <v>0</v>
      </c>
      <c r="Q120" s="130">
        <v>0</v>
      </c>
      <c r="R120" s="130">
        <f t="shared" si="2"/>
        <v>0</v>
      </c>
      <c r="S120" s="130">
        <v>0</v>
      </c>
      <c r="T120" s="131">
        <f t="shared" si="3"/>
        <v>0</v>
      </c>
      <c r="U120" s="276"/>
      <c r="V120" s="276"/>
      <c r="W120" s="276"/>
      <c r="X120" s="276"/>
      <c r="Y120" s="276"/>
      <c r="Z120" s="276"/>
      <c r="AA120" s="276"/>
      <c r="AB120" s="276"/>
      <c r="AC120" s="276"/>
      <c r="AD120" s="276"/>
      <c r="AE120" s="276"/>
      <c r="AF120" s="276"/>
      <c r="AG120" s="276"/>
      <c r="AH120" s="276"/>
      <c r="AI120" s="276"/>
      <c r="AJ120" s="276"/>
      <c r="AK120" s="276"/>
      <c r="AL120" s="276"/>
      <c r="AM120" s="276"/>
      <c r="AN120" s="276"/>
      <c r="AO120" s="276"/>
      <c r="AP120" s="276"/>
      <c r="AQ120" s="276"/>
      <c r="AR120" s="132" t="s">
        <v>184</v>
      </c>
      <c r="AS120" s="276"/>
      <c r="AT120" s="132" t="s">
        <v>179</v>
      </c>
      <c r="AU120" s="132" t="s">
        <v>83</v>
      </c>
      <c r="AV120" s="276"/>
      <c r="AW120" s="276"/>
      <c r="AX120" s="276"/>
      <c r="AY120" s="17" t="s">
        <v>177</v>
      </c>
      <c r="AZ120" s="276"/>
      <c r="BA120" s="276"/>
      <c r="BB120" s="276"/>
      <c r="BC120" s="276"/>
      <c r="BD120" s="276"/>
      <c r="BE120" s="133">
        <f t="shared" si="4"/>
        <v>0</v>
      </c>
      <c r="BF120" s="133">
        <f t="shared" si="5"/>
        <v>0</v>
      </c>
      <c r="BG120" s="133">
        <f t="shared" si="6"/>
        <v>0</v>
      </c>
      <c r="BH120" s="133">
        <f t="shared" si="7"/>
        <v>0</v>
      </c>
      <c r="BI120" s="133">
        <f t="shared" si="8"/>
        <v>0</v>
      </c>
      <c r="BJ120" s="17" t="s">
        <v>83</v>
      </c>
      <c r="BK120" s="133">
        <f t="shared" si="9"/>
        <v>0</v>
      </c>
      <c r="BL120" s="17" t="s">
        <v>184</v>
      </c>
      <c r="BM120" s="132" t="s">
        <v>2083</v>
      </c>
    </row>
    <row r="121" spans="2:65" s="1" customFormat="1" ht="16.5" customHeight="1" x14ac:dyDescent="0.2">
      <c r="B121" s="120"/>
      <c r="C121" s="121" t="s">
        <v>414</v>
      </c>
      <c r="D121" s="121" t="s">
        <v>179</v>
      </c>
      <c r="E121" s="122" t="s">
        <v>1810</v>
      </c>
      <c r="F121" s="123" t="s">
        <v>1811</v>
      </c>
      <c r="G121" s="124" t="s">
        <v>917</v>
      </c>
      <c r="H121" s="125">
        <v>7</v>
      </c>
      <c r="I121" s="126"/>
      <c r="J121" s="127">
        <f t="shared" si="0"/>
        <v>0</v>
      </c>
      <c r="K121" s="123" t="s">
        <v>338</v>
      </c>
      <c r="L121" s="28"/>
      <c r="M121" s="128" t="s">
        <v>3</v>
      </c>
      <c r="N121" s="129" t="s">
        <v>46</v>
      </c>
      <c r="O121" s="276"/>
      <c r="P121" s="130">
        <f t="shared" si="1"/>
        <v>0</v>
      </c>
      <c r="Q121" s="130">
        <v>0</v>
      </c>
      <c r="R121" s="130">
        <f t="shared" si="2"/>
        <v>0</v>
      </c>
      <c r="S121" s="130">
        <v>0</v>
      </c>
      <c r="T121" s="131">
        <f t="shared" si="3"/>
        <v>0</v>
      </c>
      <c r="U121" s="276"/>
      <c r="V121" s="276"/>
      <c r="W121" s="276"/>
      <c r="X121" s="276"/>
      <c r="Y121" s="276"/>
      <c r="Z121" s="276"/>
      <c r="AA121" s="276"/>
      <c r="AB121" s="276"/>
      <c r="AC121" s="276"/>
      <c r="AD121" s="276"/>
      <c r="AE121" s="276"/>
      <c r="AF121" s="276"/>
      <c r="AG121" s="276"/>
      <c r="AH121" s="276"/>
      <c r="AI121" s="276"/>
      <c r="AJ121" s="276"/>
      <c r="AK121" s="276"/>
      <c r="AL121" s="276"/>
      <c r="AM121" s="276"/>
      <c r="AN121" s="276"/>
      <c r="AO121" s="276"/>
      <c r="AP121" s="276"/>
      <c r="AQ121" s="276"/>
      <c r="AR121" s="132" t="s">
        <v>184</v>
      </c>
      <c r="AS121" s="276"/>
      <c r="AT121" s="132" t="s">
        <v>179</v>
      </c>
      <c r="AU121" s="132" t="s">
        <v>83</v>
      </c>
      <c r="AV121" s="276"/>
      <c r="AW121" s="276"/>
      <c r="AX121" s="276"/>
      <c r="AY121" s="17" t="s">
        <v>177</v>
      </c>
      <c r="AZ121" s="276"/>
      <c r="BA121" s="276"/>
      <c r="BB121" s="276"/>
      <c r="BC121" s="276"/>
      <c r="BD121" s="276"/>
      <c r="BE121" s="133">
        <f t="shared" si="4"/>
        <v>0</v>
      </c>
      <c r="BF121" s="133">
        <f t="shared" si="5"/>
        <v>0</v>
      </c>
      <c r="BG121" s="133">
        <f t="shared" si="6"/>
        <v>0</v>
      </c>
      <c r="BH121" s="133">
        <f t="shared" si="7"/>
        <v>0</v>
      </c>
      <c r="BI121" s="133">
        <f t="shared" si="8"/>
        <v>0</v>
      </c>
      <c r="BJ121" s="17" t="s">
        <v>83</v>
      </c>
      <c r="BK121" s="133">
        <f t="shared" si="9"/>
        <v>0</v>
      </c>
      <c r="BL121" s="17" t="s">
        <v>184</v>
      </c>
      <c r="BM121" s="132" t="s">
        <v>2084</v>
      </c>
    </row>
    <row r="122" spans="2:65" s="1" customFormat="1" ht="24.15" customHeight="1" x14ac:dyDescent="0.2">
      <c r="B122" s="120"/>
      <c r="C122" s="121" t="s">
        <v>420</v>
      </c>
      <c r="D122" s="121" t="s">
        <v>179</v>
      </c>
      <c r="E122" s="122" t="s">
        <v>2085</v>
      </c>
      <c r="F122" s="123" t="s">
        <v>2086</v>
      </c>
      <c r="G122" s="124" t="s">
        <v>917</v>
      </c>
      <c r="H122" s="125">
        <v>2</v>
      </c>
      <c r="I122" s="126"/>
      <c r="J122" s="127">
        <f t="shared" si="0"/>
        <v>0</v>
      </c>
      <c r="K122" s="123" t="s">
        <v>338</v>
      </c>
      <c r="L122" s="28"/>
      <c r="M122" s="128" t="s">
        <v>3</v>
      </c>
      <c r="N122" s="129" t="s">
        <v>46</v>
      </c>
      <c r="O122" s="276"/>
      <c r="P122" s="130">
        <f t="shared" si="1"/>
        <v>0</v>
      </c>
      <c r="Q122" s="130">
        <v>0</v>
      </c>
      <c r="R122" s="130">
        <f t="shared" si="2"/>
        <v>0</v>
      </c>
      <c r="S122" s="130">
        <v>0</v>
      </c>
      <c r="T122" s="131">
        <f t="shared" si="3"/>
        <v>0</v>
      </c>
      <c r="U122" s="276"/>
      <c r="V122" s="276"/>
      <c r="W122" s="276"/>
      <c r="X122" s="276"/>
      <c r="Y122" s="276"/>
      <c r="Z122" s="276"/>
      <c r="AA122" s="276"/>
      <c r="AB122" s="276"/>
      <c r="AC122" s="276"/>
      <c r="AD122" s="276"/>
      <c r="AE122" s="276"/>
      <c r="AF122" s="276"/>
      <c r="AG122" s="276"/>
      <c r="AH122" s="276"/>
      <c r="AI122" s="276"/>
      <c r="AJ122" s="276"/>
      <c r="AK122" s="276"/>
      <c r="AL122" s="276"/>
      <c r="AM122" s="276"/>
      <c r="AN122" s="276"/>
      <c r="AO122" s="276"/>
      <c r="AP122" s="276"/>
      <c r="AQ122" s="276"/>
      <c r="AR122" s="132" t="s">
        <v>184</v>
      </c>
      <c r="AS122" s="276"/>
      <c r="AT122" s="132" t="s">
        <v>179</v>
      </c>
      <c r="AU122" s="132" t="s">
        <v>83</v>
      </c>
      <c r="AV122" s="276"/>
      <c r="AW122" s="276"/>
      <c r="AX122" s="276"/>
      <c r="AY122" s="17" t="s">
        <v>177</v>
      </c>
      <c r="AZ122" s="276"/>
      <c r="BA122" s="276"/>
      <c r="BB122" s="276"/>
      <c r="BC122" s="276"/>
      <c r="BD122" s="276"/>
      <c r="BE122" s="133">
        <f t="shared" si="4"/>
        <v>0</v>
      </c>
      <c r="BF122" s="133">
        <f t="shared" si="5"/>
        <v>0</v>
      </c>
      <c r="BG122" s="133">
        <f t="shared" si="6"/>
        <v>0</v>
      </c>
      <c r="BH122" s="133">
        <f t="shared" si="7"/>
        <v>0</v>
      </c>
      <c r="BI122" s="133">
        <f t="shared" si="8"/>
        <v>0</v>
      </c>
      <c r="BJ122" s="17" t="s">
        <v>83</v>
      </c>
      <c r="BK122" s="133">
        <f t="shared" si="9"/>
        <v>0</v>
      </c>
      <c r="BL122" s="17" t="s">
        <v>184</v>
      </c>
      <c r="BM122" s="132" t="s">
        <v>2087</v>
      </c>
    </row>
    <row r="123" spans="2:65" s="1" customFormat="1" ht="16.5" customHeight="1" x14ac:dyDescent="0.2">
      <c r="B123" s="120"/>
      <c r="C123" s="121" t="s">
        <v>426</v>
      </c>
      <c r="D123" s="121" t="s">
        <v>179</v>
      </c>
      <c r="E123" s="122" t="s">
        <v>1879</v>
      </c>
      <c r="F123" s="123" t="s">
        <v>1814</v>
      </c>
      <c r="G123" s="124" t="s">
        <v>917</v>
      </c>
      <c r="H123" s="125">
        <v>1</v>
      </c>
      <c r="I123" s="126"/>
      <c r="J123" s="127">
        <f t="shared" si="0"/>
        <v>0</v>
      </c>
      <c r="K123" s="123" t="s">
        <v>338</v>
      </c>
      <c r="L123" s="28"/>
      <c r="M123" s="128" t="s">
        <v>3</v>
      </c>
      <c r="N123" s="129" t="s">
        <v>46</v>
      </c>
      <c r="O123" s="276"/>
      <c r="P123" s="130">
        <f t="shared" si="1"/>
        <v>0</v>
      </c>
      <c r="Q123" s="130">
        <v>0</v>
      </c>
      <c r="R123" s="130">
        <f t="shared" si="2"/>
        <v>0</v>
      </c>
      <c r="S123" s="130">
        <v>0</v>
      </c>
      <c r="T123" s="131">
        <f t="shared" si="3"/>
        <v>0</v>
      </c>
      <c r="U123" s="276"/>
      <c r="V123" s="276"/>
      <c r="W123" s="276"/>
      <c r="X123" s="276"/>
      <c r="Y123" s="276"/>
      <c r="Z123" s="276"/>
      <c r="AA123" s="276"/>
      <c r="AB123" s="276"/>
      <c r="AC123" s="276"/>
      <c r="AD123" s="276"/>
      <c r="AE123" s="276"/>
      <c r="AF123" s="276"/>
      <c r="AG123" s="276"/>
      <c r="AH123" s="276"/>
      <c r="AI123" s="276"/>
      <c r="AJ123" s="276"/>
      <c r="AK123" s="276"/>
      <c r="AL123" s="276"/>
      <c r="AM123" s="276"/>
      <c r="AN123" s="276"/>
      <c r="AO123" s="276"/>
      <c r="AP123" s="276"/>
      <c r="AQ123" s="276"/>
      <c r="AR123" s="132" t="s">
        <v>184</v>
      </c>
      <c r="AS123" s="276"/>
      <c r="AT123" s="132" t="s">
        <v>179</v>
      </c>
      <c r="AU123" s="132" t="s">
        <v>83</v>
      </c>
      <c r="AV123" s="276"/>
      <c r="AW123" s="276"/>
      <c r="AX123" s="276"/>
      <c r="AY123" s="17" t="s">
        <v>177</v>
      </c>
      <c r="AZ123" s="276"/>
      <c r="BA123" s="276"/>
      <c r="BB123" s="276"/>
      <c r="BC123" s="276"/>
      <c r="BD123" s="276"/>
      <c r="BE123" s="133">
        <f t="shared" si="4"/>
        <v>0</v>
      </c>
      <c r="BF123" s="133">
        <f t="shared" si="5"/>
        <v>0</v>
      </c>
      <c r="BG123" s="133">
        <f t="shared" si="6"/>
        <v>0</v>
      </c>
      <c r="BH123" s="133">
        <f t="shared" si="7"/>
        <v>0</v>
      </c>
      <c r="BI123" s="133">
        <f t="shared" si="8"/>
        <v>0</v>
      </c>
      <c r="BJ123" s="17" t="s">
        <v>83</v>
      </c>
      <c r="BK123" s="133">
        <f t="shared" si="9"/>
        <v>0</v>
      </c>
      <c r="BL123" s="17" t="s">
        <v>184</v>
      </c>
      <c r="BM123" s="132" t="s">
        <v>2088</v>
      </c>
    </row>
    <row r="124" spans="2:65" s="1" customFormat="1" ht="16.5" customHeight="1" x14ac:dyDescent="0.2">
      <c r="B124" s="120"/>
      <c r="C124" s="121" t="s">
        <v>433</v>
      </c>
      <c r="D124" s="121" t="s">
        <v>179</v>
      </c>
      <c r="E124" s="122" t="s">
        <v>1816</v>
      </c>
      <c r="F124" s="123" t="s">
        <v>1817</v>
      </c>
      <c r="G124" s="124" t="s">
        <v>917</v>
      </c>
      <c r="H124" s="125">
        <v>7</v>
      </c>
      <c r="I124" s="126"/>
      <c r="J124" s="127">
        <f t="shared" si="0"/>
        <v>0</v>
      </c>
      <c r="K124" s="123" t="s">
        <v>338</v>
      </c>
      <c r="L124" s="28"/>
      <c r="M124" s="128" t="s">
        <v>3</v>
      </c>
      <c r="N124" s="129" t="s">
        <v>46</v>
      </c>
      <c r="O124" s="276"/>
      <c r="P124" s="130">
        <f t="shared" si="1"/>
        <v>0</v>
      </c>
      <c r="Q124" s="130">
        <v>0</v>
      </c>
      <c r="R124" s="130">
        <f t="shared" si="2"/>
        <v>0</v>
      </c>
      <c r="S124" s="130">
        <v>0</v>
      </c>
      <c r="T124" s="131">
        <f t="shared" si="3"/>
        <v>0</v>
      </c>
      <c r="U124" s="276"/>
      <c r="V124" s="276"/>
      <c r="W124" s="276"/>
      <c r="X124" s="276"/>
      <c r="Y124" s="276"/>
      <c r="Z124" s="276"/>
      <c r="AA124" s="276"/>
      <c r="AB124" s="276"/>
      <c r="AC124" s="276"/>
      <c r="AD124" s="276"/>
      <c r="AE124" s="276"/>
      <c r="AF124" s="276"/>
      <c r="AG124" s="276"/>
      <c r="AH124" s="276"/>
      <c r="AI124" s="276"/>
      <c r="AJ124" s="276"/>
      <c r="AK124" s="276"/>
      <c r="AL124" s="276"/>
      <c r="AM124" s="276"/>
      <c r="AN124" s="276"/>
      <c r="AO124" s="276"/>
      <c r="AP124" s="276"/>
      <c r="AQ124" s="276"/>
      <c r="AR124" s="132" t="s">
        <v>184</v>
      </c>
      <c r="AS124" s="276"/>
      <c r="AT124" s="132" t="s">
        <v>179</v>
      </c>
      <c r="AU124" s="132" t="s">
        <v>83</v>
      </c>
      <c r="AV124" s="276"/>
      <c r="AW124" s="276"/>
      <c r="AX124" s="276"/>
      <c r="AY124" s="17" t="s">
        <v>177</v>
      </c>
      <c r="AZ124" s="276"/>
      <c r="BA124" s="276"/>
      <c r="BB124" s="276"/>
      <c r="BC124" s="276"/>
      <c r="BD124" s="276"/>
      <c r="BE124" s="133">
        <f t="shared" si="4"/>
        <v>0</v>
      </c>
      <c r="BF124" s="133">
        <f t="shared" si="5"/>
        <v>0</v>
      </c>
      <c r="BG124" s="133">
        <f t="shared" si="6"/>
        <v>0</v>
      </c>
      <c r="BH124" s="133">
        <f t="shared" si="7"/>
        <v>0</v>
      </c>
      <c r="BI124" s="133">
        <f t="shared" si="8"/>
        <v>0</v>
      </c>
      <c r="BJ124" s="17" t="s">
        <v>83</v>
      </c>
      <c r="BK124" s="133">
        <f t="shared" si="9"/>
        <v>0</v>
      </c>
      <c r="BL124" s="17" t="s">
        <v>184</v>
      </c>
      <c r="BM124" s="132" t="s">
        <v>2089</v>
      </c>
    </row>
    <row r="125" spans="2:65" s="1" customFormat="1" ht="16.5" customHeight="1" x14ac:dyDescent="0.2">
      <c r="B125" s="120"/>
      <c r="C125" s="121" t="s">
        <v>440</v>
      </c>
      <c r="D125" s="121" t="s">
        <v>179</v>
      </c>
      <c r="E125" s="122" t="s">
        <v>1972</v>
      </c>
      <c r="F125" s="123" t="s">
        <v>1973</v>
      </c>
      <c r="G125" s="124" t="s">
        <v>917</v>
      </c>
      <c r="H125" s="125">
        <v>1</v>
      </c>
      <c r="I125" s="126"/>
      <c r="J125" s="127">
        <f t="shared" si="0"/>
        <v>0</v>
      </c>
      <c r="K125" s="123" t="s">
        <v>338</v>
      </c>
      <c r="L125" s="28"/>
      <c r="M125" s="128" t="s">
        <v>3</v>
      </c>
      <c r="N125" s="129" t="s">
        <v>46</v>
      </c>
      <c r="O125" s="276"/>
      <c r="P125" s="130">
        <f t="shared" si="1"/>
        <v>0</v>
      </c>
      <c r="Q125" s="130">
        <v>0</v>
      </c>
      <c r="R125" s="130">
        <f t="shared" si="2"/>
        <v>0</v>
      </c>
      <c r="S125" s="130">
        <v>0</v>
      </c>
      <c r="T125" s="131">
        <f t="shared" si="3"/>
        <v>0</v>
      </c>
      <c r="U125" s="276"/>
      <c r="V125" s="276"/>
      <c r="W125" s="276"/>
      <c r="X125" s="276"/>
      <c r="Y125" s="276"/>
      <c r="Z125" s="276"/>
      <c r="AA125" s="276"/>
      <c r="AB125" s="276"/>
      <c r="AC125" s="276"/>
      <c r="AD125" s="276"/>
      <c r="AE125" s="276"/>
      <c r="AF125" s="276"/>
      <c r="AG125" s="276"/>
      <c r="AH125" s="276"/>
      <c r="AI125" s="276"/>
      <c r="AJ125" s="276"/>
      <c r="AK125" s="276"/>
      <c r="AL125" s="276"/>
      <c r="AM125" s="276"/>
      <c r="AN125" s="276"/>
      <c r="AO125" s="276"/>
      <c r="AP125" s="276"/>
      <c r="AQ125" s="276"/>
      <c r="AR125" s="132" t="s">
        <v>184</v>
      </c>
      <c r="AS125" s="276"/>
      <c r="AT125" s="132" t="s">
        <v>179</v>
      </c>
      <c r="AU125" s="132" t="s">
        <v>83</v>
      </c>
      <c r="AV125" s="276"/>
      <c r="AW125" s="276"/>
      <c r="AX125" s="276"/>
      <c r="AY125" s="17" t="s">
        <v>177</v>
      </c>
      <c r="AZ125" s="276"/>
      <c r="BA125" s="276"/>
      <c r="BB125" s="276"/>
      <c r="BC125" s="276"/>
      <c r="BD125" s="276"/>
      <c r="BE125" s="133">
        <f t="shared" si="4"/>
        <v>0</v>
      </c>
      <c r="BF125" s="133">
        <f t="shared" si="5"/>
        <v>0</v>
      </c>
      <c r="BG125" s="133">
        <f t="shared" si="6"/>
        <v>0</v>
      </c>
      <c r="BH125" s="133">
        <f t="shared" si="7"/>
        <v>0</v>
      </c>
      <c r="BI125" s="133">
        <f t="shared" si="8"/>
        <v>0</v>
      </c>
      <c r="BJ125" s="17" t="s">
        <v>83</v>
      </c>
      <c r="BK125" s="133">
        <f t="shared" si="9"/>
        <v>0</v>
      </c>
      <c r="BL125" s="17" t="s">
        <v>184</v>
      </c>
      <c r="BM125" s="132" t="s">
        <v>2090</v>
      </c>
    </row>
    <row r="126" spans="2:65" s="1" customFormat="1" ht="16.5" customHeight="1" x14ac:dyDescent="0.2">
      <c r="B126" s="120"/>
      <c r="C126" s="121" t="s">
        <v>452</v>
      </c>
      <c r="D126" s="121" t="s">
        <v>179</v>
      </c>
      <c r="E126" s="122" t="s">
        <v>445</v>
      </c>
      <c r="F126" s="123" t="s">
        <v>1819</v>
      </c>
      <c r="G126" s="124" t="s">
        <v>917</v>
      </c>
      <c r="H126" s="125">
        <v>1</v>
      </c>
      <c r="I126" s="126"/>
      <c r="J126" s="127">
        <f t="shared" si="0"/>
        <v>0</v>
      </c>
      <c r="K126" s="123" t="s">
        <v>338</v>
      </c>
      <c r="L126" s="28"/>
      <c r="M126" s="173" t="s">
        <v>3</v>
      </c>
      <c r="N126" s="174" t="s">
        <v>46</v>
      </c>
      <c r="O126" s="175"/>
      <c r="P126" s="176">
        <f t="shared" si="1"/>
        <v>0</v>
      </c>
      <c r="Q126" s="176">
        <v>0</v>
      </c>
      <c r="R126" s="176">
        <f t="shared" si="2"/>
        <v>0</v>
      </c>
      <c r="S126" s="176">
        <v>0</v>
      </c>
      <c r="T126" s="177">
        <f t="shared" si="3"/>
        <v>0</v>
      </c>
      <c r="U126" s="276"/>
      <c r="V126" s="276"/>
      <c r="W126" s="276"/>
      <c r="X126" s="276"/>
      <c r="Y126" s="276"/>
      <c r="Z126" s="276"/>
      <c r="AA126" s="276"/>
      <c r="AB126" s="276"/>
      <c r="AC126" s="276"/>
      <c r="AD126" s="276"/>
      <c r="AE126" s="276"/>
      <c r="AF126" s="276"/>
      <c r="AG126" s="276"/>
      <c r="AH126" s="276"/>
      <c r="AI126" s="276"/>
      <c r="AJ126" s="276"/>
      <c r="AK126" s="276"/>
      <c r="AL126" s="276"/>
      <c r="AM126" s="276"/>
      <c r="AN126" s="276"/>
      <c r="AO126" s="276"/>
      <c r="AP126" s="276"/>
      <c r="AQ126" s="276"/>
      <c r="AR126" s="132" t="s">
        <v>184</v>
      </c>
      <c r="AS126" s="276"/>
      <c r="AT126" s="132" t="s">
        <v>179</v>
      </c>
      <c r="AU126" s="132" t="s">
        <v>83</v>
      </c>
      <c r="AV126" s="276"/>
      <c r="AW126" s="276"/>
      <c r="AX126" s="276"/>
      <c r="AY126" s="17" t="s">
        <v>177</v>
      </c>
      <c r="AZ126" s="276"/>
      <c r="BA126" s="276"/>
      <c r="BB126" s="276"/>
      <c r="BC126" s="276"/>
      <c r="BD126" s="276"/>
      <c r="BE126" s="133">
        <f t="shared" si="4"/>
        <v>0</v>
      </c>
      <c r="BF126" s="133">
        <f t="shared" si="5"/>
        <v>0</v>
      </c>
      <c r="BG126" s="133">
        <f t="shared" si="6"/>
        <v>0</v>
      </c>
      <c r="BH126" s="133">
        <f t="shared" si="7"/>
        <v>0</v>
      </c>
      <c r="BI126" s="133">
        <f t="shared" si="8"/>
        <v>0</v>
      </c>
      <c r="BJ126" s="17" t="s">
        <v>83</v>
      </c>
      <c r="BK126" s="133">
        <f t="shared" si="9"/>
        <v>0</v>
      </c>
      <c r="BL126" s="17" t="s">
        <v>184</v>
      </c>
      <c r="BM126" s="132" t="s">
        <v>2091</v>
      </c>
    </row>
    <row r="127" spans="2:65" s="1" customFormat="1" ht="6.9" customHeight="1" x14ac:dyDescent="0.2">
      <c r="B127" s="34"/>
      <c r="C127" s="35"/>
      <c r="D127" s="35"/>
      <c r="E127" s="35"/>
      <c r="F127" s="35"/>
      <c r="G127" s="35"/>
      <c r="H127" s="35"/>
      <c r="I127" s="35"/>
      <c r="J127" s="35"/>
      <c r="K127" s="35"/>
      <c r="L127" s="28"/>
      <c r="M127" s="276"/>
      <c r="N127" s="276"/>
      <c r="O127" s="276"/>
      <c r="P127" s="276"/>
      <c r="Q127" s="276"/>
      <c r="R127" s="276"/>
      <c r="S127" s="276"/>
      <c r="T127" s="276"/>
      <c r="U127" s="276"/>
      <c r="V127" s="276"/>
      <c r="W127" s="276"/>
      <c r="X127" s="276"/>
      <c r="Y127" s="276"/>
      <c r="Z127" s="276"/>
      <c r="AA127" s="276"/>
      <c r="AB127" s="276"/>
      <c r="AC127" s="276"/>
      <c r="AD127" s="276"/>
      <c r="AE127" s="276"/>
      <c r="AF127" s="276"/>
      <c r="AG127" s="276"/>
      <c r="AH127" s="276"/>
      <c r="AI127" s="276"/>
      <c r="AJ127" s="276"/>
      <c r="AK127" s="276"/>
      <c r="AL127" s="276"/>
      <c r="AM127" s="276"/>
      <c r="AN127" s="276"/>
      <c r="AO127" s="276"/>
      <c r="AP127" s="276"/>
      <c r="AQ127" s="276"/>
      <c r="AR127" s="276"/>
      <c r="AS127" s="276"/>
      <c r="AT127" s="276"/>
      <c r="AU127" s="276"/>
      <c r="AV127" s="276"/>
      <c r="AW127" s="276"/>
      <c r="AX127" s="276"/>
      <c r="AY127" s="276"/>
      <c r="AZ127" s="276"/>
      <c r="BA127" s="276"/>
      <c r="BB127" s="276"/>
      <c r="BC127" s="276"/>
      <c r="BD127" s="276"/>
      <c r="BE127" s="276"/>
      <c r="BF127" s="276"/>
      <c r="BG127" s="276"/>
      <c r="BH127" s="276"/>
      <c r="BI127" s="276"/>
      <c r="BJ127" s="276"/>
      <c r="BK127" s="276"/>
      <c r="BL127" s="276"/>
      <c r="BM127" s="276"/>
    </row>
  </sheetData>
  <autoFilter ref="C85:K126"/>
  <mergeCells count="12">
    <mergeCell ref="E78:H78"/>
    <mergeCell ref="L2:V2"/>
    <mergeCell ref="E50:H50"/>
    <mergeCell ref="E52:H52"/>
    <mergeCell ref="E54:H54"/>
    <mergeCell ref="E74:H74"/>
    <mergeCell ref="E76:H76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85"/>
  <sheetViews>
    <sheetView showGridLines="0" workbookViewId="0"/>
  </sheetViews>
  <sheetFormatPr defaultColWidth="12" defaultRowHeight="10.199999999999999" x14ac:dyDescent="0.2"/>
  <cols>
    <col min="1" max="1" width="8.140625" customWidth="1"/>
    <col min="2" max="2" width="1.140625" customWidth="1"/>
    <col min="3" max="4" width="4.140625" customWidth="1"/>
    <col min="5" max="5" width="17.140625" customWidth="1"/>
    <col min="6" max="6" width="50.7109375" customWidth="1"/>
    <col min="7" max="7" width="7.42578125" customWidth="1"/>
    <col min="8" max="8" width="14" customWidth="1"/>
    <col min="9" max="9" width="15.7109375" customWidth="1"/>
    <col min="10" max="11" width="22.140625" customWidth="1"/>
    <col min="12" max="12" width="9.140625" customWidth="1"/>
    <col min="13" max="13" width="10.7109375" hidden="1" customWidth="1"/>
    <col min="14" max="14" width="9.140625" hidden="1"/>
    <col min="15" max="20" width="14.140625" hidden="1" customWidth="1"/>
    <col min="21" max="21" width="16.140625" hidden="1" customWidth="1"/>
    <col min="22" max="22" width="12.140625" customWidth="1"/>
    <col min="23" max="23" width="16.140625" customWidth="1"/>
    <col min="24" max="24" width="12.140625" customWidth="1"/>
    <col min="25" max="25" width="15" customWidth="1"/>
    <col min="26" max="26" width="11" customWidth="1"/>
    <col min="27" max="27" width="15" customWidth="1"/>
    <col min="28" max="28" width="16.140625" customWidth="1"/>
    <col min="29" max="29" width="11" customWidth="1"/>
    <col min="30" max="30" width="15" customWidth="1"/>
    <col min="31" max="31" width="16.140625" customWidth="1"/>
    <col min="44" max="65" width="9.140625" hidden="1"/>
  </cols>
  <sheetData>
    <row r="2" spans="2:46" ht="36.9" customHeight="1" x14ac:dyDescent="0.2">
      <c r="B2" s="262"/>
      <c r="C2" s="262"/>
      <c r="D2" s="262"/>
      <c r="E2" s="262"/>
      <c r="F2" s="262"/>
      <c r="G2" s="262"/>
      <c r="H2" s="262"/>
      <c r="I2" s="262"/>
      <c r="J2" s="262"/>
      <c r="K2" s="262"/>
      <c r="L2" s="292" t="s">
        <v>6</v>
      </c>
      <c r="M2" s="293"/>
      <c r="N2" s="293"/>
      <c r="O2" s="293"/>
      <c r="P2" s="293"/>
      <c r="Q2" s="293"/>
      <c r="R2" s="293"/>
      <c r="S2" s="293"/>
      <c r="T2" s="293"/>
      <c r="U2" s="293"/>
      <c r="V2" s="293"/>
      <c r="W2" s="262"/>
      <c r="X2" s="262"/>
      <c r="Y2" s="262"/>
      <c r="Z2" s="262"/>
      <c r="AA2" s="262"/>
      <c r="AB2" s="262"/>
      <c r="AC2" s="262"/>
      <c r="AD2" s="262"/>
      <c r="AE2" s="262"/>
      <c r="AF2" s="262"/>
      <c r="AG2" s="262"/>
      <c r="AH2" s="262"/>
      <c r="AI2" s="262"/>
      <c r="AJ2" s="262"/>
      <c r="AK2" s="262"/>
      <c r="AL2" s="262"/>
      <c r="AM2" s="262"/>
      <c r="AN2" s="262"/>
      <c r="AO2" s="262"/>
      <c r="AP2" s="262"/>
      <c r="AQ2" s="262"/>
      <c r="AR2" s="262"/>
      <c r="AS2" s="262"/>
      <c r="AT2" s="17" t="s">
        <v>119</v>
      </c>
    </row>
    <row r="3" spans="2:46" ht="6.9" customHeight="1" x14ac:dyDescent="0.2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M3" s="262"/>
      <c r="N3" s="262"/>
      <c r="O3" s="262"/>
      <c r="P3" s="262"/>
      <c r="Q3" s="262"/>
      <c r="R3" s="262"/>
      <c r="S3" s="262"/>
      <c r="T3" s="262"/>
      <c r="U3" s="262"/>
      <c r="V3" s="262"/>
      <c r="W3" s="262"/>
      <c r="X3" s="262"/>
      <c r="Y3" s="262"/>
      <c r="Z3" s="262"/>
      <c r="AA3" s="262"/>
      <c r="AB3" s="262"/>
      <c r="AC3" s="262"/>
      <c r="AD3" s="262"/>
      <c r="AE3" s="262"/>
      <c r="AF3" s="262"/>
      <c r="AG3" s="262"/>
      <c r="AH3" s="262"/>
      <c r="AI3" s="262"/>
      <c r="AJ3" s="262"/>
      <c r="AK3" s="262"/>
      <c r="AL3" s="262"/>
      <c r="AM3" s="262"/>
      <c r="AN3" s="262"/>
      <c r="AO3" s="262"/>
      <c r="AP3" s="262"/>
      <c r="AQ3" s="262"/>
      <c r="AR3" s="262"/>
      <c r="AS3" s="262"/>
      <c r="AT3" s="17" t="s">
        <v>86</v>
      </c>
    </row>
    <row r="4" spans="2:46" ht="24.9" customHeight="1" x14ac:dyDescent="0.2">
      <c r="B4" s="20"/>
      <c r="C4" s="262"/>
      <c r="D4" s="21" t="s">
        <v>132</v>
      </c>
      <c r="E4" s="262"/>
      <c r="F4" s="262"/>
      <c r="G4" s="262"/>
      <c r="H4" s="262"/>
      <c r="I4" s="262"/>
      <c r="J4" s="262"/>
      <c r="K4" s="262"/>
      <c r="L4" s="20"/>
      <c r="M4" s="79" t="s">
        <v>11</v>
      </c>
      <c r="N4" s="262"/>
      <c r="O4" s="262"/>
      <c r="P4" s="262"/>
      <c r="Q4" s="262"/>
      <c r="R4" s="262"/>
      <c r="S4" s="262"/>
      <c r="T4" s="262"/>
      <c r="U4" s="262"/>
      <c r="V4" s="262"/>
      <c r="W4" s="262"/>
      <c r="X4" s="262"/>
      <c r="Y4" s="262"/>
      <c r="Z4" s="262"/>
      <c r="AA4" s="262"/>
      <c r="AB4" s="262"/>
      <c r="AC4" s="262"/>
      <c r="AD4" s="262"/>
      <c r="AE4" s="262"/>
      <c r="AF4" s="262"/>
      <c r="AG4" s="262"/>
      <c r="AH4" s="262"/>
      <c r="AI4" s="262"/>
      <c r="AJ4" s="262"/>
      <c r="AK4" s="262"/>
      <c r="AL4" s="262"/>
      <c r="AM4" s="262"/>
      <c r="AN4" s="262"/>
      <c r="AO4" s="262"/>
      <c r="AP4" s="262"/>
      <c r="AQ4" s="262"/>
      <c r="AR4" s="262"/>
      <c r="AS4" s="262"/>
      <c r="AT4" s="17" t="s">
        <v>4</v>
      </c>
    </row>
    <row r="5" spans="2:46" ht="6.9" customHeight="1" x14ac:dyDescent="0.2">
      <c r="B5" s="20"/>
      <c r="C5" s="262"/>
      <c r="D5" s="262"/>
      <c r="E5" s="262"/>
      <c r="F5" s="262"/>
      <c r="G5" s="262"/>
      <c r="H5" s="262"/>
      <c r="I5" s="262"/>
      <c r="J5" s="262"/>
      <c r="K5" s="262"/>
      <c r="L5" s="20"/>
      <c r="M5" s="262"/>
      <c r="N5" s="262"/>
      <c r="O5" s="262"/>
      <c r="P5" s="262"/>
      <c r="Q5" s="262"/>
      <c r="R5" s="262"/>
      <c r="S5" s="262"/>
      <c r="T5" s="262"/>
      <c r="U5" s="262"/>
      <c r="V5" s="262"/>
      <c r="W5" s="262"/>
      <c r="X5" s="262"/>
      <c r="Y5" s="262"/>
      <c r="Z5" s="262"/>
      <c r="AA5" s="262"/>
      <c r="AB5" s="262"/>
      <c r="AC5" s="262"/>
      <c r="AD5" s="262"/>
      <c r="AE5" s="262"/>
      <c r="AF5" s="262"/>
      <c r="AG5" s="262"/>
      <c r="AH5" s="262"/>
      <c r="AI5" s="262"/>
      <c r="AJ5" s="262"/>
      <c r="AK5" s="262"/>
      <c r="AL5" s="262"/>
      <c r="AM5" s="262"/>
      <c r="AN5" s="262"/>
      <c r="AO5" s="262"/>
      <c r="AP5" s="262"/>
      <c r="AQ5" s="262"/>
      <c r="AR5" s="262"/>
      <c r="AS5" s="262"/>
      <c r="AT5" s="262"/>
    </row>
    <row r="6" spans="2:46" ht="12" customHeight="1" x14ac:dyDescent="0.2">
      <c r="B6" s="20"/>
      <c r="C6" s="262"/>
      <c r="D6" s="275" t="s">
        <v>17</v>
      </c>
      <c r="E6" s="262"/>
      <c r="F6" s="262"/>
      <c r="G6" s="262"/>
      <c r="H6" s="262"/>
      <c r="I6" s="262"/>
      <c r="J6" s="262"/>
      <c r="K6" s="262"/>
      <c r="L6" s="20"/>
      <c r="M6" s="262"/>
      <c r="N6" s="262"/>
      <c r="O6" s="262"/>
      <c r="P6" s="262"/>
      <c r="Q6" s="262"/>
      <c r="R6" s="262"/>
      <c r="S6" s="262"/>
      <c r="T6" s="262"/>
      <c r="U6" s="262"/>
      <c r="V6" s="262"/>
      <c r="W6" s="262"/>
      <c r="X6" s="262"/>
      <c r="Y6" s="262"/>
      <c r="Z6" s="262"/>
      <c r="AA6" s="262"/>
      <c r="AB6" s="262"/>
      <c r="AC6" s="262"/>
      <c r="AD6" s="262"/>
      <c r="AE6" s="262"/>
      <c r="AF6" s="262"/>
      <c r="AG6" s="262"/>
      <c r="AH6" s="262"/>
      <c r="AI6" s="262"/>
      <c r="AJ6" s="262"/>
      <c r="AK6" s="262"/>
      <c r="AL6" s="262"/>
      <c r="AM6" s="262"/>
      <c r="AN6" s="262"/>
      <c r="AO6" s="262"/>
      <c r="AP6" s="262"/>
      <c r="AQ6" s="262"/>
      <c r="AR6" s="262"/>
      <c r="AS6" s="262"/>
      <c r="AT6" s="262"/>
    </row>
    <row r="7" spans="2:46" ht="26.25" customHeight="1" x14ac:dyDescent="0.2">
      <c r="B7" s="20"/>
      <c r="C7" s="262"/>
      <c r="D7" s="262"/>
      <c r="E7" s="326" t="str">
        <f>'Rekapitulace stavby'!K6</f>
        <v>Stavební úpravy stávající budovy business centra VŠB - TUO II.etapa</v>
      </c>
      <c r="F7" s="327"/>
      <c r="G7" s="327"/>
      <c r="H7" s="327"/>
      <c r="I7" s="262"/>
      <c r="J7" s="262"/>
      <c r="K7" s="262"/>
      <c r="L7" s="20"/>
      <c r="M7" s="262"/>
      <c r="N7" s="262"/>
      <c r="O7" s="262"/>
      <c r="P7" s="262"/>
      <c r="Q7" s="262"/>
      <c r="R7" s="262"/>
      <c r="S7" s="262"/>
      <c r="T7" s="262"/>
      <c r="U7" s="262"/>
      <c r="V7" s="262"/>
      <c r="W7" s="262"/>
      <c r="X7" s="262"/>
      <c r="Y7" s="262"/>
      <c r="Z7" s="262"/>
      <c r="AA7" s="262"/>
      <c r="AB7" s="262"/>
      <c r="AC7" s="262"/>
      <c r="AD7" s="262"/>
      <c r="AE7" s="262"/>
      <c r="AF7" s="262"/>
      <c r="AG7" s="262"/>
      <c r="AH7" s="262"/>
      <c r="AI7" s="262"/>
      <c r="AJ7" s="262"/>
      <c r="AK7" s="262"/>
      <c r="AL7" s="262"/>
      <c r="AM7" s="262"/>
      <c r="AN7" s="262"/>
      <c r="AO7" s="262"/>
      <c r="AP7" s="262"/>
      <c r="AQ7" s="262"/>
      <c r="AR7" s="262"/>
      <c r="AS7" s="262"/>
      <c r="AT7" s="262"/>
    </row>
    <row r="8" spans="2:46" s="1" customFormat="1" ht="12" customHeight="1" x14ac:dyDescent="0.2">
      <c r="B8" s="28"/>
      <c r="C8" s="276"/>
      <c r="D8" s="275" t="s">
        <v>133</v>
      </c>
      <c r="E8" s="276"/>
      <c r="F8" s="276"/>
      <c r="G8" s="276"/>
      <c r="H8" s="276"/>
      <c r="I8" s="276"/>
      <c r="J8" s="276"/>
      <c r="K8" s="276"/>
      <c r="L8" s="28"/>
      <c r="M8" s="276"/>
      <c r="N8" s="276"/>
      <c r="O8" s="276"/>
      <c r="P8" s="276"/>
      <c r="Q8" s="276"/>
      <c r="R8" s="276"/>
      <c r="S8" s="276"/>
      <c r="T8" s="276"/>
      <c r="U8" s="276"/>
      <c r="V8" s="276"/>
      <c r="W8" s="276"/>
      <c r="X8" s="276"/>
      <c r="Y8" s="276"/>
      <c r="Z8" s="276"/>
      <c r="AA8" s="276"/>
      <c r="AB8" s="276"/>
      <c r="AC8" s="276"/>
      <c r="AD8" s="276"/>
      <c r="AE8" s="276"/>
      <c r="AF8" s="276"/>
      <c r="AG8" s="276"/>
      <c r="AH8" s="276"/>
      <c r="AI8" s="276"/>
      <c r="AJ8" s="276"/>
      <c r="AK8" s="276"/>
      <c r="AL8" s="276"/>
      <c r="AM8" s="276"/>
      <c r="AN8" s="276"/>
      <c r="AO8" s="276"/>
      <c r="AP8" s="276"/>
      <c r="AQ8" s="276"/>
      <c r="AR8" s="276"/>
      <c r="AS8" s="276"/>
      <c r="AT8" s="276"/>
    </row>
    <row r="9" spans="2:46" s="1" customFormat="1" ht="16.5" customHeight="1" x14ac:dyDescent="0.2">
      <c r="B9" s="28"/>
      <c r="C9" s="276"/>
      <c r="D9" s="276"/>
      <c r="E9" s="323" t="s">
        <v>2092</v>
      </c>
      <c r="F9" s="325"/>
      <c r="G9" s="325"/>
      <c r="H9" s="325"/>
      <c r="I9" s="276"/>
      <c r="J9" s="276"/>
      <c r="K9" s="276"/>
      <c r="L9" s="28"/>
      <c r="M9" s="276"/>
      <c r="N9" s="276"/>
      <c r="O9" s="276"/>
      <c r="P9" s="276"/>
      <c r="Q9" s="276"/>
      <c r="R9" s="276"/>
      <c r="S9" s="276"/>
      <c r="T9" s="276"/>
      <c r="U9" s="276"/>
      <c r="V9" s="276"/>
      <c r="W9" s="276"/>
      <c r="X9" s="276"/>
      <c r="Y9" s="276"/>
      <c r="Z9" s="276"/>
      <c r="AA9" s="276"/>
      <c r="AB9" s="276"/>
      <c r="AC9" s="276"/>
      <c r="AD9" s="276"/>
      <c r="AE9" s="276"/>
      <c r="AF9" s="276"/>
      <c r="AG9" s="276"/>
      <c r="AH9" s="276"/>
      <c r="AI9" s="276"/>
      <c r="AJ9" s="276"/>
      <c r="AK9" s="276"/>
      <c r="AL9" s="276"/>
      <c r="AM9" s="276"/>
      <c r="AN9" s="276"/>
      <c r="AO9" s="276"/>
      <c r="AP9" s="276"/>
      <c r="AQ9" s="276"/>
      <c r="AR9" s="276"/>
      <c r="AS9" s="276"/>
      <c r="AT9" s="276"/>
    </row>
    <row r="10" spans="2:46" s="1" customFormat="1" x14ac:dyDescent="0.2">
      <c r="B10" s="28"/>
      <c r="C10" s="276"/>
      <c r="D10" s="276"/>
      <c r="E10" s="276"/>
      <c r="F10" s="276"/>
      <c r="G10" s="276"/>
      <c r="H10" s="276"/>
      <c r="I10" s="276"/>
      <c r="J10" s="276"/>
      <c r="K10" s="276"/>
      <c r="L10" s="28"/>
      <c r="M10" s="276"/>
      <c r="N10" s="276"/>
      <c r="O10" s="276"/>
      <c r="P10" s="276"/>
      <c r="Q10" s="276"/>
      <c r="R10" s="276"/>
      <c r="S10" s="276"/>
      <c r="T10" s="276"/>
      <c r="U10" s="276"/>
      <c r="V10" s="276"/>
      <c r="W10" s="276"/>
      <c r="X10" s="276"/>
      <c r="Y10" s="276"/>
      <c r="Z10" s="276"/>
      <c r="AA10" s="276"/>
      <c r="AB10" s="276"/>
      <c r="AC10" s="276"/>
      <c r="AD10" s="276"/>
      <c r="AE10" s="276"/>
      <c r="AF10" s="276"/>
      <c r="AG10" s="276"/>
      <c r="AH10" s="276"/>
      <c r="AI10" s="276"/>
      <c r="AJ10" s="276"/>
      <c r="AK10" s="276"/>
      <c r="AL10" s="276"/>
      <c r="AM10" s="276"/>
      <c r="AN10" s="276"/>
      <c r="AO10" s="276"/>
      <c r="AP10" s="276"/>
      <c r="AQ10" s="276"/>
      <c r="AR10" s="276"/>
      <c r="AS10" s="276"/>
      <c r="AT10" s="276"/>
    </row>
    <row r="11" spans="2:46" s="1" customFormat="1" ht="12" customHeight="1" x14ac:dyDescent="0.2">
      <c r="B11" s="28"/>
      <c r="C11" s="276"/>
      <c r="D11" s="275" t="s">
        <v>19</v>
      </c>
      <c r="E11" s="276"/>
      <c r="F11" s="261" t="s">
        <v>20</v>
      </c>
      <c r="G11" s="276"/>
      <c r="H11" s="276"/>
      <c r="I11" s="275" t="s">
        <v>21</v>
      </c>
      <c r="J11" s="261" t="s">
        <v>3</v>
      </c>
      <c r="K11" s="276"/>
      <c r="L11" s="28"/>
      <c r="M11" s="276"/>
      <c r="N11" s="276"/>
      <c r="O11" s="276"/>
      <c r="P11" s="276"/>
      <c r="Q11" s="276"/>
      <c r="R11" s="276"/>
      <c r="S11" s="276"/>
      <c r="T11" s="276"/>
      <c r="U11" s="276"/>
      <c r="V11" s="276"/>
      <c r="W11" s="276"/>
      <c r="X11" s="276"/>
      <c r="Y11" s="276"/>
      <c r="Z11" s="276"/>
      <c r="AA11" s="276"/>
      <c r="AB11" s="276"/>
      <c r="AC11" s="276"/>
      <c r="AD11" s="276"/>
      <c r="AE11" s="276"/>
      <c r="AF11" s="276"/>
      <c r="AG11" s="276"/>
      <c r="AH11" s="276"/>
      <c r="AI11" s="276"/>
      <c r="AJ11" s="276"/>
      <c r="AK11" s="276"/>
      <c r="AL11" s="276"/>
      <c r="AM11" s="276"/>
      <c r="AN11" s="276"/>
      <c r="AO11" s="276"/>
      <c r="AP11" s="276"/>
      <c r="AQ11" s="276"/>
      <c r="AR11" s="276"/>
      <c r="AS11" s="276"/>
      <c r="AT11" s="276"/>
    </row>
    <row r="12" spans="2:46" s="1" customFormat="1" ht="12" customHeight="1" x14ac:dyDescent="0.2">
      <c r="B12" s="28"/>
      <c r="C12" s="276"/>
      <c r="D12" s="275" t="s">
        <v>22</v>
      </c>
      <c r="E12" s="276"/>
      <c r="F12" s="261" t="s">
        <v>23</v>
      </c>
      <c r="G12" s="276"/>
      <c r="H12" s="276"/>
      <c r="I12" s="275" t="s">
        <v>24</v>
      </c>
      <c r="J12" s="271" t="str">
        <f>'Rekapitulace stavby'!AN8</f>
        <v>9. 6. 2024</v>
      </c>
      <c r="K12" s="276"/>
      <c r="L12" s="28"/>
      <c r="M12" s="276"/>
      <c r="N12" s="276"/>
      <c r="O12" s="276"/>
      <c r="P12" s="276"/>
      <c r="Q12" s="276"/>
      <c r="R12" s="276"/>
      <c r="S12" s="276"/>
      <c r="T12" s="276"/>
      <c r="U12" s="276"/>
      <c r="V12" s="276"/>
      <c r="W12" s="276"/>
      <c r="X12" s="276"/>
      <c r="Y12" s="276"/>
      <c r="Z12" s="276"/>
      <c r="AA12" s="276"/>
      <c r="AB12" s="276"/>
      <c r="AC12" s="276"/>
      <c r="AD12" s="276"/>
      <c r="AE12" s="276"/>
      <c r="AF12" s="276"/>
      <c r="AG12" s="276"/>
      <c r="AH12" s="276"/>
      <c r="AI12" s="276"/>
      <c r="AJ12" s="276"/>
      <c r="AK12" s="276"/>
      <c r="AL12" s="276"/>
      <c r="AM12" s="276"/>
      <c r="AN12" s="276"/>
      <c r="AO12" s="276"/>
      <c r="AP12" s="276"/>
      <c r="AQ12" s="276"/>
      <c r="AR12" s="276"/>
      <c r="AS12" s="276"/>
      <c r="AT12" s="276"/>
    </row>
    <row r="13" spans="2:46" s="1" customFormat="1" ht="10.65" customHeight="1" x14ac:dyDescent="0.2">
      <c r="B13" s="28"/>
      <c r="C13" s="276"/>
      <c r="D13" s="276"/>
      <c r="E13" s="276"/>
      <c r="F13" s="276"/>
      <c r="G13" s="276"/>
      <c r="H13" s="276"/>
      <c r="I13" s="276"/>
      <c r="J13" s="276"/>
      <c r="K13" s="276"/>
      <c r="L13" s="28"/>
      <c r="M13" s="276"/>
      <c r="N13" s="276"/>
      <c r="O13" s="276"/>
      <c r="P13" s="276"/>
      <c r="Q13" s="276"/>
      <c r="R13" s="276"/>
      <c r="S13" s="276"/>
      <c r="T13" s="276"/>
      <c r="U13" s="276"/>
      <c r="V13" s="276"/>
      <c r="W13" s="276"/>
      <c r="X13" s="276"/>
      <c r="Y13" s="276"/>
      <c r="Z13" s="276"/>
      <c r="AA13" s="276"/>
      <c r="AB13" s="276"/>
      <c r="AC13" s="276"/>
      <c r="AD13" s="276"/>
      <c r="AE13" s="276"/>
      <c r="AF13" s="276"/>
      <c r="AG13" s="276"/>
      <c r="AH13" s="276"/>
      <c r="AI13" s="276"/>
      <c r="AJ13" s="276"/>
      <c r="AK13" s="276"/>
      <c r="AL13" s="276"/>
      <c r="AM13" s="276"/>
      <c r="AN13" s="276"/>
      <c r="AO13" s="276"/>
      <c r="AP13" s="276"/>
      <c r="AQ13" s="276"/>
      <c r="AR13" s="276"/>
      <c r="AS13" s="276"/>
      <c r="AT13" s="276"/>
    </row>
    <row r="14" spans="2:46" s="1" customFormat="1" ht="12" customHeight="1" x14ac:dyDescent="0.2">
      <c r="B14" s="28"/>
      <c r="C14" s="276"/>
      <c r="D14" s="275" t="s">
        <v>28</v>
      </c>
      <c r="E14" s="276"/>
      <c r="F14" s="276"/>
      <c r="G14" s="276"/>
      <c r="H14" s="276"/>
      <c r="I14" s="275" t="s">
        <v>29</v>
      </c>
      <c r="J14" s="261" t="s">
        <v>3</v>
      </c>
      <c r="K14" s="276"/>
      <c r="L14" s="28"/>
      <c r="M14" s="276"/>
      <c r="N14" s="276"/>
      <c r="O14" s="276"/>
      <c r="P14" s="276"/>
      <c r="Q14" s="276"/>
      <c r="R14" s="276"/>
      <c r="S14" s="276"/>
      <c r="T14" s="276"/>
      <c r="U14" s="276"/>
      <c r="V14" s="276"/>
      <c r="W14" s="276"/>
      <c r="X14" s="276"/>
      <c r="Y14" s="276"/>
      <c r="Z14" s="276"/>
      <c r="AA14" s="276"/>
      <c r="AB14" s="276"/>
      <c r="AC14" s="276"/>
      <c r="AD14" s="276"/>
      <c r="AE14" s="276"/>
      <c r="AF14" s="276"/>
      <c r="AG14" s="276"/>
      <c r="AH14" s="276"/>
      <c r="AI14" s="276"/>
      <c r="AJ14" s="276"/>
      <c r="AK14" s="276"/>
      <c r="AL14" s="276"/>
      <c r="AM14" s="276"/>
      <c r="AN14" s="276"/>
      <c r="AO14" s="276"/>
      <c r="AP14" s="276"/>
      <c r="AQ14" s="276"/>
      <c r="AR14" s="276"/>
      <c r="AS14" s="276"/>
      <c r="AT14" s="276"/>
    </row>
    <row r="15" spans="2:46" s="1" customFormat="1" ht="18" customHeight="1" x14ac:dyDescent="0.2">
      <c r="B15" s="28"/>
      <c r="C15" s="276"/>
      <c r="D15" s="276"/>
      <c r="E15" s="261" t="s">
        <v>30</v>
      </c>
      <c r="F15" s="276"/>
      <c r="G15" s="276"/>
      <c r="H15" s="276"/>
      <c r="I15" s="275" t="s">
        <v>31</v>
      </c>
      <c r="J15" s="261" t="s">
        <v>3</v>
      </c>
      <c r="K15" s="276"/>
      <c r="L15" s="28"/>
      <c r="M15" s="276"/>
      <c r="N15" s="276"/>
      <c r="O15" s="276"/>
      <c r="P15" s="276"/>
      <c r="Q15" s="276"/>
      <c r="R15" s="276"/>
      <c r="S15" s="276"/>
      <c r="T15" s="276"/>
      <c r="U15" s="276"/>
      <c r="V15" s="276"/>
      <c r="W15" s="276"/>
      <c r="X15" s="276"/>
      <c r="Y15" s="276"/>
      <c r="Z15" s="276"/>
      <c r="AA15" s="276"/>
      <c r="AB15" s="276"/>
      <c r="AC15" s="276"/>
      <c r="AD15" s="276"/>
      <c r="AE15" s="276"/>
      <c r="AF15" s="276"/>
      <c r="AG15" s="276"/>
      <c r="AH15" s="276"/>
      <c r="AI15" s="276"/>
      <c r="AJ15" s="276"/>
      <c r="AK15" s="276"/>
      <c r="AL15" s="276"/>
      <c r="AM15" s="276"/>
      <c r="AN15" s="276"/>
      <c r="AO15" s="276"/>
      <c r="AP15" s="276"/>
      <c r="AQ15" s="276"/>
      <c r="AR15" s="276"/>
      <c r="AS15" s="276"/>
      <c r="AT15" s="276"/>
    </row>
    <row r="16" spans="2:46" s="1" customFormat="1" ht="6.9" customHeight="1" x14ac:dyDescent="0.2">
      <c r="B16" s="28"/>
      <c r="C16" s="276"/>
      <c r="D16" s="276"/>
      <c r="E16" s="276"/>
      <c r="F16" s="276"/>
      <c r="G16" s="276"/>
      <c r="H16" s="276"/>
      <c r="I16" s="276"/>
      <c r="J16" s="276"/>
      <c r="K16" s="276"/>
      <c r="L16" s="28"/>
      <c r="M16" s="276"/>
      <c r="N16" s="276"/>
      <c r="O16" s="276"/>
      <c r="P16" s="276"/>
      <c r="Q16" s="276"/>
      <c r="R16" s="276"/>
      <c r="S16" s="276"/>
      <c r="T16" s="276"/>
      <c r="U16" s="276"/>
      <c r="V16" s="276"/>
      <c r="W16" s="276"/>
      <c r="X16" s="276"/>
      <c r="Y16" s="276"/>
      <c r="Z16" s="276"/>
      <c r="AA16" s="276"/>
      <c r="AB16" s="276"/>
      <c r="AC16" s="276"/>
      <c r="AD16" s="276"/>
      <c r="AE16" s="276"/>
      <c r="AF16" s="276"/>
      <c r="AG16" s="276"/>
      <c r="AH16" s="276"/>
      <c r="AI16" s="276"/>
      <c r="AJ16" s="276"/>
      <c r="AK16" s="276"/>
      <c r="AL16" s="276"/>
      <c r="AM16" s="276"/>
      <c r="AN16" s="276"/>
      <c r="AO16" s="276"/>
      <c r="AP16" s="276"/>
      <c r="AQ16" s="276"/>
      <c r="AR16" s="276"/>
      <c r="AS16" s="276"/>
      <c r="AT16" s="276"/>
    </row>
    <row r="17" spans="2:12" s="1" customFormat="1" ht="12" customHeight="1" x14ac:dyDescent="0.2">
      <c r="B17" s="28"/>
      <c r="C17" s="276"/>
      <c r="D17" s="275" t="s">
        <v>32</v>
      </c>
      <c r="E17" s="276"/>
      <c r="F17" s="276"/>
      <c r="G17" s="276"/>
      <c r="H17" s="276"/>
      <c r="I17" s="275" t="s">
        <v>29</v>
      </c>
      <c r="J17" s="277" t="str">
        <f>'Rekapitulace stavby'!AN13</f>
        <v>Vyplň údaj</v>
      </c>
      <c r="K17" s="276"/>
      <c r="L17" s="28"/>
    </row>
    <row r="18" spans="2:12" s="1" customFormat="1" ht="18" customHeight="1" x14ac:dyDescent="0.2">
      <c r="B18" s="28"/>
      <c r="C18" s="276"/>
      <c r="D18" s="276"/>
      <c r="E18" s="328" t="str">
        <f>'Rekapitulace stavby'!E14</f>
        <v>Vyplň údaj</v>
      </c>
      <c r="F18" s="315"/>
      <c r="G18" s="315"/>
      <c r="H18" s="315"/>
      <c r="I18" s="275" t="s">
        <v>31</v>
      </c>
      <c r="J18" s="277" t="str">
        <f>'Rekapitulace stavby'!AN14</f>
        <v>Vyplň údaj</v>
      </c>
      <c r="K18" s="276"/>
      <c r="L18" s="28"/>
    </row>
    <row r="19" spans="2:12" s="1" customFormat="1" ht="6.9" customHeight="1" x14ac:dyDescent="0.2">
      <c r="B19" s="28"/>
      <c r="C19" s="276"/>
      <c r="D19" s="276"/>
      <c r="E19" s="276"/>
      <c r="F19" s="276"/>
      <c r="G19" s="276"/>
      <c r="H19" s="276"/>
      <c r="I19" s="276"/>
      <c r="J19" s="276"/>
      <c r="K19" s="276"/>
      <c r="L19" s="28"/>
    </row>
    <row r="20" spans="2:12" s="1" customFormat="1" ht="12" customHeight="1" x14ac:dyDescent="0.2">
      <c r="B20" s="28"/>
      <c r="C20" s="276"/>
      <c r="D20" s="275" t="s">
        <v>34</v>
      </c>
      <c r="E20" s="276"/>
      <c r="F20" s="276"/>
      <c r="G20" s="276"/>
      <c r="H20" s="276"/>
      <c r="I20" s="275" t="s">
        <v>29</v>
      </c>
      <c r="J20" s="261" t="s">
        <v>3</v>
      </c>
      <c r="K20" s="276"/>
      <c r="L20" s="28"/>
    </row>
    <row r="21" spans="2:12" s="1" customFormat="1" ht="18" customHeight="1" x14ac:dyDescent="0.2">
      <c r="B21" s="28"/>
      <c r="C21" s="276"/>
      <c r="D21" s="276"/>
      <c r="E21" s="261" t="s">
        <v>35</v>
      </c>
      <c r="F21" s="276"/>
      <c r="G21" s="276"/>
      <c r="H21" s="276"/>
      <c r="I21" s="275" t="s">
        <v>31</v>
      </c>
      <c r="J21" s="261" t="s">
        <v>3</v>
      </c>
      <c r="K21" s="276"/>
      <c r="L21" s="28"/>
    </row>
    <row r="22" spans="2:12" s="1" customFormat="1" ht="6.9" customHeight="1" x14ac:dyDescent="0.2">
      <c r="B22" s="28"/>
      <c r="C22" s="276"/>
      <c r="D22" s="276"/>
      <c r="E22" s="276"/>
      <c r="F22" s="276"/>
      <c r="G22" s="276"/>
      <c r="H22" s="276"/>
      <c r="I22" s="276"/>
      <c r="J22" s="276"/>
      <c r="K22" s="276"/>
      <c r="L22" s="28"/>
    </row>
    <row r="23" spans="2:12" s="1" customFormat="1" ht="12" customHeight="1" x14ac:dyDescent="0.2">
      <c r="B23" s="28"/>
      <c r="C23" s="276"/>
      <c r="D23" s="275" t="s">
        <v>37</v>
      </c>
      <c r="E23" s="276"/>
      <c r="F23" s="276"/>
      <c r="G23" s="276"/>
      <c r="H23" s="276"/>
      <c r="I23" s="275" t="s">
        <v>29</v>
      </c>
      <c r="J23" s="261" t="s">
        <v>3</v>
      </c>
      <c r="K23" s="276"/>
      <c r="L23" s="28"/>
    </row>
    <row r="24" spans="2:12" s="1" customFormat="1" ht="18" customHeight="1" x14ac:dyDescent="0.2">
      <c r="B24" s="28"/>
      <c r="C24" s="276"/>
      <c r="D24" s="276"/>
      <c r="E24" s="261" t="s">
        <v>38</v>
      </c>
      <c r="F24" s="276"/>
      <c r="G24" s="276"/>
      <c r="H24" s="276"/>
      <c r="I24" s="275" t="s">
        <v>31</v>
      </c>
      <c r="J24" s="261" t="s">
        <v>3</v>
      </c>
      <c r="K24" s="276"/>
      <c r="L24" s="28"/>
    </row>
    <row r="25" spans="2:12" s="1" customFormat="1" ht="6.9" customHeight="1" x14ac:dyDescent="0.2">
      <c r="B25" s="28"/>
      <c r="C25" s="276"/>
      <c r="D25" s="276"/>
      <c r="E25" s="276"/>
      <c r="F25" s="276"/>
      <c r="G25" s="276"/>
      <c r="H25" s="276"/>
      <c r="I25" s="276"/>
      <c r="J25" s="276"/>
      <c r="K25" s="276"/>
      <c r="L25" s="28"/>
    </row>
    <row r="26" spans="2:12" s="1" customFormat="1" ht="12" customHeight="1" x14ac:dyDescent="0.2">
      <c r="B26" s="28"/>
      <c r="C26" s="276"/>
      <c r="D26" s="275" t="s">
        <v>39</v>
      </c>
      <c r="E26" s="276"/>
      <c r="F26" s="276"/>
      <c r="G26" s="276"/>
      <c r="H26" s="276"/>
      <c r="I26" s="276"/>
      <c r="J26" s="276"/>
      <c r="K26" s="276"/>
      <c r="L26" s="28"/>
    </row>
    <row r="27" spans="2:12" s="7" customFormat="1" ht="16.5" customHeight="1" x14ac:dyDescent="0.2">
      <c r="B27" s="80"/>
      <c r="E27" s="319" t="s">
        <v>3</v>
      </c>
      <c r="F27" s="319"/>
      <c r="G27" s="319"/>
      <c r="H27" s="319"/>
      <c r="L27" s="80"/>
    </row>
    <row r="28" spans="2:12" s="1" customFormat="1" ht="6.9" customHeight="1" x14ac:dyDescent="0.2">
      <c r="B28" s="28"/>
      <c r="C28" s="276"/>
      <c r="D28" s="276"/>
      <c r="E28" s="276"/>
      <c r="F28" s="276"/>
      <c r="G28" s="276"/>
      <c r="H28" s="276"/>
      <c r="I28" s="276"/>
      <c r="J28" s="276"/>
      <c r="K28" s="276"/>
      <c r="L28" s="28"/>
    </row>
    <row r="29" spans="2:12" s="1" customFormat="1" ht="6.9" customHeight="1" x14ac:dyDescent="0.2">
      <c r="B29" s="28"/>
      <c r="C29" s="276"/>
      <c r="D29" s="42"/>
      <c r="E29" s="42"/>
      <c r="F29" s="42"/>
      <c r="G29" s="42"/>
      <c r="H29" s="42"/>
      <c r="I29" s="42"/>
      <c r="J29" s="42"/>
      <c r="K29" s="42"/>
      <c r="L29" s="28"/>
    </row>
    <row r="30" spans="2:12" s="1" customFormat="1" ht="25.5" customHeight="1" x14ac:dyDescent="0.2">
      <c r="B30" s="28"/>
      <c r="C30" s="276"/>
      <c r="D30" s="81" t="s">
        <v>41</v>
      </c>
      <c r="E30" s="276"/>
      <c r="F30" s="276"/>
      <c r="G30" s="276"/>
      <c r="H30" s="276"/>
      <c r="I30" s="276"/>
      <c r="J30" s="274">
        <f>ROUND(J81, 2)</f>
        <v>0</v>
      </c>
      <c r="K30" s="276"/>
      <c r="L30" s="28"/>
    </row>
    <row r="31" spans="2:12" s="1" customFormat="1" ht="6.9" customHeight="1" x14ac:dyDescent="0.2">
      <c r="B31" s="28"/>
      <c r="C31" s="276"/>
      <c r="D31" s="42"/>
      <c r="E31" s="42"/>
      <c r="F31" s="42"/>
      <c r="G31" s="42"/>
      <c r="H31" s="42"/>
      <c r="I31" s="42"/>
      <c r="J31" s="42"/>
      <c r="K31" s="42"/>
      <c r="L31" s="28"/>
    </row>
    <row r="32" spans="2:12" s="1" customFormat="1" ht="14.4" customHeight="1" x14ac:dyDescent="0.2">
      <c r="B32" s="28"/>
      <c r="C32" s="276"/>
      <c r="D32" s="276"/>
      <c r="E32" s="276"/>
      <c r="F32" s="266" t="s">
        <v>43</v>
      </c>
      <c r="G32" s="276"/>
      <c r="H32" s="276"/>
      <c r="I32" s="266" t="s">
        <v>42</v>
      </c>
      <c r="J32" s="266" t="s">
        <v>44</v>
      </c>
      <c r="K32" s="276"/>
      <c r="L32" s="28"/>
    </row>
    <row r="33" spans="2:12" s="1" customFormat="1" ht="14.4" customHeight="1" x14ac:dyDescent="0.2">
      <c r="B33" s="28"/>
      <c r="C33" s="276"/>
      <c r="D33" s="273" t="s">
        <v>45</v>
      </c>
      <c r="E33" s="275" t="s">
        <v>46</v>
      </c>
      <c r="F33" s="72">
        <f>ROUND((SUM(BE81:BE84)),  2)</f>
        <v>0</v>
      </c>
      <c r="G33" s="276"/>
      <c r="H33" s="276"/>
      <c r="I33" s="82">
        <v>0.21</v>
      </c>
      <c r="J33" s="72">
        <f>ROUND(((SUM(BE81:BE84))*I33),  2)</f>
        <v>0</v>
      </c>
      <c r="K33" s="276"/>
      <c r="L33" s="28"/>
    </row>
    <row r="34" spans="2:12" s="1" customFormat="1" ht="14.4" customHeight="1" x14ac:dyDescent="0.2">
      <c r="B34" s="28"/>
      <c r="C34" s="276"/>
      <c r="D34" s="276"/>
      <c r="E34" s="275" t="s">
        <v>47</v>
      </c>
      <c r="F34" s="72">
        <f>ROUND((SUM(BF81:BF84)),  2)</f>
        <v>0</v>
      </c>
      <c r="G34" s="276"/>
      <c r="H34" s="276"/>
      <c r="I34" s="82">
        <v>0.12</v>
      </c>
      <c r="J34" s="72">
        <f>ROUND(((SUM(BF81:BF84))*I34),  2)</f>
        <v>0</v>
      </c>
      <c r="K34" s="276"/>
      <c r="L34" s="28"/>
    </row>
    <row r="35" spans="2:12" s="1" customFormat="1" ht="14.4" hidden="1" customHeight="1" x14ac:dyDescent="0.2">
      <c r="B35" s="28"/>
      <c r="C35" s="276"/>
      <c r="D35" s="276"/>
      <c r="E35" s="275" t="s">
        <v>48</v>
      </c>
      <c r="F35" s="72">
        <f>ROUND((SUM(BG81:BG84)),  2)</f>
        <v>0</v>
      </c>
      <c r="G35" s="276"/>
      <c r="H35" s="276"/>
      <c r="I35" s="82">
        <v>0.21</v>
      </c>
      <c r="J35" s="72">
        <f>0</f>
        <v>0</v>
      </c>
      <c r="K35" s="276"/>
      <c r="L35" s="28"/>
    </row>
    <row r="36" spans="2:12" s="1" customFormat="1" ht="14.4" hidden="1" customHeight="1" x14ac:dyDescent="0.2">
      <c r="B36" s="28"/>
      <c r="C36" s="276"/>
      <c r="D36" s="276"/>
      <c r="E36" s="275" t="s">
        <v>49</v>
      </c>
      <c r="F36" s="72">
        <f>ROUND((SUM(BH81:BH84)),  2)</f>
        <v>0</v>
      </c>
      <c r="G36" s="276"/>
      <c r="H36" s="276"/>
      <c r="I36" s="82">
        <v>0.12</v>
      </c>
      <c r="J36" s="72">
        <f>0</f>
        <v>0</v>
      </c>
      <c r="K36" s="276"/>
      <c r="L36" s="28"/>
    </row>
    <row r="37" spans="2:12" s="1" customFormat="1" ht="14.4" hidden="1" customHeight="1" x14ac:dyDescent="0.2">
      <c r="B37" s="28"/>
      <c r="C37" s="276"/>
      <c r="D37" s="276"/>
      <c r="E37" s="275" t="s">
        <v>50</v>
      </c>
      <c r="F37" s="72">
        <f>ROUND((SUM(BI81:BI84)),  2)</f>
        <v>0</v>
      </c>
      <c r="G37" s="276"/>
      <c r="H37" s="276"/>
      <c r="I37" s="82">
        <v>0</v>
      </c>
      <c r="J37" s="72">
        <f>0</f>
        <v>0</v>
      </c>
      <c r="K37" s="276"/>
      <c r="L37" s="28"/>
    </row>
    <row r="38" spans="2:12" s="1" customFormat="1" ht="6.9" customHeight="1" x14ac:dyDescent="0.2">
      <c r="B38" s="28"/>
      <c r="C38" s="276"/>
      <c r="D38" s="276"/>
      <c r="E38" s="276"/>
      <c r="F38" s="276"/>
      <c r="G38" s="276"/>
      <c r="H38" s="276"/>
      <c r="I38" s="276"/>
      <c r="J38" s="276"/>
      <c r="K38" s="276"/>
      <c r="L38" s="28"/>
    </row>
    <row r="39" spans="2:12" s="1" customFormat="1" ht="25.5" customHeight="1" x14ac:dyDescent="0.2">
      <c r="B39" s="28"/>
      <c r="C39" s="83"/>
      <c r="D39" s="84" t="s">
        <v>51</v>
      </c>
      <c r="E39" s="45"/>
      <c r="F39" s="45"/>
      <c r="G39" s="85" t="s">
        <v>52</v>
      </c>
      <c r="H39" s="86" t="s">
        <v>53</v>
      </c>
      <c r="I39" s="45"/>
      <c r="J39" s="87">
        <f>SUM(J30:J37)</f>
        <v>0</v>
      </c>
      <c r="K39" s="88"/>
      <c r="L39" s="28"/>
    </row>
    <row r="40" spans="2:12" s="1" customFormat="1" ht="14.4" customHeight="1" x14ac:dyDescent="0.2">
      <c r="B40" s="34"/>
      <c r="C40" s="35"/>
      <c r="D40" s="35"/>
      <c r="E40" s="35"/>
      <c r="F40" s="35"/>
      <c r="G40" s="35"/>
      <c r="H40" s="35"/>
      <c r="I40" s="35"/>
      <c r="J40" s="35"/>
      <c r="K40" s="35"/>
      <c r="L40" s="28"/>
    </row>
    <row r="44" spans="2:12" s="1" customFormat="1" ht="6.9" customHeight="1" x14ac:dyDescent="0.2">
      <c r="B44" s="36"/>
      <c r="C44" s="37"/>
      <c r="D44" s="37"/>
      <c r="E44" s="37"/>
      <c r="F44" s="37"/>
      <c r="G44" s="37"/>
      <c r="H44" s="37"/>
      <c r="I44" s="37"/>
      <c r="J44" s="37"/>
      <c r="K44" s="37"/>
      <c r="L44" s="28"/>
    </row>
    <row r="45" spans="2:12" s="1" customFormat="1" ht="24.9" customHeight="1" x14ac:dyDescent="0.2">
      <c r="B45" s="28"/>
      <c r="C45" s="21" t="s">
        <v>136</v>
      </c>
      <c r="D45" s="276"/>
      <c r="E45" s="276"/>
      <c r="F45" s="276"/>
      <c r="G45" s="276"/>
      <c r="H45" s="276"/>
      <c r="I45" s="276"/>
      <c r="J45" s="276"/>
      <c r="K45" s="276"/>
      <c r="L45" s="28"/>
    </row>
    <row r="46" spans="2:12" s="1" customFormat="1" ht="6.9" customHeight="1" x14ac:dyDescent="0.2">
      <c r="B46" s="28"/>
      <c r="C46" s="276"/>
      <c r="D46" s="276"/>
      <c r="E46" s="276"/>
      <c r="F46" s="276"/>
      <c r="G46" s="276"/>
      <c r="H46" s="276"/>
      <c r="I46" s="276"/>
      <c r="J46" s="276"/>
      <c r="K46" s="276"/>
      <c r="L46" s="28"/>
    </row>
    <row r="47" spans="2:12" s="1" customFormat="1" ht="12" customHeight="1" x14ac:dyDescent="0.2">
      <c r="B47" s="28"/>
      <c r="C47" s="275" t="s">
        <v>17</v>
      </c>
      <c r="D47" s="276"/>
      <c r="E47" s="276"/>
      <c r="F47" s="276"/>
      <c r="G47" s="276"/>
      <c r="H47" s="276"/>
      <c r="I47" s="276"/>
      <c r="J47" s="276"/>
      <c r="K47" s="276"/>
      <c r="L47" s="28"/>
    </row>
    <row r="48" spans="2:12" s="1" customFormat="1" ht="26.25" customHeight="1" x14ac:dyDescent="0.2">
      <c r="B48" s="28"/>
      <c r="C48" s="276"/>
      <c r="D48" s="276"/>
      <c r="E48" s="326" t="str">
        <f>E7</f>
        <v>Stavební úpravy stávající budovy business centra VŠB - TUO II.etapa</v>
      </c>
      <c r="F48" s="327"/>
      <c r="G48" s="327"/>
      <c r="H48" s="327"/>
      <c r="I48" s="276"/>
      <c r="J48" s="276"/>
      <c r="K48" s="276"/>
      <c r="L48" s="28"/>
    </row>
    <row r="49" spans="2:47" s="1" customFormat="1" ht="12" customHeight="1" x14ac:dyDescent="0.2">
      <c r="B49" s="28"/>
      <c r="C49" s="275" t="s">
        <v>133</v>
      </c>
      <c r="D49" s="276"/>
      <c r="E49" s="276"/>
      <c r="F49" s="276"/>
      <c r="G49" s="276"/>
      <c r="H49" s="276"/>
      <c r="I49" s="276"/>
      <c r="J49" s="276"/>
      <c r="K49" s="276"/>
      <c r="L49" s="28"/>
      <c r="M49" s="276"/>
      <c r="N49" s="276"/>
      <c r="O49" s="276"/>
      <c r="P49" s="276"/>
      <c r="Q49" s="276"/>
      <c r="R49" s="276"/>
      <c r="S49" s="276"/>
      <c r="T49" s="276"/>
      <c r="U49" s="276"/>
      <c r="V49" s="276"/>
      <c r="W49" s="276"/>
      <c r="X49" s="276"/>
      <c r="Y49" s="276"/>
      <c r="Z49" s="276"/>
      <c r="AA49" s="276"/>
      <c r="AB49" s="276"/>
      <c r="AC49" s="276"/>
      <c r="AD49" s="276"/>
      <c r="AE49" s="276"/>
      <c r="AF49" s="276"/>
      <c r="AG49" s="276"/>
      <c r="AH49" s="276"/>
      <c r="AI49" s="276"/>
      <c r="AJ49" s="276"/>
      <c r="AK49" s="276"/>
      <c r="AL49" s="276"/>
      <c r="AM49" s="276"/>
      <c r="AN49" s="276"/>
      <c r="AO49" s="276"/>
      <c r="AP49" s="276"/>
      <c r="AQ49" s="276"/>
      <c r="AR49" s="276"/>
      <c r="AS49" s="276"/>
      <c r="AT49" s="276"/>
      <c r="AU49" s="276"/>
    </row>
    <row r="50" spans="2:47" s="1" customFormat="1" ht="16.5" customHeight="1" x14ac:dyDescent="0.2">
      <c r="B50" s="28"/>
      <c r="C50" s="276"/>
      <c r="D50" s="276"/>
      <c r="E50" s="323" t="str">
        <f>E9</f>
        <v>2401106 - Silnoproud</v>
      </c>
      <c r="F50" s="325"/>
      <c r="G50" s="325"/>
      <c r="H50" s="325"/>
      <c r="I50" s="276"/>
      <c r="J50" s="276"/>
      <c r="K50" s="276"/>
      <c r="L50" s="28"/>
      <c r="M50" s="276"/>
      <c r="N50" s="276"/>
      <c r="O50" s="276"/>
      <c r="P50" s="276"/>
      <c r="Q50" s="276"/>
      <c r="R50" s="276"/>
      <c r="S50" s="276"/>
      <c r="T50" s="276"/>
      <c r="U50" s="276"/>
      <c r="V50" s="276"/>
      <c r="W50" s="276"/>
      <c r="X50" s="276"/>
      <c r="Y50" s="276"/>
      <c r="Z50" s="276"/>
      <c r="AA50" s="276"/>
      <c r="AB50" s="276"/>
      <c r="AC50" s="276"/>
      <c r="AD50" s="276"/>
      <c r="AE50" s="276"/>
      <c r="AF50" s="276"/>
      <c r="AG50" s="276"/>
      <c r="AH50" s="276"/>
      <c r="AI50" s="276"/>
      <c r="AJ50" s="276"/>
      <c r="AK50" s="276"/>
      <c r="AL50" s="276"/>
      <c r="AM50" s="276"/>
      <c r="AN50" s="276"/>
      <c r="AO50" s="276"/>
      <c r="AP50" s="276"/>
      <c r="AQ50" s="276"/>
      <c r="AR50" s="276"/>
      <c r="AS50" s="276"/>
      <c r="AT50" s="276"/>
      <c r="AU50" s="276"/>
    </row>
    <row r="51" spans="2:47" s="1" customFormat="1" ht="6.9" customHeight="1" x14ac:dyDescent="0.2">
      <c r="B51" s="28"/>
      <c r="C51" s="276"/>
      <c r="D51" s="276"/>
      <c r="E51" s="276"/>
      <c r="F51" s="276"/>
      <c r="G51" s="276"/>
      <c r="H51" s="276"/>
      <c r="I51" s="276"/>
      <c r="J51" s="276"/>
      <c r="K51" s="276"/>
      <c r="L51" s="28"/>
      <c r="M51" s="276"/>
      <c r="N51" s="276"/>
      <c r="O51" s="276"/>
      <c r="P51" s="276"/>
      <c r="Q51" s="276"/>
      <c r="R51" s="276"/>
      <c r="S51" s="276"/>
      <c r="T51" s="276"/>
      <c r="U51" s="276"/>
      <c r="V51" s="276"/>
      <c r="W51" s="276"/>
      <c r="X51" s="276"/>
      <c r="Y51" s="276"/>
      <c r="Z51" s="276"/>
      <c r="AA51" s="276"/>
      <c r="AB51" s="276"/>
      <c r="AC51" s="276"/>
      <c r="AD51" s="276"/>
      <c r="AE51" s="276"/>
      <c r="AF51" s="276"/>
      <c r="AG51" s="276"/>
      <c r="AH51" s="276"/>
      <c r="AI51" s="276"/>
      <c r="AJ51" s="276"/>
      <c r="AK51" s="276"/>
      <c r="AL51" s="276"/>
      <c r="AM51" s="276"/>
      <c r="AN51" s="276"/>
      <c r="AO51" s="276"/>
      <c r="AP51" s="276"/>
      <c r="AQ51" s="276"/>
      <c r="AR51" s="276"/>
      <c r="AS51" s="276"/>
      <c r="AT51" s="276"/>
      <c r="AU51" s="276"/>
    </row>
    <row r="52" spans="2:47" s="1" customFormat="1" ht="12" customHeight="1" x14ac:dyDescent="0.2">
      <c r="B52" s="28"/>
      <c r="C52" s="275" t="s">
        <v>22</v>
      </c>
      <c r="D52" s="276"/>
      <c r="E52" s="276"/>
      <c r="F52" s="261" t="str">
        <f>F12</f>
        <v>Ostrava</v>
      </c>
      <c r="G52" s="276"/>
      <c r="H52" s="276"/>
      <c r="I52" s="275" t="s">
        <v>24</v>
      </c>
      <c r="J52" s="271" t="str">
        <f>IF(J12="","",J12)</f>
        <v>9. 6. 2024</v>
      </c>
      <c r="K52" s="276"/>
      <c r="L52" s="28"/>
      <c r="M52" s="276"/>
      <c r="N52" s="276"/>
      <c r="O52" s="276"/>
      <c r="P52" s="276"/>
      <c r="Q52" s="276"/>
      <c r="R52" s="276"/>
      <c r="S52" s="276"/>
      <c r="T52" s="276"/>
      <c r="U52" s="276"/>
      <c r="V52" s="276"/>
      <c r="W52" s="276"/>
      <c r="X52" s="276"/>
      <c r="Y52" s="276"/>
      <c r="Z52" s="276"/>
      <c r="AA52" s="276"/>
      <c r="AB52" s="276"/>
      <c r="AC52" s="276"/>
      <c r="AD52" s="276"/>
      <c r="AE52" s="276"/>
      <c r="AF52" s="276"/>
      <c r="AG52" s="276"/>
      <c r="AH52" s="276"/>
      <c r="AI52" s="276"/>
      <c r="AJ52" s="276"/>
      <c r="AK52" s="276"/>
      <c r="AL52" s="276"/>
      <c r="AM52" s="276"/>
      <c r="AN52" s="276"/>
      <c r="AO52" s="276"/>
      <c r="AP52" s="276"/>
      <c r="AQ52" s="276"/>
      <c r="AR52" s="276"/>
      <c r="AS52" s="276"/>
      <c r="AT52" s="276"/>
      <c r="AU52" s="276"/>
    </row>
    <row r="53" spans="2:47" s="1" customFormat="1" ht="6.9" customHeight="1" x14ac:dyDescent="0.2">
      <c r="B53" s="28"/>
      <c r="C53" s="276"/>
      <c r="D53" s="276"/>
      <c r="E53" s="276"/>
      <c r="F53" s="276"/>
      <c r="G53" s="276"/>
      <c r="H53" s="276"/>
      <c r="I53" s="276"/>
      <c r="J53" s="276"/>
      <c r="K53" s="276"/>
      <c r="L53" s="28"/>
      <c r="M53" s="276"/>
      <c r="N53" s="276"/>
      <c r="O53" s="276"/>
      <c r="P53" s="276"/>
      <c r="Q53" s="276"/>
      <c r="R53" s="276"/>
      <c r="S53" s="276"/>
      <c r="T53" s="276"/>
      <c r="U53" s="276"/>
      <c r="V53" s="276"/>
      <c r="W53" s="276"/>
      <c r="X53" s="276"/>
      <c r="Y53" s="276"/>
      <c r="Z53" s="276"/>
      <c r="AA53" s="276"/>
      <c r="AB53" s="276"/>
      <c r="AC53" s="276"/>
      <c r="AD53" s="276"/>
      <c r="AE53" s="276"/>
      <c r="AF53" s="276"/>
      <c r="AG53" s="276"/>
      <c r="AH53" s="276"/>
      <c r="AI53" s="276"/>
      <c r="AJ53" s="276"/>
      <c r="AK53" s="276"/>
      <c r="AL53" s="276"/>
      <c r="AM53" s="276"/>
      <c r="AN53" s="276"/>
      <c r="AO53" s="276"/>
      <c r="AP53" s="276"/>
      <c r="AQ53" s="276"/>
      <c r="AR53" s="276"/>
      <c r="AS53" s="276"/>
      <c r="AT53" s="276"/>
      <c r="AU53" s="276"/>
    </row>
    <row r="54" spans="2:47" s="1" customFormat="1" ht="15.15" customHeight="1" x14ac:dyDescent="0.2">
      <c r="B54" s="28"/>
      <c r="C54" s="275" t="s">
        <v>28</v>
      </c>
      <c r="D54" s="276"/>
      <c r="E54" s="276"/>
      <c r="F54" s="261" t="str">
        <f>E15</f>
        <v>VŠB TU, Ostrava</v>
      </c>
      <c r="G54" s="276"/>
      <c r="H54" s="276"/>
      <c r="I54" s="275" t="s">
        <v>34</v>
      </c>
      <c r="J54" s="264" t="str">
        <f>E21</f>
        <v>ARCHI BIM</v>
      </c>
      <c r="K54" s="276"/>
      <c r="L54" s="28"/>
      <c r="M54" s="276"/>
      <c r="N54" s="276"/>
      <c r="O54" s="276"/>
      <c r="P54" s="276"/>
      <c r="Q54" s="276"/>
      <c r="R54" s="276"/>
      <c r="S54" s="276"/>
      <c r="T54" s="276"/>
      <c r="U54" s="276"/>
      <c r="V54" s="276"/>
      <c r="W54" s="276"/>
      <c r="X54" s="276"/>
      <c r="Y54" s="276"/>
      <c r="Z54" s="276"/>
      <c r="AA54" s="276"/>
      <c r="AB54" s="276"/>
      <c r="AC54" s="276"/>
      <c r="AD54" s="276"/>
      <c r="AE54" s="276"/>
      <c r="AF54" s="276"/>
      <c r="AG54" s="276"/>
      <c r="AH54" s="276"/>
      <c r="AI54" s="276"/>
      <c r="AJ54" s="276"/>
      <c r="AK54" s="276"/>
      <c r="AL54" s="276"/>
      <c r="AM54" s="276"/>
      <c r="AN54" s="276"/>
      <c r="AO54" s="276"/>
      <c r="AP54" s="276"/>
      <c r="AQ54" s="276"/>
      <c r="AR54" s="276"/>
      <c r="AS54" s="276"/>
      <c r="AT54" s="276"/>
      <c r="AU54" s="276"/>
    </row>
    <row r="55" spans="2:47" s="1" customFormat="1" ht="15.15" customHeight="1" x14ac:dyDescent="0.2">
      <c r="B55" s="28"/>
      <c r="C55" s="275" t="s">
        <v>32</v>
      </c>
      <c r="D55" s="276"/>
      <c r="E55" s="276"/>
      <c r="F55" s="261" t="str">
        <f>IF(E18="","",E18)</f>
        <v>Vyplň údaj</v>
      </c>
      <c r="G55" s="276"/>
      <c r="H55" s="276"/>
      <c r="I55" s="275" t="s">
        <v>37</v>
      </c>
      <c r="J55" s="264" t="str">
        <f>E24</f>
        <v>Anna Mužná</v>
      </c>
      <c r="K55" s="276"/>
      <c r="L55" s="28"/>
      <c r="M55" s="276"/>
      <c r="N55" s="276"/>
      <c r="O55" s="276"/>
      <c r="P55" s="276"/>
      <c r="Q55" s="276"/>
      <c r="R55" s="276"/>
      <c r="S55" s="276"/>
      <c r="T55" s="276"/>
      <c r="U55" s="276"/>
      <c r="V55" s="276"/>
      <c r="W55" s="276"/>
      <c r="X55" s="276"/>
      <c r="Y55" s="276"/>
      <c r="Z55" s="276"/>
      <c r="AA55" s="276"/>
      <c r="AB55" s="276"/>
      <c r="AC55" s="276"/>
      <c r="AD55" s="276"/>
      <c r="AE55" s="276"/>
      <c r="AF55" s="276"/>
      <c r="AG55" s="276"/>
      <c r="AH55" s="276"/>
      <c r="AI55" s="276"/>
      <c r="AJ55" s="276"/>
      <c r="AK55" s="276"/>
      <c r="AL55" s="276"/>
      <c r="AM55" s="276"/>
      <c r="AN55" s="276"/>
      <c r="AO55" s="276"/>
      <c r="AP55" s="276"/>
      <c r="AQ55" s="276"/>
      <c r="AR55" s="276"/>
      <c r="AS55" s="276"/>
      <c r="AT55" s="276"/>
      <c r="AU55" s="276"/>
    </row>
    <row r="56" spans="2:47" s="1" customFormat="1" ht="10.35" customHeight="1" x14ac:dyDescent="0.2">
      <c r="B56" s="28"/>
      <c r="C56" s="276"/>
      <c r="D56" s="276"/>
      <c r="E56" s="276"/>
      <c r="F56" s="276"/>
      <c r="G56" s="276"/>
      <c r="H56" s="276"/>
      <c r="I56" s="276"/>
      <c r="J56" s="276"/>
      <c r="K56" s="276"/>
      <c r="L56" s="28"/>
      <c r="M56" s="276"/>
      <c r="N56" s="276"/>
      <c r="O56" s="276"/>
      <c r="P56" s="276"/>
      <c r="Q56" s="276"/>
      <c r="R56" s="276"/>
      <c r="S56" s="276"/>
      <c r="T56" s="276"/>
      <c r="U56" s="276"/>
      <c r="V56" s="276"/>
      <c r="W56" s="276"/>
      <c r="X56" s="276"/>
      <c r="Y56" s="276"/>
      <c r="Z56" s="276"/>
      <c r="AA56" s="276"/>
      <c r="AB56" s="276"/>
      <c r="AC56" s="276"/>
      <c r="AD56" s="276"/>
      <c r="AE56" s="276"/>
      <c r="AF56" s="276"/>
      <c r="AG56" s="276"/>
      <c r="AH56" s="276"/>
      <c r="AI56" s="276"/>
      <c r="AJ56" s="276"/>
      <c r="AK56" s="276"/>
      <c r="AL56" s="276"/>
      <c r="AM56" s="276"/>
      <c r="AN56" s="276"/>
      <c r="AO56" s="276"/>
      <c r="AP56" s="276"/>
      <c r="AQ56" s="276"/>
      <c r="AR56" s="276"/>
      <c r="AS56" s="276"/>
      <c r="AT56" s="276"/>
      <c r="AU56" s="276"/>
    </row>
    <row r="57" spans="2:47" s="1" customFormat="1" ht="29.25" customHeight="1" x14ac:dyDescent="0.2">
      <c r="B57" s="28"/>
      <c r="C57" s="89" t="s">
        <v>137</v>
      </c>
      <c r="D57" s="83"/>
      <c r="E57" s="83"/>
      <c r="F57" s="83"/>
      <c r="G57" s="83"/>
      <c r="H57" s="83"/>
      <c r="I57" s="83"/>
      <c r="J57" s="90" t="s">
        <v>138</v>
      </c>
      <c r="K57" s="83"/>
      <c r="L57" s="28"/>
      <c r="M57" s="276"/>
      <c r="N57" s="276"/>
      <c r="O57" s="276"/>
      <c r="P57" s="276"/>
      <c r="Q57" s="276"/>
      <c r="R57" s="276"/>
      <c r="S57" s="276"/>
      <c r="T57" s="276"/>
      <c r="U57" s="276"/>
      <c r="V57" s="276"/>
      <c r="W57" s="276"/>
      <c r="X57" s="276"/>
      <c r="Y57" s="276"/>
      <c r="Z57" s="276"/>
      <c r="AA57" s="276"/>
      <c r="AB57" s="276"/>
      <c r="AC57" s="276"/>
      <c r="AD57" s="276"/>
      <c r="AE57" s="276"/>
      <c r="AF57" s="276"/>
      <c r="AG57" s="276"/>
      <c r="AH57" s="276"/>
      <c r="AI57" s="276"/>
      <c r="AJ57" s="276"/>
      <c r="AK57" s="276"/>
      <c r="AL57" s="276"/>
      <c r="AM57" s="276"/>
      <c r="AN57" s="276"/>
      <c r="AO57" s="276"/>
      <c r="AP57" s="276"/>
      <c r="AQ57" s="276"/>
      <c r="AR57" s="276"/>
      <c r="AS57" s="276"/>
      <c r="AT57" s="276"/>
      <c r="AU57" s="276"/>
    </row>
    <row r="58" spans="2:47" s="1" customFormat="1" ht="10.35" customHeight="1" x14ac:dyDescent="0.2">
      <c r="B58" s="28"/>
      <c r="C58" s="276"/>
      <c r="D58" s="276"/>
      <c r="E58" s="276"/>
      <c r="F58" s="276"/>
      <c r="G58" s="276"/>
      <c r="H58" s="276"/>
      <c r="I58" s="276"/>
      <c r="J58" s="276"/>
      <c r="K58" s="276"/>
      <c r="L58" s="28"/>
      <c r="M58" s="276"/>
      <c r="N58" s="276"/>
      <c r="O58" s="276"/>
      <c r="P58" s="276"/>
      <c r="Q58" s="276"/>
      <c r="R58" s="276"/>
      <c r="S58" s="276"/>
      <c r="T58" s="276"/>
      <c r="U58" s="276"/>
      <c r="V58" s="276"/>
      <c r="W58" s="276"/>
      <c r="X58" s="276"/>
      <c r="Y58" s="276"/>
      <c r="Z58" s="276"/>
      <c r="AA58" s="276"/>
      <c r="AB58" s="276"/>
      <c r="AC58" s="276"/>
      <c r="AD58" s="276"/>
      <c r="AE58" s="276"/>
      <c r="AF58" s="276"/>
      <c r="AG58" s="276"/>
      <c r="AH58" s="276"/>
      <c r="AI58" s="276"/>
      <c r="AJ58" s="276"/>
      <c r="AK58" s="276"/>
      <c r="AL58" s="276"/>
      <c r="AM58" s="276"/>
      <c r="AN58" s="276"/>
      <c r="AO58" s="276"/>
      <c r="AP58" s="276"/>
      <c r="AQ58" s="276"/>
      <c r="AR58" s="276"/>
      <c r="AS58" s="276"/>
      <c r="AT58" s="276"/>
      <c r="AU58" s="276"/>
    </row>
    <row r="59" spans="2:47" s="1" customFormat="1" ht="22.65" customHeight="1" x14ac:dyDescent="0.2">
      <c r="B59" s="28"/>
      <c r="C59" s="91" t="s">
        <v>73</v>
      </c>
      <c r="D59" s="276"/>
      <c r="E59" s="276"/>
      <c r="F59" s="276"/>
      <c r="G59" s="276"/>
      <c r="H59" s="276"/>
      <c r="I59" s="276"/>
      <c r="J59" s="274">
        <f>J81</f>
        <v>0</v>
      </c>
      <c r="K59" s="276"/>
      <c r="L59" s="28"/>
      <c r="M59" s="276"/>
      <c r="N59" s="276"/>
      <c r="O59" s="276"/>
      <c r="P59" s="276"/>
      <c r="Q59" s="276"/>
      <c r="R59" s="276"/>
      <c r="S59" s="276"/>
      <c r="T59" s="276"/>
      <c r="U59" s="276"/>
      <c r="V59" s="276"/>
      <c r="W59" s="276"/>
      <c r="X59" s="276"/>
      <c r="Y59" s="276"/>
      <c r="Z59" s="276"/>
      <c r="AA59" s="276"/>
      <c r="AB59" s="276"/>
      <c r="AC59" s="276"/>
      <c r="AD59" s="276"/>
      <c r="AE59" s="276"/>
      <c r="AF59" s="276"/>
      <c r="AG59" s="276"/>
      <c r="AH59" s="276"/>
      <c r="AI59" s="276"/>
      <c r="AJ59" s="276"/>
      <c r="AK59" s="276"/>
      <c r="AL59" s="276"/>
      <c r="AM59" s="276"/>
      <c r="AN59" s="276"/>
      <c r="AO59" s="276"/>
      <c r="AP59" s="276"/>
      <c r="AQ59" s="276"/>
      <c r="AR59" s="276"/>
      <c r="AS59" s="276"/>
      <c r="AT59" s="276"/>
      <c r="AU59" s="17" t="s">
        <v>139</v>
      </c>
    </row>
    <row r="60" spans="2:47" s="8" customFormat="1" ht="24.9" customHeight="1" x14ac:dyDescent="0.2">
      <c r="B60" s="92"/>
      <c r="D60" s="93" t="s">
        <v>2093</v>
      </c>
      <c r="E60" s="94"/>
      <c r="F60" s="94"/>
      <c r="G60" s="94"/>
      <c r="H60" s="94"/>
      <c r="I60" s="94"/>
      <c r="J60" s="95">
        <f>J82</f>
        <v>0</v>
      </c>
      <c r="L60" s="92"/>
    </row>
    <row r="61" spans="2:47" s="9" customFormat="1" ht="20.100000000000001" customHeight="1" x14ac:dyDescent="0.2">
      <c r="B61" s="96"/>
      <c r="C61" s="270"/>
      <c r="D61" s="97" t="s">
        <v>2094</v>
      </c>
      <c r="E61" s="98"/>
      <c r="F61" s="98"/>
      <c r="G61" s="98"/>
      <c r="H61" s="98"/>
      <c r="I61" s="98"/>
      <c r="J61" s="99">
        <f>J83</f>
        <v>0</v>
      </c>
      <c r="K61" s="270"/>
      <c r="L61" s="96"/>
      <c r="M61" s="270"/>
      <c r="N61" s="270"/>
      <c r="O61" s="270"/>
      <c r="P61" s="270"/>
      <c r="Q61" s="270"/>
      <c r="R61" s="270"/>
      <c r="S61" s="270"/>
      <c r="T61" s="270"/>
      <c r="U61" s="270"/>
      <c r="V61" s="270"/>
      <c r="W61" s="270"/>
      <c r="X61" s="270"/>
      <c r="Y61" s="270"/>
      <c r="Z61" s="270"/>
      <c r="AA61" s="270"/>
      <c r="AB61" s="270"/>
      <c r="AC61" s="270"/>
      <c r="AD61" s="270"/>
      <c r="AE61" s="270"/>
      <c r="AF61" s="270"/>
      <c r="AG61" s="270"/>
      <c r="AH61" s="270"/>
      <c r="AI61" s="270"/>
      <c r="AJ61" s="270"/>
      <c r="AK61" s="270"/>
      <c r="AL61" s="270"/>
      <c r="AM61" s="270"/>
      <c r="AN61" s="270"/>
      <c r="AO61" s="270"/>
      <c r="AP61" s="270"/>
      <c r="AQ61" s="270"/>
      <c r="AR61" s="270"/>
      <c r="AS61" s="270"/>
      <c r="AT61" s="270"/>
      <c r="AU61" s="270"/>
    </row>
    <row r="62" spans="2:47" s="1" customFormat="1" ht="21.75" customHeight="1" x14ac:dyDescent="0.2">
      <c r="B62" s="28"/>
      <c r="C62" s="276"/>
      <c r="D62" s="276"/>
      <c r="E62" s="276"/>
      <c r="F62" s="276"/>
      <c r="G62" s="276"/>
      <c r="H62" s="276"/>
      <c r="I62" s="276"/>
      <c r="J62" s="276"/>
      <c r="K62" s="276"/>
      <c r="L62" s="28"/>
      <c r="M62" s="276"/>
      <c r="N62" s="276"/>
      <c r="O62" s="276"/>
      <c r="P62" s="276"/>
      <c r="Q62" s="276"/>
      <c r="R62" s="276"/>
      <c r="S62" s="276"/>
      <c r="T62" s="276"/>
      <c r="U62" s="276"/>
      <c r="V62" s="276"/>
      <c r="W62" s="276"/>
      <c r="X62" s="276"/>
      <c r="Y62" s="276"/>
      <c r="Z62" s="276"/>
      <c r="AA62" s="276"/>
      <c r="AB62" s="276"/>
      <c r="AC62" s="276"/>
      <c r="AD62" s="276"/>
      <c r="AE62" s="276"/>
      <c r="AF62" s="276"/>
      <c r="AG62" s="276"/>
      <c r="AH62" s="276"/>
      <c r="AI62" s="276"/>
      <c r="AJ62" s="276"/>
      <c r="AK62" s="276"/>
      <c r="AL62" s="276"/>
      <c r="AM62" s="276"/>
      <c r="AN62" s="276"/>
      <c r="AO62" s="276"/>
      <c r="AP62" s="276"/>
      <c r="AQ62" s="276"/>
      <c r="AR62" s="276"/>
      <c r="AS62" s="276"/>
      <c r="AT62" s="276"/>
      <c r="AU62" s="276"/>
    </row>
    <row r="63" spans="2:47" s="1" customFormat="1" ht="6.9" customHeight="1" x14ac:dyDescent="0.2">
      <c r="B63" s="34"/>
      <c r="C63" s="35"/>
      <c r="D63" s="35"/>
      <c r="E63" s="35"/>
      <c r="F63" s="35"/>
      <c r="G63" s="35"/>
      <c r="H63" s="35"/>
      <c r="I63" s="35"/>
      <c r="J63" s="35"/>
      <c r="K63" s="35"/>
      <c r="L63" s="28"/>
      <c r="M63" s="276"/>
      <c r="N63" s="276"/>
      <c r="O63" s="276"/>
      <c r="P63" s="276"/>
      <c r="Q63" s="276"/>
      <c r="R63" s="276"/>
      <c r="S63" s="276"/>
      <c r="T63" s="276"/>
      <c r="U63" s="276"/>
      <c r="V63" s="276"/>
      <c r="W63" s="276"/>
      <c r="X63" s="276"/>
      <c r="Y63" s="276"/>
      <c r="Z63" s="276"/>
      <c r="AA63" s="276"/>
      <c r="AB63" s="276"/>
      <c r="AC63" s="276"/>
      <c r="AD63" s="276"/>
      <c r="AE63" s="276"/>
      <c r="AF63" s="276"/>
      <c r="AG63" s="276"/>
      <c r="AH63" s="276"/>
      <c r="AI63" s="276"/>
      <c r="AJ63" s="276"/>
      <c r="AK63" s="276"/>
      <c r="AL63" s="276"/>
      <c r="AM63" s="276"/>
      <c r="AN63" s="276"/>
      <c r="AO63" s="276"/>
      <c r="AP63" s="276"/>
      <c r="AQ63" s="276"/>
      <c r="AR63" s="276"/>
      <c r="AS63" s="276"/>
      <c r="AT63" s="276"/>
      <c r="AU63" s="276"/>
    </row>
    <row r="67" spans="2:20" s="1" customFormat="1" ht="6.9" customHeight="1" x14ac:dyDescent="0.2">
      <c r="B67" s="36"/>
      <c r="C67" s="37"/>
      <c r="D67" s="37"/>
      <c r="E67" s="37"/>
      <c r="F67" s="37"/>
      <c r="G67" s="37"/>
      <c r="H67" s="37"/>
      <c r="I67" s="37"/>
      <c r="J67" s="37"/>
      <c r="K67" s="37"/>
      <c r="L67" s="28"/>
      <c r="M67" s="276"/>
      <c r="N67" s="276"/>
      <c r="O67" s="276"/>
      <c r="P67" s="276"/>
      <c r="Q67" s="276"/>
      <c r="R67" s="276"/>
      <c r="S67" s="276"/>
      <c r="T67" s="276"/>
    </row>
    <row r="68" spans="2:20" s="1" customFormat="1" ht="24.9" customHeight="1" x14ac:dyDescent="0.2">
      <c r="B68" s="28"/>
      <c r="C68" s="21" t="s">
        <v>162</v>
      </c>
      <c r="D68" s="276"/>
      <c r="E68" s="276"/>
      <c r="F68" s="276"/>
      <c r="G68" s="276"/>
      <c r="H68" s="276"/>
      <c r="I68" s="276"/>
      <c r="J68" s="276"/>
      <c r="K68" s="276"/>
      <c r="L68" s="28"/>
      <c r="M68" s="276"/>
      <c r="N68" s="276"/>
      <c r="O68" s="276"/>
      <c r="P68" s="276"/>
      <c r="Q68" s="276"/>
      <c r="R68" s="276"/>
      <c r="S68" s="276"/>
      <c r="T68" s="276"/>
    </row>
    <row r="69" spans="2:20" s="1" customFormat="1" ht="6.9" customHeight="1" x14ac:dyDescent="0.2">
      <c r="B69" s="28"/>
      <c r="C69" s="276"/>
      <c r="D69" s="276"/>
      <c r="E69" s="276"/>
      <c r="F69" s="276"/>
      <c r="G69" s="276"/>
      <c r="H69" s="276"/>
      <c r="I69" s="276"/>
      <c r="J69" s="276"/>
      <c r="K69" s="276"/>
      <c r="L69" s="28"/>
      <c r="M69" s="276"/>
      <c r="N69" s="276"/>
      <c r="O69" s="276"/>
      <c r="P69" s="276"/>
      <c r="Q69" s="276"/>
      <c r="R69" s="276"/>
      <c r="S69" s="276"/>
      <c r="T69" s="276"/>
    </row>
    <row r="70" spans="2:20" s="1" customFormat="1" ht="12" customHeight="1" x14ac:dyDescent="0.2">
      <c r="B70" s="28"/>
      <c r="C70" s="275" t="s">
        <v>17</v>
      </c>
      <c r="D70" s="276"/>
      <c r="E70" s="276"/>
      <c r="F70" s="276"/>
      <c r="G70" s="276"/>
      <c r="H70" s="276"/>
      <c r="I70" s="276"/>
      <c r="J70" s="276"/>
      <c r="K70" s="276"/>
      <c r="L70" s="28"/>
      <c r="M70" s="276"/>
      <c r="N70" s="276"/>
      <c r="O70" s="276"/>
      <c r="P70" s="276"/>
      <c r="Q70" s="276"/>
      <c r="R70" s="276"/>
      <c r="S70" s="276"/>
      <c r="T70" s="276"/>
    </row>
    <row r="71" spans="2:20" s="1" customFormat="1" ht="26.25" customHeight="1" x14ac:dyDescent="0.2">
      <c r="B71" s="28"/>
      <c r="C71" s="276"/>
      <c r="D71" s="276"/>
      <c r="E71" s="326" t="str">
        <f>E7</f>
        <v>Stavební úpravy stávající budovy business centra VŠB - TUO II.etapa</v>
      </c>
      <c r="F71" s="327"/>
      <c r="G71" s="327"/>
      <c r="H71" s="327"/>
      <c r="I71" s="276"/>
      <c r="J71" s="276"/>
      <c r="K71" s="276"/>
      <c r="L71" s="28"/>
      <c r="M71" s="276"/>
      <c r="N71" s="276"/>
      <c r="O71" s="276"/>
      <c r="P71" s="276"/>
      <c r="Q71" s="276"/>
      <c r="R71" s="276"/>
      <c r="S71" s="276"/>
      <c r="T71" s="276"/>
    </row>
    <row r="72" spans="2:20" s="1" customFormat="1" ht="12" customHeight="1" x14ac:dyDescent="0.2">
      <c r="B72" s="28"/>
      <c r="C72" s="275" t="s">
        <v>133</v>
      </c>
      <c r="D72" s="276"/>
      <c r="E72" s="276"/>
      <c r="F72" s="276"/>
      <c r="G72" s="276"/>
      <c r="H72" s="276"/>
      <c r="I72" s="276"/>
      <c r="J72" s="276"/>
      <c r="K72" s="276"/>
      <c r="L72" s="28"/>
      <c r="M72" s="276"/>
      <c r="N72" s="276"/>
      <c r="O72" s="276"/>
      <c r="P72" s="276"/>
      <c r="Q72" s="276"/>
      <c r="R72" s="276"/>
      <c r="S72" s="276"/>
      <c r="T72" s="276"/>
    </row>
    <row r="73" spans="2:20" s="1" customFormat="1" ht="16.5" customHeight="1" x14ac:dyDescent="0.2">
      <c r="B73" s="28"/>
      <c r="C73" s="276"/>
      <c r="D73" s="276"/>
      <c r="E73" s="323" t="str">
        <f>E9</f>
        <v>2401106 - Silnoproud</v>
      </c>
      <c r="F73" s="325"/>
      <c r="G73" s="325"/>
      <c r="H73" s="325"/>
      <c r="I73" s="276"/>
      <c r="J73" s="276"/>
      <c r="K73" s="276"/>
      <c r="L73" s="28"/>
      <c r="M73" s="276"/>
      <c r="N73" s="276"/>
      <c r="O73" s="276"/>
      <c r="P73" s="276"/>
      <c r="Q73" s="276"/>
      <c r="R73" s="276"/>
      <c r="S73" s="276"/>
      <c r="T73" s="276"/>
    </row>
    <row r="74" spans="2:20" s="1" customFormat="1" ht="6.9" customHeight="1" x14ac:dyDescent="0.2">
      <c r="B74" s="28"/>
      <c r="C74" s="276"/>
      <c r="D74" s="276"/>
      <c r="E74" s="276"/>
      <c r="F74" s="276"/>
      <c r="G74" s="276"/>
      <c r="H74" s="276"/>
      <c r="I74" s="276"/>
      <c r="J74" s="276"/>
      <c r="K74" s="276"/>
      <c r="L74" s="28"/>
      <c r="M74" s="276"/>
      <c r="N74" s="276"/>
      <c r="O74" s="276"/>
      <c r="P74" s="276"/>
      <c r="Q74" s="276"/>
      <c r="R74" s="276"/>
      <c r="S74" s="276"/>
      <c r="T74" s="276"/>
    </row>
    <row r="75" spans="2:20" s="1" customFormat="1" ht="12" customHeight="1" x14ac:dyDescent="0.2">
      <c r="B75" s="28"/>
      <c r="C75" s="275" t="s">
        <v>22</v>
      </c>
      <c r="D75" s="276"/>
      <c r="E75" s="276"/>
      <c r="F75" s="261" t="str">
        <f>F12</f>
        <v>Ostrava</v>
      </c>
      <c r="G75" s="276"/>
      <c r="H75" s="276"/>
      <c r="I75" s="275" t="s">
        <v>24</v>
      </c>
      <c r="J75" s="271" t="str">
        <f>IF(J12="","",J12)</f>
        <v>9. 6. 2024</v>
      </c>
      <c r="K75" s="276"/>
      <c r="L75" s="28"/>
      <c r="M75" s="276"/>
      <c r="N75" s="276"/>
      <c r="O75" s="276"/>
      <c r="P75" s="276"/>
      <c r="Q75" s="276"/>
      <c r="R75" s="276"/>
      <c r="S75" s="276"/>
      <c r="T75" s="276"/>
    </row>
    <row r="76" spans="2:20" s="1" customFormat="1" ht="6.9" customHeight="1" x14ac:dyDescent="0.2">
      <c r="B76" s="28"/>
      <c r="C76" s="276"/>
      <c r="D76" s="276"/>
      <c r="E76" s="276"/>
      <c r="F76" s="276"/>
      <c r="G76" s="276"/>
      <c r="H76" s="276"/>
      <c r="I76" s="276"/>
      <c r="J76" s="276"/>
      <c r="K76" s="276"/>
      <c r="L76" s="28"/>
      <c r="M76" s="276"/>
      <c r="N76" s="276"/>
      <c r="O76" s="276"/>
      <c r="P76" s="276"/>
      <c r="Q76" s="276"/>
      <c r="R76" s="276"/>
      <c r="S76" s="276"/>
      <c r="T76" s="276"/>
    </row>
    <row r="77" spans="2:20" s="1" customFormat="1" ht="15.15" customHeight="1" x14ac:dyDescent="0.2">
      <c r="B77" s="28"/>
      <c r="C77" s="275" t="s">
        <v>28</v>
      </c>
      <c r="D77" s="276"/>
      <c r="E77" s="276"/>
      <c r="F77" s="261" t="str">
        <f>E15</f>
        <v>VŠB TU, Ostrava</v>
      </c>
      <c r="G77" s="276"/>
      <c r="H77" s="276"/>
      <c r="I77" s="275" t="s">
        <v>34</v>
      </c>
      <c r="J77" s="264" t="str">
        <f>E21</f>
        <v>ARCHI BIM</v>
      </c>
      <c r="K77" s="276"/>
      <c r="L77" s="28"/>
      <c r="M77" s="276"/>
      <c r="N77" s="276"/>
      <c r="O77" s="276"/>
      <c r="P77" s="276"/>
      <c r="Q77" s="276"/>
      <c r="R77" s="276"/>
      <c r="S77" s="276"/>
      <c r="T77" s="276"/>
    </row>
    <row r="78" spans="2:20" s="1" customFormat="1" ht="15.15" customHeight="1" x14ac:dyDescent="0.2">
      <c r="B78" s="28"/>
      <c r="C78" s="275" t="s">
        <v>32</v>
      </c>
      <c r="D78" s="276"/>
      <c r="E78" s="276"/>
      <c r="F78" s="261" t="str">
        <f>IF(E18="","",E18)</f>
        <v>Vyplň údaj</v>
      </c>
      <c r="G78" s="276"/>
      <c r="H78" s="276"/>
      <c r="I78" s="275" t="s">
        <v>37</v>
      </c>
      <c r="J78" s="264" t="str">
        <f>E24</f>
        <v>Anna Mužná</v>
      </c>
      <c r="K78" s="276"/>
      <c r="L78" s="28"/>
      <c r="M78" s="276"/>
      <c r="N78" s="276"/>
      <c r="O78" s="276"/>
      <c r="P78" s="276"/>
      <c r="Q78" s="276"/>
      <c r="R78" s="276"/>
      <c r="S78" s="276"/>
      <c r="T78" s="276"/>
    </row>
    <row r="79" spans="2:20" s="1" customFormat="1" ht="10.35" customHeight="1" x14ac:dyDescent="0.2">
      <c r="B79" s="28"/>
      <c r="C79" s="276"/>
      <c r="D79" s="276"/>
      <c r="E79" s="276"/>
      <c r="F79" s="276"/>
      <c r="G79" s="276"/>
      <c r="H79" s="276"/>
      <c r="I79" s="276"/>
      <c r="J79" s="276"/>
      <c r="K79" s="276"/>
      <c r="L79" s="28"/>
      <c r="M79" s="276"/>
      <c r="N79" s="276"/>
      <c r="O79" s="276"/>
      <c r="P79" s="276"/>
      <c r="Q79" s="276"/>
      <c r="R79" s="276"/>
      <c r="S79" s="276"/>
      <c r="T79" s="276"/>
    </row>
    <row r="80" spans="2:20" s="10" customFormat="1" ht="29.25" customHeight="1" x14ac:dyDescent="0.2">
      <c r="B80" s="100"/>
      <c r="C80" s="101" t="s">
        <v>163</v>
      </c>
      <c r="D80" s="102" t="s">
        <v>60</v>
      </c>
      <c r="E80" s="102" t="s">
        <v>56</v>
      </c>
      <c r="F80" s="102" t="s">
        <v>57</v>
      </c>
      <c r="G80" s="102" t="s">
        <v>164</v>
      </c>
      <c r="H80" s="102" t="s">
        <v>165</v>
      </c>
      <c r="I80" s="102" t="s">
        <v>166</v>
      </c>
      <c r="J80" s="102" t="s">
        <v>138</v>
      </c>
      <c r="K80" s="103" t="s">
        <v>167</v>
      </c>
      <c r="L80" s="100"/>
      <c r="M80" s="47" t="s">
        <v>3</v>
      </c>
      <c r="N80" s="48" t="s">
        <v>45</v>
      </c>
      <c r="O80" s="48" t="s">
        <v>168</v>
      </c>
      <c r="P80" s="48" t="s">
        <v>169</v>
      </c>
      <c r="Q80" s="48" t="s">
        <v>170</v>
      </c>
      <c r="R80" s="48" t="s">
        <v>171</v>
      </c>
      <c r="S80" s="48" t="s">
        <v>172</v>
      </c>
      <c r="T80" s="49" t="s">
        <v>173</v>
      </c>
    </row>
    <row r="81" spans="2:65" s="1" customFormat="1" ht="22.65" customHeight="1" x14ac:dyDescent="0.3">
      <c r="B81" s="28"/>
      <c r="C81" s="52" t="s">
        <v>174</v>
      </c>
      <c r="D81" s="276"/>
      <c r="E81" s="276"/>
      <c r="F81" s="276"/>
      <c r="G81" s="276"/>
      <c r="H81" s="276"/>
      <c r="I81" s="276"/>
      <c r="J81" s="104">
        <f>BK81</f>
        <v>0</v>
      </c>
      <c r="K81" s="276"/>
      <c r="L81" s="28"/>
      <c r="M81" s="50"/>
      <c r="N81" s="42"/>
      <c r="O81" s="42"/>
      <c r="P81" s="105">
        <f>P82</f>
        <v>0</v>
      </c>
      <c r="Q81" s="42"/>
      <c r="R81" s="105">
        <f>R82</f>
        <v>0</v>
      </c>
      <c r="S81" s="42"/>
      <c r="T81" s="106">
        <f>T82</f>
        <v>0</v>
      </c>
      <c r="U81" s="276"/>
      <c r="V81" s="276"/>
      <c r="W81" s="276"/>
      <c r="X81" s="276"/>
      <c r="Y81" s="276"/>
      <c r="Z81" s="276"/>
      <c r="AA81" s="276"/>
      <c r="AB81" s="276"/>
      <c r="AC81" s="276"/>
      <c r="AD81" s="276"/>
      <c r="AE81" s="276"/>
      <c r="AF81" s="276"/>
      <c r="AG81" s="276"/>
      <c r="AH81" s="276"/>
      <c r="AI81" s="276"/>
      <c r="AJ81" s="276"/>
      <c r="AK81" s="276"/>
      <c r="AL81" s="276"/>
      <c r="AM81" s="276"/>
      <c r="AN81" s="276"/>
      <c r="AO81" s="276"/>
      <c r="AP81" s="276"/>
      <c r="AQ81" s="276"/>
      <c r="AR81" s="276"/>
      <c r="AS81" s="276"/>
      <c r="AT81" s="17" t="s">
        <v>74</v>
      </c>
      <c r="AU81" s="17" t="s">
        <v>139</v>
      </c>
      <c r="AV81" s="276"/>
      <c r="AW81" s="276"/>
      <c r="AX81" s="276"/>
      <c r="AY81" s="276"/>
      <c r="AZ81" s="276"/>
      <c r="BA81" s="276"/>
      <c r="BB81" s="276"/>
      <c r="BC81" s="276"/>
      <c r="BD81" s="276"/>
      <c r="BE81" s="276"/>
      <c r="BF81" s="276"/>
      <c r="BG81" s="276"/>
      <c r="BH81" s="276"/>
      <c r="BI81" s="276"/>
      <c r="BJ81" s="276"/>
      <c r="BK81" s="107">
        <f>BK82</f>
        <v>0</v>
      </c>
      <c r="BL81" s="276"/>
      <c r="BM81" s="276"/>
    </row>
    <row r="82" spans="2:65" s="11" customFormat="1" ht="26.1" customHeight="1" x14ac:dyDescent="0.25">
      <c r="B82" s="108"/>
      <c r="D82" s="109" t="s">
        <v>74</v>
      </c>
      <c r="E82" s="110" t="s">
        <v>246</v>
      </c>
      <c r="F82" s="110" t="s">
        <v>2095</v>
      </c>
      <c r="I82" s="111"/>
      <c r="J82" s="112">
        <f>BK82</f>
        <v>0</v>
      </c>
      <c r="L82" s="108"/>
      <c r="M82" s="113"/>
      <c r="P82" s="114">
        <f>P83</f>
        <v>0</v>
      </c>
      <c r="R82" s="114">
        <f>R83</f>
        <v>0</v>
      </c>
      <c r="T82" s="115">
        <f>T83</f>
        <v>0</v>
      </c>
      <c r="AR82" s="109" t="s">
        <v>200</v>
      </c>
      <c r="AT82" s="116" t="s">
        <v>74</v>
      </c>
      <c r="AU82" s="116" t="s">
        <v>75</v>
      </c>
      <c r="AY82" s="109" t="s">
        <v>177</v>
      </c>
      <c r="BK82" s="117">
        <f>BK83</f>
        <v>0</v>
      </c>
    </row>
    <row r="83" spans="2:65" s="11" customFormat="1" ht="22.65" customHeight="1" x14ac:dyDescent="0.25">
      <c r="B83" s="108"/>
      <c r="D83" s="109" t="s">
        <v>74</v>
      </c>
      <c r="E83" s="118" t="s">
        <v>2096</v>
      </c>
      <c r="F83" s="118" t="s">
        <v>1726</v>
      </c>
      <c r="I83" s="111"/>
      <c r="J83" s="119">
        <f>BK83</f>
        <v>0</v>
      </c>
      <c r="L83" s="108"/>
      <c r="M83" s="113"/>
      <c r="P83" s="114">
        <f>P84</f>
        <v>0</v>
      </c>
      <c r="R83" s="114">
        <f>R84</f>
        <v>0</v>
      </c>
      <c r="T83" s="115">
        <f>T84</f>
        <v>0</v>
      </c>
      <c r="AR83" s="109" t="s">
        <v>200</v>
      </c>
      <c r="AT83" s="116" t="s">
        <v>74</v>
      </c>
      <c r="AU83" s="116" t="s">
        <v>83</v>
      </c>
      <c r="AY83" s="109" t="s">
        <v>177</v>
      </c>
      <c r="BK83" s="117">
        <f>BK84</f>
        <v>0</v>
      </c>
    </row>
    <row r="84" spans="2:65" s="1" customFormat="1" ht="16.5" customHeight="1" x14ac:dyDescent="0.2">
      <c r="B84" s="120"/>
      <c r="C84" s="121" t="s">
        <v>83</v>
      </c>
      <c r="D84" s="121" t="s">
        <v>179</v>
      </c>
      <c r="E84" s="122" t="s">
        <v>2097</v>
      </c>
      <c r="F84" s="123" t="s">
        <v>2098</v>
      </c>
      <c r="G84" s="124" t="s">
        <v>371</v>
      </c>
      <c r="H84" s="125">
        <v>1</v>
      </c>
      <c r="I84" s="126"/>
      <c r="J84" s="127">
        <f>ROUND(I84*H84,2)</f>
        <v>0</v>
      </c>
      <c r="K84" s="123" t="s">
        <v>338</v>
      </c>
      <c r="L84" s="28"/>
      <c r="M84" s="173" t="s">
        <v>3</v>
      </c>
      <c r="N84" s="174" t="s">
        <v>46</v>
      </c>
      <c r="O84" s="175"/>
      <c r="P84" s="176">
        <f>O84*H84</f>
        <v>0</v>
      </c>
      <c r="Q84" s="176">
        <v>0</v>
      </c>
      <c r="R84" s="176">
        <f>Q84*H84</f>
        <v>0</v>
      </c>
      <c r="S84" s="176">
        <v>0</v>
      </c>
      <c r="T84" s="177">
        <f>S84*H84</f>
        <v>0</v>
      </c>
      <c r="U84" s="276"/>
      <c r="V84" s="276"/>
      <c r="W84" s="276"/>
      <c r="X84" s="276"/>
      <c r="Y84" s="276"/>
      <c r="Z84" s="276"/>
      <c r="AA84" s="276"/>
      <c r="AB84" s="276"/>
      <c r="AC84" s="276"/>
      <c r="AD84" s="276"/>
      <c r="AE84" s="276"/>
      <c r="AF84" s="276"/>
      <c r="AG84" s="276"/>
      <c r="AH84" s="276"/>
      <c r="AI84" s="276"/>
      <c r="AJ84" s="276"/>
      <c r="AK84" s="276"/>
      <c r="AL84" s="276"/>
      <c r="AM84" s="276"/>
      <c r="AN84" s="276"/>
      <c r="AO84" s="276"/>
      <c r="AP84" s="276"/>
      <c r="AQ84" s="276"/>
      <c r="AR84" s="132" t="s">
        <v>636</v>
      </c>
      <c r="AS84" s="276"/>
      <c r="AT84" s="132" t="s">
        <v>179</v>
      </c>
      <c r="AU84" s="132" t="s">
        <v>86</v>
      </c>
      <c r="AV84" s="276"/>
      <c r="AW84" s="276"/>
      <c r="AX84" s="276"/>
      <c r="AY84" s="17" t="s">
        <v>177</v>
      </c>
      <c r="AZ84" s="276"/>
      <c r="BA84" s="276"/>
      <c r="BB84" s="276"/>
      <c r="BC84" s="276"/>
      <c r="BD84" s="276"/>
      <c r="BE84" s="133">
        <f>IF(N84="základní",J84,0)</f>
        <v>0</v>
      </c>
      <c r="BF84" s="133">
        <f>IF(N84="snížená",J84,0)</f>
        <v>0</v>
      </c>
      <c r="BG84" s="133">
        <f>IF(N84="zákl. přenesená",J84,0)</f>
        <v>0</v>
      </c>
      <c r="BH84" s="133">
        <f>IF(N84="sníž. přenesená",J84,0)</f>
        <v>0</v>
      </c>
      <c r="BI84" s="133">
        <f>IF(N84="nulová",J84,0)</f>
        <v>0</v>
      </c>
      <c r="BJ84" s="17" t="s">
        <v>83</v>
      </c>
      <c r="BK84" s="133">
        <f>ROUND(I84*H84,2)</f>
        <v>0</v>
      </c>
      <c r="BL84" s="17" t="s">
        <v>636</v>
      </c>
      <c r="BM84" s="132" t="s">
        <v>2099</v>
      </c>
    </row>
    <row r="85" spans="2:65" s="1" customFormat="1" ht="6.9" customHeight="1" x14ac:dyDescent="0.2">
      <c r="B85" s="34"/>
      <c r="C85" s="35"/>
      <c r="D85" s="35"/>
      <c r="E85" s="35"/>
      <c r="F85" s="35"/>
      <c r="G85" s="35"/>
      <c r="H85" s="35"/>
      <c r="I85" s="35"/>
      <c r="J85" s="35"/>
      <c r="K85" s="35"/>
      <c r="L85" s="28"/>
      <c r="M85" s="276"/>
      <c r="N85" s="276"/>
      <c r="O85" s="276"/>
      <c r="P85" s="276"/>
      <c r="Q85" s="276"/>
      <c r="R85" s="276"/>
      <c r="S85" s="276"/>
      <c r="T85" s="276"/>
      <c r="U85" s="276"/>
      <c r="V85" s="276"/>
      <c r="W85" s="276"/>
      <c r="X85" s="276"/>
      <c r="Y85" s="276"/>
      <c r="Z85" s="276"/>
      <c r="AA85" s="276"/>
      <c r="AB85" s="276"/>
      <c r="AC85" s="276"/>
      <c r="AD85" s="276"/>
      <c r="AE85" s="276"/>
      <c r="AF85" s="276"/>
      <c r="AG85" s="276"/>
      <c r="AH85" s="276"/>
      <c r="AI85" s="276"/>
      <c r="AJ85" s="276"/>
      <c r="AK85" s="276"/>
      <c r="AL85" s="276"/>
      <c r="AM85" s="276"/>
      <c r="AN85" s="276"/>
      <c r="AO85" s="276"/>
      <c r="AP85" s="276"/>
      <c r="AQ85" s="276"/>
      <c r="AR85" s="276"/>
      <c r="AS85" s="276"/>
      <c r="AT85" s="276"/>
      <c r="AU85" s="276"/>
      <c r="AV85" s="276"/>
      <c r="AW85" s="276"/>
      <c r="AX85" s="276"/>
      <c r="AY85" s="276"/>
      <c r="AZ85" s="276"/>
      <c r="BA85" s="276"/>
      <c r="BB85" s="276"/>
      <c r="BC85" s="276"/>
      <c r="BD85" s="276"/>
      <c r="BE85" s="276"/>
      <c r="BF85" s="276"/>
      <c r="BG85" s="276"/>
      <c r="BH85" s="276"/>
      <c r="BI85" s="276"/>
      <c r="BJ85" s="276"/>
      <c r="BK85" s="276"/>
      <c r="BL85" s="276"/>
      <c r="BM85" s="276"/>
    </row>
  </sheetData>
  <autoFilter ref="C80:K84"/>
  <mergeCells count="9">
    <mergeCell ref="E50:H50"/>
    <mergeCell ref="E71:H71"/>
    <mergeCell ref="E73:H73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85"/>
  <sheetViews>
    <sheetView showGridLines="0" workbookViewId="0"/>
  </sheetViews>
  <sheetFormatPr defaultColWidth="12" defaultRowHeight="10.199999999999999" x14ac:dyDescent="0.2"/>
  <cols>
    <col min="1" max="1" width="8.140625" customWidth="1"/>
    <col min="2" max="2" width="1.140625" customWidth="1"/>
    <col min="3" max="4" width="4.140625" customWidth="1"/>
    <col min="5" max="5" width="17.140625" customWidth="1"/>
    <col min="6" max="6" width="50.7109375" customWidth="1"/>
    <col min="7" max="7" width="7.42578125" customWidth="1"/>
    <col min="8" max="8" width="14" customWidth="1"/>
    <col min="9" max="9" width="15.7109375" customWidth="1"/>
    <col min="10" max="11" width="22.140625" customWidth="1"/>
    <col min="12" max="12" width="9.140625" customWidth="1"/>
    <col min="13" max="13" width="10.7109375" hidden="1" customWidth="1"/>
    <col min="14" max="14" width="9.140625" hidden="1"/>
    <col min="15" max="20" width="14.140625" hidden="1" customWidth="1"/>
    <col min="21" max="21" width="16.140625" hidden="1" customWidth="1"/>
    <col min="22" max="22" width="12.140625" customWidth="1"/>
    <col min="23" max="23" width="16.140625" customWidth="1"/>
    <col min="24" max="24" width="12.140625" customWidth="1"/>
    <col min="25" max="25" width="15" customWidth="1"/>
    <col min="26" max="26" width="11" customWidth="1"/>
    <col min="27" max="27" width="15" customWidth="1"/>
    <col min="28" max="28" width="16.140625" customWidth="1"/>
    <col min="29" max="29" width="11" customWidth="1"/>
    <col min="30" max="30" width="15" customWidth="1"/>
    <col min="31" max="31" width="16.140625" customWidth="1"/>
    <col min="44" max="65" width="9.140625" hidden="1"/>
  </cols>
  <sheetData>
    <row r="2" spans="2:46" ht="36.9" customHeight="1" x14ac:dyDescent="0.2">
      <c r="B2" s="262"/>
      <c r="C2" s="262"/>
      <c r="D2" s="262"/>
      <c r="E2" s="262"/>
      <c r="F2" s="262"/>
      <c r="G2" s="262"/>
      <c r="H2" s="262"/>
      <c r="I2" s="262"/>
      <c r="J2" s="262"/>
      <c r="K2" s="262"/>
      <c r="L2" s="292" t="s">
        <v>6</v>
      </c>
      <c r="M2" s="293"/>
      <c r="N2" s="293"/>
      <c r="O2" s="293"/>
      <c r="P2" s="293"/>
      <c r="Q2" s="293"/>
      <c r="R2" s="293"/>
      <c r="S2" s="293"/>
      <c r="T2" s="293"/>
      <c r="U2" s="293"/>
      <c r="V2" s="293"/>
      <c r="W2" s="262"/>
      <c r="X2" s="262"/>
      <c r="Y2" s="262"/>
      <c r="Z2" s="262"/>
      <c r="AA2" s="262"/>
      <c r="AB2" s="262"/>
      <c r="AC2" s="262"/>
      <c r="AD2" s="262"/>
      <c r="AE2" s="262"/>
      <c r="AF2" s="262"/>
      <c r="AG2" s="262"/>
      <c r="AH2" s="262"/>
      <c r="AI2" s="262"/>
      <c r="AJ2" s="262"/>
      <c r="AK2" s="262"/>
      <c r="AL2" s="262"/>
      <c r="AM2" s="262"/>
      <c r="AN2" s="262"/>
      <c r="AO2" s="262"/>
      <c r="AP2" s="262"/>
      <c r="AQ2" s="262"/>
      <c r="AR2" s="262"/>
      <c r="AS2" s="262"/>
      <c r="AT2" s="17" t="s">
        <v>122</v>
      </c>
    </row>
    <row r="3" spans="2:46" ht="6.9" customHeight="1" x14ac:dyDescent="0.2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M3" s="262"/>
      <c r="N3" s="262"/>
      <c r="O3" s="262"/>
      <c r="P3" s="262"/>
      <c r="Q3" s="262"/>
      <c r="R3" s="262"/>
      <c r="S3" s="262"/>
      <c r="T3" s="262"/>
      <c r="U3" s="262"/>
      <c r="V3" s="262"/>
      <c r="W3" s="262"/>
      <c r="X3" s="262"/>
      <c r="Y3" s="262"/>
      <c r="Z3" s="262"/>
      <c r="AA3" s="262"/>
      <c r="AB3" s="262"/>
      <c r="AC3" s="262"/>
      <c r="AD3" s="262"/>
      <c r="AE3" s="262"/>
      <c r="AF3" s="262"/>
      <c r="AG3" s="262"/>
      <c r="AH3" s="262"/>
      <c r="AI3" s="262"/>
      <c r="AJ3" s="262"/>
      <c r="AK3" s="262"/>
      <c r="AL3" s="262"/>
      <c r="AM3" s="262"/>
      <c r="AN3" s="262"/>
      <c r="AO3" s="262"/>
      <c r="AP3" s="262"/>
      <c r="AQ3" s="262"/>
      <c r="AR3" s="262"/>
      <c r="AS3" s="262"/>
      <c r="AT3" s="17" t="s">
        <v>86</v>
      </c>
    </row>
    <row r="4" spans="2:46" ht="24.9" customHeight="1" x14ac:dyDescent="0.2">
      <c r="B4" s="20"/>
      <c r="C4" s="262"/>
      <c r="D4" s="21" t="s">
        <v>132</v>
      </c>
      <c r="E4" s="262"/>
      <c r="F4" s="262"/>
      <c r="G4" s="262"/>
      <c r="H4" s="262"/>
      <c r="I4" s="262"/>
      <c r="J4" s="262"/>
      <c r="K4" s="262"/>
      <c r="L4" s="20"/>
      <c r="M4" s="79" t="s">
        <v>11</v>
      </c>
      <c r="N4" s="262"/>
      <c r="O4" s="262"/>
      <c r="P4" s="262"/>
      <c r="Q4" s="262"/>
      <c r="R4" s="262"/>
      <c r="S4" s="262"/>
      <c r="T4" s="262"/>
      <c r="U4" s="262"/>
      <c r="V4" s="262"/>
      <c r="W4" s="262"/>
      <c r="X4" s="262"/>
      <c r="Y4" s="262"/>
      <c r="Z4" s="262"/>
      <c r="AA4" s="262"/>
      <c r="AB4" s="262"/>
      <c r="AC4" s="262"/>
      <c r="AD4" s="262"/>
      <c r="AE4" s="262"/>
      <c r="AF4" s="262"/>
      <c r="AG4" s="262"/>
      <c r="AH4" s="262"/>
      <c r="AI4" s="262"/>
      <c r="AJ4" s="262"/>
      <c r="AK4" s="262"/>
      <c r="AL4" s="262"/>
      <c r="AM4" s="262"/>
      <c r="AN4" s="262"/>
      <c r="AO4" s="262"/>
      <c r="AP4" s="262"/>
      <c r="AQ4" s="262"/>
      <c r="AR4" s="262"/>
      <c r="AS4" s="262"/>
      <c r="AT4" s="17" t="s">
        <v>4</v>
      </c>
    </row>
    <row r="5" spans="2:46" ht="6.9" customHeight="1" x14ac:dyDescent="0.2">
      <c r="B5" s="20"/>
      <c r="C5" s="262"/>
      <c r="D5" s="262"/>
      <c r="E5" s="262"/>
      <c r="F5" s="262"/>
      <c r="G5" s="262"/>
      <c r="H5" s="262"/>
      <c r="I5" s="262"/>
      <c r="J5" s="262"/>
      <c r="K5" s="262"/>
      <c r="L5" s="20"/>
      <c r="M5" s="262"/>
      <c r="N5" s="262"/>
      <c r="O5" s="262"/>
      <c r="P5" s="262"/>
      <c r="Q5" s="262"/>
      <c r="R5" s="262"/>
      <c r="S5" s="262"/>
      <c r="T5" s="262"/>
      <c r="U5" s="262"/>
      <c r="V5" s="262"/>
      <c r="W5" s="262"/>
      <c r="X5" s="262"/>
      <c r="Y5" s="262"/>
      <c r="Z5" s="262"/>
      <c r="AA5" s="262"/>
      <c r="AB5" s="262"/>
      <c r="AC5" s="262"/>
      <c r="AD5" s="262"/>
      <c r="AE5" s="262"/>
      <c r="AF5" s="262"/>
      <c r="AG5" s="262"/>
      <c r="AH5" s="262"/>
      <c r="AI5" s="262"/>
      <c r="AJ5" s="262"/>
      <c r="AK5" s="262"/>
      <c r="AL5" s="262"/>
      <c r="AM5" s="262"/>
      <c r="AN5" s="262"/>
      <c r="AO5" s="262"/>
      <c r="AP5" s="262"/>
      <c r="AQ5" s="262"/>
      <c r="AR5" s="262"/>
      <c r="AS5" s="262"/>
      <c r="AT5" s="262"/>
    </row>
    <row r="6" spans="2:46" ht="12" customHeight="1" x14ac:dyDescent="0.2">
      <c r="B6" s="20"/>
      <c r="C6" s="262"/>
      <c r="D6" s="275" t="s">
        <v>17</v>
      </c>
      <c r="E6" s="262"/>
      <c r="F6" s="262"/>
      <c r="G6" s="262"/>
      <c r="H6" s="262"/>
      <c r="I6" s="262"/>
      <c r="J6" s="262"/>
      <c r="K6" s="262"/>
      <c r="L6" s="20"/>
      <c r="M6" s="262"/>
      <c r="N6" s="262"/>
      <c r="O6" s="262"/>
      <c r="P6" s="262"/>
      <c r="Q6" s="262"/>
      <c r="R6" s="262"/>
      <c r="S6" s="262"/>
      <c r="T6" s="262"/>
      <c r="U6" s="262"/>
      <c r="V6" s="262"/>
      <c r="W6" s="262"/>
      <c r="X6" s="262"/>
      <c r="Y6" s="262"/>
      <c r="Z6" s="262"/>
      <c r="AA6" s="262"/>
      <c r="AB6" s="262"/>
      <c r="AC6" s="262"/>
      <c r="AD6" s="262"/>
      <c r="AE6" s="262"/>
      <c r="AF6" s="262"/>
      <c r="AG6" s="262"/>
      <c r="AH6" s="262"/>
      <c r="AI6" s="262"/>
      <c r="AJ6" s="262"/>
      <c r="AK6" s="262"/>
      <c r="AL6" s="262"/>
      <c r="AM6" s="262"/>
      <c r="AN6" s="262"/>
      <c r="AO6" s="262"/>
      <c r="AP6" s="262"/>
      <c r="AQ6" s="262"/>
      <c r="AR6" s="262"/>
      <c r="AS6" s="262"/>
      <c r="AT6" s="262"/>
    </row>
    <row r="7" spans="2:46" ht="26.25" customHeight="1" x14ac:dyDescent="0.2">
      <c r="B7" s="20"/>
      <c r="C7" s="262"/>
      <c r="D7" s="262"/>
      <c r="E7" s="326" t="str">
        <f>'Rekapitulace stavby'!K6</f>
        <v>Stavební úpravy stávající budovy business centra VŠB - TUO II.etapa</v>
      </c>
      <c r="F7" s="327"/>
      <c r="G7" s="327"/>
      <c r="H7" s="327"/>
      <c r="I7" s="262"/>
      <c r="J7" s="262"/>
      <c r="K7" s="262"/>
      <c r="L7" s="20"/>
      <c r="M7" s="262"/>
      <c r="N7" s="262"/>
      <c r="O7" s="262"/>
      <c r="P7" s="262"/>
      <c r="Q7" s="262"/>
      <c r="R7" s="262"/>
      <c r="S7" s="262"/>
      <c r="T7" s="262"/>
      <c r="U7" s="262"/>
      <c r="V7" s="262"/>
      <c r="W7" s="262"/>
      <c r="X7" s="262"/>
      <c r="Y7" s="262"/>
      <c r="Z7" s="262"/>
      <c r="AA7" s="262"/>
      <c r="AB7" s="262"/>
      <c r="AC7" s="262"/>
      <c r="AD7" s="262"/>
      <c r="AE7" s="262"/>
      <c r="AF7" s="262"/>
      <c r="AG7" s="262"/>
      <c r="AH7" s="262"/>
      <c r="AI7" s="262"/>
      <c r="AJ7" s="262"/>
      <c r="AK7" s="262"/>
      <c r="AL7" s="262"/>
      <c r="AM7" s="262"/>
      <c r="AN7" s="262"/>
      <c r="AO7" s="262"/>
      <c r="AP7" s="262"/>
      <c r="AQ7" s="262"/>
      <c r="AR7" s="262"/>
      <c r="AS7" s="262"/>
      <c r="AT7" s="262"/>
    </row>
    <row r="8" spans="2:46" s="1" customFormat="1" ht="12" customHeight="1" x14ac:dyDescent="0.2">
      <c r="B8" s="28"/>
      <c r="C8" s="276"/>
      <c r="D8" s="275" t="s">
        <v>133</v>
      </c>
      <c r="E8" s="276"/>
      <c r="F8" s="276"/>
      <c r="G8" s="276"/>
      <c r="H8" s="276"/>
      <c r="I8" s="276"/>
      <c r="J8" s="276"/>
      <c r="K8" s="276"/>
      <c r="L8" s="28"/>
      <c r="M8" s="276"/>
      <c r="N8" s="276"/>
      <c r="O8" s="276"/>
      <c r="P8" s="276"/>
      <c r="Q8" s="276"/>
      <c r="R8" s="276"/>
      <c r="S8" s="276"/>
      <c r="T8" s="276"/>
      <c r="U8" s="276"/>
      <c r="V8" s="276"/>
      <c r="W8" s="276"/>
      <c r="X8" s="276"/>
      <c r="Y8" s="276"/>
      <c r="Z8" s="276"/>
      <c r="AA8" s="276"/>
      <c r="AB8" s="276"/>
      <c r="AC8" s="276"/>
      <c r="AD8" s="276"/>
      <c r="AE8" s="276"/>
      <c r="AF8" s="276"/>
      <c r="AG8" s="276"/>
      <c r="AH8" s="276"/>
      <c r="AI8" s="276"/>
      <c r="AJ8" s="276"/>
      <c r="AK8" s="276"/>
      <c r="AL8" s="276"/>
      <c r="AM8" s="276"/>
      <c r="AN8" s="276"/>
      <c r="AO8" s="276"/>
      <c r="AP8" s="276"/>
      <c r="AQ8" s="276"/>
      <c r="AR8" s="276"/>
      <c r="AS8" s="276"/>
      <c r="AT8" s="276"/>
    </row>
    <row r="9" spans="2:46" s="1" customFormat="1" ht="16.5" customHeight="1" x14ac:dyDescent="0.2">
      <c r="B9" s="28"/>
      <c r="C9" s="276"/>
      <c r="D9" s="276"/>
      <c r="E9" s="323" t="s">
        <v>2100</v>
      </c>
      <c r="F9" s="325"/>
      <c r="G9" s="325"/>
      <c r="H9" s="325"/>
      <c r="I9" s="276"/>
      <c r="J9" s="276"/>
      <c r="K9" s="276"/>
      <c r="L9" s="28"/>
      <c r="M9" s="276"/>
      <c r="N9" s="276"/>
      <c r="O9" s="276"/>
      <c r="P9" s="276"/>
      <c r="Q9" s="276"/>
      <c r="R9" s="276"/>
      <c r="S9" s="276"/>
      <c r="T9" s="276"/>
      <c r="U9" s="276"/>
      <c r="V9" s="276"/>
      <c r="W9" s="276"/>
      <c r="X9" s="276"/>
      <c r="Y9" s="276"/>
      <c r="Z9" s="276"/>
      <c r="AA9" s="276"/>
      <c r="AB9" s="276"/>
      <c r="AC9" s="276"/>
      <c r="AD9" s="276"/>
      <c r="AE9" s="276"/>
      <c r="AF9" s="276"/>
      <c r="AG9" s="276"/>
      <c r="AH9" s="276"/>
      <c r="AI9" s="276"/>
      <c r="AJ9" s="276"/>
      <c r="AK9" s="276"/>
      <c r="AL9" s="276"/>
      <c r="AM9" s="276"/>
      <c r="AN9" s="276"/>
      <c r="AO9" s="276"/>
      <c r="AP9" s="276"/>
      <c r="AQ9" s="276"/>
      <c r="AR9" s="276"/>
      <c r="AS9" s="276"/>
      <c r="AT9" s="276"/>
    </row>
    <row r="10" spans="2:46" s="1" customFormat="1" x14ac:dyDescent="0.2">
      <c r="B10" s="28"/>
      <c r="C10" s="276"/>
      <c r="D10" s="276"/>
      <c r="E10" s="276"/>
      <c r="F10" s="276"/>
      <c r="G10" s="276"/>
      <c r="H10" s="276"/>
      <c r="I10" s="276"/>
      <c r="J10" s="276"/>
      <c r="K10" s="276"/>
      <c r="L10" s="28"/>
      <c r="M10" s="276"/>
      <c r="N10" s="276"/>
      <c r="O10" s="276"/>
      <c r="P10" s="276"/>
      <c r="Q10" s="276"/>
      <c r="R10" s="276"/>
      <c r="S10" s="276"/>
      <c r="T10" s="276"/>
      <c r="U10" s="276"/>
      <c r="V10" s="276"/>
      <c r="W10" s="276"/>
      <c r="X10" s="276"/>
      <c r="Y10" s="276"/>
      <c r="Z10" s="276"/>
      <c r="AA10" s="276"/>
      <c r="AB10" s="276"/>
      <c r="AC10" s="276"/>
      <c r="AD10" s="276"/>
      <c r="AE10" s="276"/>
      <c r="AF10" s="276"/>
      <c r="AG10" s="276"/>
      <c r="AH10" s="276"/>
      <c r="AI10" s="276"/>
      <c r="AJ10" s="276"/>
      <c r="AK10" s="276"/>
      <c r="AL10" s="276"/>
      <c r="AM10" s="276"/>
      <c r="AN10" s="276"/>
      <c r="AO10" s="276"/>
      <c r="AP10" s="276"/>
      <c r="AQ10" s="276"/>
      <c r="AR10" s="276"/>
      <c r="AS10" s="276"/>
      <c r="AT10" s="276"/>
    </row>
    <row r="11" spans="2:46" s="1" customFormat="1" ht="12" customHeight="1" x14ac:dyDescent="0.2">
      <c r="B11" s="28"/>
      <c r="C11" s="276"/>
      <c r="D11" s="275" t="s">
        <v>19</v>
      </c>
      <c r="E11" s="276"/>
      <c r="F11" s="261" t="s">
        <v>20</v>
      </c>
      <c r="G11" s="276"/>
      <c r="H11" s="276"/>
      <c r="I11" s="275" t="s">
        <v>21</v>
      </c>
      <c r="J11" s="261" t="s">
        <v>3</v>
      </c>
      <c r="K11" s="276"/>
      <c r="L11" s="28"/>
      <c r="M11" s="276"/>
      <c r="N11" s="276"/>
      <c r="O11" s="276"/>
      <c r="P11" s="276"/>
      <c r="Q11" s="276"/>
      <c r="R11" s="276"/>
      <c r="S11" s="276"/>
      <c r="T11" s="276"/>
      <c r="U11" s="276"/>
      <c r="V11" s="276"/>
      <c r="W11" s="276"/>
      <c r="X11" s="276"/>
      <c r="Y11" s="276"/>
      <c r="Z11" s="276"/>
      <c r="AA11" s="276"/>
      <c r="AB11" s="276"/>
      <c r="AC11" s="276"/>
      <c r="AD11" s="276"/>
      <c r="AE11" s="276"/>
      <c r="AF11" s="276"/>
      <c r="AG11" s="276"/>
      <c r="AH11" s="276"/>
      <c r="AI11" s="276"/>
      <c r="AJ11" s="276"/>
      <c r="AK11" s="276"/>
      <c r="AL11" s="276"/>
      <c r="AM11" s="276"/>
      <c r="AN11" s="276"/>
      <c r="AO11" s="276"/>
      <c r="AP11" s="276"/>
      <c r="AQ11" s="276"/>
      <c r="AR11" s="276"/>
      <c r="AS11" s="276"/>
      <c r="AT11" s="276"/>
    </row>
    <row r="12" spans="2:46" s="1" customFormat="1" ht="12" customHeight="1" x14ac:dyDescent="0.2">
      <c r="B12" s="28"/>
      <c r="C12" s="276"/>
      <c r="D12" s="275" t="s">
        <v>22</v>
      </c>
      <c r="E12" s="276"/>
      <c r="F12" s="261" t="s">
        <v>23</v>
      </c>
      <c r="G12" s="276"/>
      <c r="H12" s="276"/>
      <c r="I12" s="275" t="s">
        <v>24</v>
      </c>
      <c r="J12" s="271" t="str">
        <f>'Rekapitulace stavby'!AN8</f>
        <v>9. 6. 2024</v>
      </c>
      <c r="K12" s="276"/>
      <c r="L12" s="28"/>
      <c r="M12" s="276"/>
      <c r="N12" s="276"/>
      <c r="O12" s="276"/>
      <c r="P12" s="276"/>
      <c r="Q12" s="276"/>
      <c r="R12" s="276"/>
      <c r="S12" s="276"/>
      <c r="T12" s="276"/>
      <c r="U12" s="276"/>
      <c r="V12" s="276"/>
      <c r="W12" s="276"/>
      <c r="X12" s="276"/>
      <c r="Y12" s="276"/>
      <c r="Z12" s="276"/>
      <c r="AA12" s="276"/>
      <c r="AB12" s="276"/>
      <c r="AC12" s="276"/>
      <c r="AD12" s="276"/>
      <c r="AE12" s="276"/>
      <c r="AF12" s="276"/>
      <c r="AG12" s="276"/>
      <c r="AH12" s="276"/>
      <c r="AI12" s="276"/>
      <c r="AJ12" s="276"/>
      <c r="AK12" s="276"/>
      <c r="AL12" s="276"/>
      <c r="AM12" s="276"/>
      <c r="AN12" s="276"/>
      <c r="AO12" s="276"/>
      <c r="AP12" s="276"/>
      <c r="AQ12" s="276"/>
      <c r="AR12" s="276"/>
      <c r="AS12" s="276"/>
      <c r="AT12" s="276"/>
    </row>
    <row r="13" spans="2:46" s="1" customFormat="1" ht="10.65" customHeight="1" x14ac:dyDescent="0.2">
      <c r="B13" s="28"/>
      <c r="C13" s="276"/>
      <c r="D13" s="276"/>
      <c r="E13" s="276"/>
      <c r="F13" s="276"/>
      <c r="G13" s="276"/>
      <c r="H13" s="276"/>
      <c r="I13" s="276"/>
      <c r="J13" s="276"/>
      <c r="K13" s="276"/>
      <c r="L13" s="28"/>
      <c r="M13" s="276"/>
      <c r="N13" s="276"/>
      <c r="O13" s="276"/>
      <c r="P13" s="276"/>
      <c r="Q13" s="276"/>
      <c r="R13" s="276"/>
      <c r="S13" s="276"/>
      <c r="T13" s="276"/>
      <c r="U13" s="276"/>
      <c r="V13" s="276"/>
      <c r="W13" s="276"/>
      <c r="X13" s="276"/>
      <c r="Y13" s="276"/>
      <c r="Z13" s="276"/>
      <c r="AA13" s="276"/>
      <c r="AB13" s="276"/>
      <c r="AC13" s="276"/>
      <c r="AD13" s="276"/>
      <c r="AE13" s="276"/>
      <c r="AF13" s="276"/>
      <c r="AG13" s="276"/>
      <c r="AH13" s="276"/>
      <c r="AI13" s="276"/>
      <c r="AJ13" s="276"/>
      <c r="AK13" s="276"/>
      <c r="AL13" s="276"/>
      <c r="AM13" s="276"/>
      <c r="AN13" s="276"/>
      <c r="AO13" s="276"/>
      <c r="AP13" s="276"/>
      <c r="AQ13" s="276"/>
      <c r="AR13" s="276"/>
      <c r="AS13" s="276"/>
      <c r="AT13" s="276"/>
    </row>
    <row r="14" spans="2:46" s="1" customFormat="1" ht="12" customHeight="1" x14ac:dyDescent="0.2">
      <c r="B14" s="28"/>
      <c r="C14" s="276"/>
      <c r="D14" s="275" t="s">
        <v>28</v>
      </c>
      <c r="E14" s="276"/>
      <c r="F14" s="276"/>
      <c r="G14" s="276"/>
      <c r="H14" s="276"/>
      <c r="I14" s="275" t="s">
        <v>29</v>
      </c>
      <c r="J14" s="261" t="s">
        <v>3</v>
      </c>
      <c r="K14" s="276"/>
      <c r="L14" s="28"/>
      <c r="M14" s="276"/>
      <c r="N14" s="276"/>
      <c r="O14" s="276"/>
      <c r="P14" s="276"/>
      <c r="Q14" s="276"/>
      <c r="R14" s="276"/>
      <c r="S14" s="276"/>
      <c r="T14" s="276"/>
      <c r="U14" s="276"/>
      <c r="V14" s="276"/>
      <c r="W14" s="276"/>
      <c r="X14" s="276"/>
      <c r="Y14" s="276"/>
      <c r="Z14" s="276"/>
      <c r="AA14" s="276"/>
      <c r="AB14" s="276"/>
      <c r="AC14" s="276"/>
      <c r="AD14" s="276"/>
      <c r="AE14" s="276"/>
      <c r="AF14" s="276"/>
      <c r="AG14" s="276"/>
      <c r="AH14" s="276"/>
      <c r="AI14" s="276"/>
      <c r="AJ14" s="276"/>
      <c r="AK14" s="276"/>
      <c r="AL14" s="276"/>
      <c r="AM14" s="276"/>
      <c r="AN14" s="276"/>
      <c r="AO14" s="276"/>
      <c r="AP14" s="276"/>
      <c r="AQ14" s="276"/>
      <c r="AR14" s="276"/>
      <c r="AS14" s="276"/>
      <c r="AT14" s="276"/>
    </row>
    <row r="15" spans="2:46" s="1" customFormat="1" ht="18" customHeight="1" x14ac:dyDescent="0.2">
      <c r="B15" s="28"/>
      <c r="C15" s="276"/>
      <c r="D15" s="276"/>
      <c r="E15" s="261" t="s">
        <v>30</v>
      </c>
      <c r="F15" s="276"/>
      <c r="G15" s="276"/>
      <c r="H15" s="276"/>
      <c r="I15" s="275" t="s">
        <v>31</v>
      </c>
      <c r="J15" s="261" t="s">
        <v>3</v>
      </c>
      <c r="K15" s="276"/>
      <c r="L15" s="28"/>
      <c r="M15" s="276"/>
      <c r="N15" s="276"/>
      <c r="O15" s="276"/>
      <c r="P15" s="276"/>
      <c r="Q15" s="276"/>
      <c r="R15" s="276"/>
      <c r="S15" s="276"/>
      <c r="T15" s="276"/>
      <c r="U15" s="276"/>
      <c r="V15" s="276"/>
      <c r="W15" s="276"/>
      <c r="X15" s="276"/>
      <c r="Y15" s="276"/>
      <c r="Z15" s="276"/>
      <c r="AA15" s="276"/>
      <c r="AB15" s="276"/>
      <c r="AC15" s="276"/>
      <c r="AD15" s="276"/>
      <c r="AE15" s="276"/>
      <c r="AF15" s="276"/>
      <c r="AG15" s="276"/>
      <c r="AH15" s="276"/>
      <c r="AI15" s="276"/>
      <c r="AJ15" s="276"/>
      <c r="AK15" s="276"/>
      <c r="AL15" s="276"/>
      <c r="AM15" s="276"/>
      <c r="AN15" s="276"/>
      <c r="AO15" s="276"/>
      <c r="AP15" s="276"/>
      <c r="AQ15" s="276"/>
      <c r="AR15" s="276"/>
      <c r="AS15" s="276"/>
      <c r="AT15" s="276"/>
    </row>
    <row r="16" spans="2:46" s="1" customFormat="1" ht="6.9" customHeight="1" x14ac:dyDescent="0.2">
      <c r="B16" s="28"/>
      <c r="C16" s="276"/>
      <c r="D16" s="276"/>
      <c r="E16" s="276"/>
      <c r="F16" s="276"/>
      <c r="G16" s="276"/>
      <c r="H16" s="276"/>
      <c r="I16" s="276"/>
      <c r="J16" s="276"/>
      <c r="K16" s="276"/>
      <c r="L16" s="28"/>
      <c r="M16" s="276"/>
      <c r="N16" s="276"/>
      <c r="O16" s="276"/>
      <c r="P16" s="276"/>
      <c r="Q16" s="276"/>
      <c r="R16" s="276"/>
      <c r="S16" s="276"/>
      <c r="T16" s="276"/>
      <c r="U16" s="276"/>
      <c r="V16" s="276"/>
      <c r="W16" s="276"/>
      <c r="X16" s="276"/>
      <c r="Y16" s="276"/>
      <c r="Z16" s="276"/>
      <c r="AA16" s="276"/>
      <c r="AB16" s="276"/>
      <c r="AC16" s="276"/>
      <c r="AD16" s="276"/>
      <c r="AE16" s="276"/>
      <c r="AF16" s="276"/>
      <c r="AG16" s="276"/>
      <c r="AH16" s="276"/>
      <c r="AI16" s="276"/>
      <c r="AJ16" s="276"/>
      <c r="AK16" s="276"/>
      <c r="AL16" s="276"/>
      <c r="AM16" s="276"/>
      <c r="AN16" s="276"/>
      <c r="AO16" s="276"/>
      <c r="AP16" s="276"/>
      <c r="AQ16" s="276"/>
      <c r="AR16" s="276"/>
      <c r="AS16" s="276"/>
      <c r="AT16" s="276"/>
    </row>
    <row r="17" spans="2:12" s="1" customFormat="1" ht="12" customHeight="1" x14ac:dyDescent="0.2">
      <c r="B17" s="28"/>
      <c r="C17" s="276"/>
      <c r="D17" s="275" t="s">
        <v>32</v>
      </c>
      <c r="E17" s="276"/>
      <c r="F17" s="276"/>
      <c r="G17" s="276"/>
      <c r="H17" s="276"/>
      <c r="I17" s="275" t="s">
        <v>29</v>
      </c>
      <c r="J17" s="277" t="str">
        <f>'Rekapitulace stavby'!AN13</f>
        <v>Vyplň údaj</v>
      </c>
      <c r="K17" s="276"/>
      <c r="L17" s="28"/>
    </row>
    <row r="18" spans="2:12" s="1" customFormat="1" ht="18" customHeight="1" x14ac:dyDescent="0.2">
      <c r="B18" s="28"/>
      <c r="C18" s="276"/>
      <c r="D18" s="276"/>
      <c r="E18" s="328" t="str">
        <f>'Rekapitulace stavby'!E14</f>
        <v>Vyplň údaj</v>
      </c>
      <c r="F18" s="315"/>
      <c r="G18" s="315"/>
      <c r="H18" s="315"/>
      <c r="I18" s="275" t="s">
        <v>31</v>
      </c>
      <c r="J18" s="277" t="str">
        <f>'Rekapitulace stavby'!AN14</f>
        <v>Vyplň údaj</v>
      </c>
      <c r="K18" s="276"/>
      <c r="L18" s="28"/>
    </row>
    <row r="19" spans="2:12" s="1" customFormat="1" ht="6.9" customHeight="1" x14ac:dyDescent="0.2">
      <c r="B19" s="28"/>
      <c r="C19" s="276"/>
      <c r="D19" s="276"/>
      <c r="E19" s="276"/>
      <c r="F19" s="276"/>
      <c r="G19" s="276"/>
      <c r="H19" s="276"/>
      <c r="I19" s="276"/>
      <c r="J19" s="276"/>
      <c r="K19" s="276"/>
      <c r="L19" s="28"/>
    </row>
    <row r="20" spans="2:12" s="1" customFormat="1" ht="12" customHeight="1" x14ac:dyDescent="0.2">
      <c r="B20" s="28"/>
      <c r="C20" s="276"/>
      <c r="D20" s="275" t="s">
        <v>34</v>
      </c>
      <c r="E20" s="276"/>
      <c r="F20" s="276"/>
      <c r="G20" s="276"/>
      <c r="H20" s="276"/>
      <c r="I20" s="275" t="s">
        <v>29</v>
      </c>
      <c r="J20" s="261" t="s">
        <v>3</v>
      </c>
      <c r="K20" s="276"/>
      <c r="L20" s="28"/>
    </row>
    <row r="21" spans="2:12" s="1" customFormat="1" ht="18" customHeight="1" x14ac:dyDescent="0.2">
      <c r="B21" s="28"/>
      <c r="C21" s="276"/>
      <c r="D21" s="276"/>
      <c r="E21" s="261" t="s">
        <v>35</v>
      </c>
      <c r="F21" s="276"/>
      <c r="G21" s="276"/>
      <c r="H21" s="276"/>
      <c r="I21" s="275" t="s">
        <v>31</v>
      </c>
      <c r="J21" s="261" t="s">
        <v>3</v>
      </c>
      <c r="K21" s="276"/>
      <c r="L21" s="28"/>
    </row>
    <row r="22" spans="2:12" s="1" customFormat="1" ht="6.9" customHeight="1" x14ac:dyDescent="0.2">
      <c r="B22" s="28"/>
      <c r="C22" s="276"/>
      <c r="D22" s="276"/>
      <c r="E22" s="276"/>
      <c r="F22" s="276"/>
      <c r="G22" s="276"/>
      <c r="H22" s="276"/>
      <c r="I22" s="276"/>
      <c r="J22" s="276"/>
      <c r="K22" s="276"/>
      <c r="L22" s="28"/>
    </row>
    <row r="23" spans="2:12" s="1" customFormat="1" ht="12" customHeight="1" x14ac:dyDescent="0.2">
      <c r="B23" s="28"/>
      <c r="C23" s="276"/>
      <c r="D23" s="275" t="s">
        <v>37</v>
      </c>
      <c r="E23" s="276"/>
      <c r="F23" s="276"/>
      <c r="G23" s="276"/>
      <c r="H23" s="276"/>
      <c r="I23" s="275" t="s">
        <v>29</v>
      </c>
      <c r="J23" s="261" t="s">
        <v>3</v>
      </c>
      <c r="K23" s="276"/>
      <c r="L23" s="28"/>
    </row>
    <row r="24" spans="2:12" s="1" customFormat="1" ht="18" customHeight="1" x14ac:dyDescent="0.2">
      <c r="B24" s="28"/>
      <c r="C24" s="276"/>
      <c r="D24" s="276"/>
      <c r="E24" s="261" t="s">
        <v>38</v>
      </c>
      <c r="F24" s="276"/>
      <c r="G24" s="276"/>
      <c r="H24" s="276"/>
      <c r="I24" s="275" t="s">
        <v>31</v>
      </c>
      <c r="J24" s="261" t="s">
        <v>3</v>
      </c>
      <c r="K24" s="276"/>
      <c r="L24" s="28"/>
    </row>
    <row r="25" spans="2:12" s="1" customFormat="1" ht="6.9" customHeight="1" x14ac:dyDescent="0.2">
      <c r="B25" s="28"/>
      <c r="C25" s="276"/>
      <c r="D25" s="276"/>
      <c r="E25" s="276"/>
      <c r="F25" s="276"/>
      <c r="G25" s="276"/>
      <c r="H25" s="276"/>
      <c r="I25" s="276"/>
      <c r="J25" s="276"/>
      <c r="K25" s="276"/>
      <c r="L25" s="28"/>
    </row>
    <row r="26" spans="2:12" s="1" customFormat="1" ht="12" customHeight="1" x14ac:dyDescent="0.2">
      <c r="B26" s="28"/>
      <c r="C26" s="276"/>
      <c r="D26" s="275" t="s">
        <v>39</v>
      </c>
      <c r="E26" s="276"/>
      <c r="F26" s="276"/>
      <c r="G26" s="276"/>
      <c r="H26" s="276"/>
      <c r="I26" s="276"/>
      <c r="J26" s="276"/>
      <c r="K26" s="276"/>
      <c r="L26" s="28"/>
    </row>
    <row r="27" spans="2:12" s="7" customFormat="1" ht="16.5" customHeight="1" x14ac:dyDescent="0.2">
      <c r="B27" s="80"/>
      <c r="E27" s="319" t="s">
        <v>3</v>
      </c>
      <c r="F27" s="319"/>
      <c r="G27" s="319"/>
      <c r="H27" s="319"/>
      <c r="L27" s="80"/>
    </row>
    <row r="28" spans="2:12" s="1" customFormat="1" ht="6.9" customHeight="1" x14ac:dyDescent="0.2">
      <c r="B28" s="28"/>
      <c r="C28" s="276"/>
      <c r="D28" s="276"/>
      <c r="E28" s="276"/>
      <c r="F28" s="276"/>
      <c r="G28" s="276"/>
      <c r="H28" s="276"/>
      <c r="I28" s="276"/>
      <c r="J28" s="276"/>
      <c r="K28" s="276"/>
      <c r="L28" s="28"/>
    </row>
    <row r="29" spans="2:12" s="1" customFormat="1" ht="6.9" customHeight="1" x14ac:dyDescent="0.2">
      <c r="B29" s="28"/>
      <c r="C29" s="276"/>
      <c r="D29" s="42"/>
      <c r="E29" s="42"/>
      <c r="F29" s="42"/>
      <c r="G29" s="42"/>
      <c r="H29" s="42"/>
      <c r="I29" s="42"/>
      <c r="J29" s="42"/>
      <c r="K29" s="42"/>
      <c r="L29" s="28"/>
    </row>
    <row r="30" spans="2:12" s="1" customFormat="1" ht="25.5" customHeight="1" x14ac:dyDescent="0.2">
      <c r="B30" s="28"/>
      <c r="C30" s="276"/>
      <c r="D30" s="81" t="s">
        <v>41</v>
      </c>
      <c r="E30" s="276"/>
      <c r="F30" s="276"/>
      <c r="G30" s="276"/>
      <c r="H30" s="276"/>
      <c r="I30" s="276"/>
      <c r="J30" s="274">
        <f>ROUND(J81, 2)</f>
        <v>0</v>
      </c>
      <c r="K30" s="276"/>
      <c r="L30" s="28"/>
    </row>
    <row r="31" spans="2:12" s="1" customFormat="1" ht="6.9" customHeight="1" x14ac:dyDescent="0.2">
      <c r="B31" s="28"/>
      <c r="C31" s="276"/>
      <c r="D31" s="42"/>
      <c r="E31" s="42"/>
      <c r="F31" s="42"/>
      <c r="G31" s="42"/>
      <c r="H31" s="42"/>
      <c r="I31" s="42"/>
      <c r="J31" s="42"/>
      <c r="K31" s="42"/>
      <c r="L31" s="28"/>
    </row>
    <row r="32" spans="2:12" s="1" customFormat="1" ht="14.4" customHeight="1" x14ac:dyDescent="0.2">
      <c r="B32" s="28"/>
      <c r="C32" s="276"/>
      <c r="D32" s="276"/>
      <c r="E32" s="276"/>
      <c r="F32" s="266" t="s">
        <v>43</v>
      </c>
      <c r="G32" s="276"/>
      <c r="H32" s="276"/>
      <c r="I32" s="266" t="s">
        <v>42</v>
      </c>
      <c r="J32" s="266" t="s">
        <v>44</v>
      </c>
      <c r="K32" s="276"/>
      <c r="L32" s="28"/>
    </row>
    <row r="33" spans="2:12" s="1" customFormat="1" ht="14.4" customHeight="1" x14ac:dyDescent="0.2">
      <c r="B33" s="28"/>
      <c r="C33" s="276"/>
      <c r="D33" s="273" t="s">
        <v>45</v>
      </c>
      <c r="E33" s="275" t="s">
        <v>46</v>
      </c>
      <c r="F33" s="72">
        <f>ROUND((SUM(BE81:BE84)),  2)</f>
        <v>0</v>
      </c>
      <c r="G33" s="276"/>
      <c r="H33" s="276"/>
      <c r="I33" s="82">
        <v>0.21</v>
      </c>
      <c r="J33" s="72">
        <f>ROUND(((SUM(BE81:BE84))*I33),  2)</f>
        <v>0</v>
      </c>
      <c r="K33" s="276"/>
      <c r="L33" s="28"/>
    </row>
    <row r="34" spans="2:12" s="1" customFormat="1" ht="14.4" customHeight="1" x14ac:dyDescent="0.2">
      <c r="B34" s="28"/>
      <c r="C34" s="276"/>
      <c r="D34" s="276"/>
      <c r="E34" s="275" t="s">
        <v>47</v>
      </c>
      <c r="F34" s="72">
        <f>ROUND((SUM(BF81:BF84)),  2)</f>
        <v>0</v>
      </c>
      <c r="G34" s="276"/>
      <c r="H34" s="276"/>
      <c r="I34" s="82">
        <v>0.12</v>
      </c>
      <c r="J34" s="72">
        <f>ROUND(((SUM(BF81:BF84))*I34),  2)</f>
        <v>0</v>
      </c>
      <c r="K34" s="276"/>
      <c r="L34" s="28"/>
    </row>
    <row r="35" spans="2:12" s="1" customFormat="1" ht="14.4" hidden="1" customHeight="1" x14ac:dyDescent="0.2">
      <c r="B35" s="28"/>
      <c r="C35" s="276"/>
      <c r="D35" s="276"/>
      <c r="E35" s="275" t="s">
        <v>48</v>
      </c>
      <c r="F35" s="72">
        <f>ROUND((SUM(BG81:BG84)),  2)</f>
        <v>0</v>
      </c>
      <c r="G35" s="276"/>
      <c r="H35" s="276"/>
      <c r="I35" s="82">
        <v>0.21</v>
      </c>
      <c r="J35" s="72">
        <f>0</f>
        <v>0</v>
      </c>
      <c r="K35" s="276"/>
      <c r="L35" s="28"/>
    </row>
    <row r="36" spans="2:12" s="1" customFormat="1" ht="14.4" hidden="1" customHeight="1" x14ac:dyDescent="0.2">
      <c r="B36" s="28"/>
      <c r="C36" s="276"/>
      <c r="D36" s="276"/>
      <c r="E36" s="275" t="s">
        <v>49</v>
      </c>
      <c r="F36" s="72">
        <f>ROUND((SUM(BH81:BH84)),  2)</f>
        <v>0</v>
      </c>
      <c r="G36" s="276"/>
      <c r="H36" s="276"/>
      <c r="I36" s="82">
        <v>0.12</v>
      </c>
      <c r="J36" s="72">
        <f>0</f>
        <v>0</v>
      </c>
      <c r="K36" s="276"/>
      <c r="L36" s="28"/>
    </row>
    <row r="37" spans="2:12" s="1" customFormat="1" ht="14.4" hidden="1" customHeight="1" x14ac:dyDescent="0.2">
      <c r="B37" s="28"/>
      <c r="C37" s="276"/>
      <c r="D37" s="276"/>
      <c r="E37" s="275" t="s">
        <v>50</v>
      </c>
      <c r="F37" s="72">
        <f>ROUND((SUM(BI81:BI84)),  2)</f>
        <v>0</v>
      </c>
      <c r="G37" s="276"/>
      <c r="H37" s="276"/>
      <c r="I37" s="82">
        <v>0</v>
      </c>
      <c r="J37" s="72">
        <f>0</f>
        <v>0</v>
      </c>
      <c r="K37" s="276"/>
      <c r="L37" s="28"/>
    </row>
    <row r="38" spans="2:12" s="1" customFormat="1" ht="6.9" customHeight="1" x14ac:dyDescent="0.2">
      <c r="B38" s="28"/>
      <c r="C38" s="276"/>
      <c r="D38" s="276"/>
      <c r="E38" s="276"/>
      <c r="F38" s="276"/>
      <c r="G38" s="276"/>
      <c r="H38" s="276"/>
      <c r="I38" s="276"/>
      <c r="J38" s="276"/>
      <c r="K38" s="276"/>
      <c r="L38" s="28"/>
    </row>
    <row r="39" spans="2:12" s="1" customFormat="1" ht="25.5" customHeight="1" x14ac:dyDescent="0.2">
      <c r="B39" s="28"/>
      <c r="C39" s="83"/>
      <c r="D39" s="84" t="s">
        <v>51</v>
      </c>
      <c r="E39" s="45"/>
      <c r="F39" s="45"/>
      <c r="G39" s="85" t="s">
        <v>52</v>
      </c>
      <c r="H39" s="86" t="s">
        <v>53</v>
      </c>
      <c r="I39" s="45"/>
      <c r="J39" s="87">
        <f>SUM(J30:J37)</f>
        <v>0</v>
      </c>
      <c r="K39" s="88"/>
      <c r="L39" s="28"/>
    </row>
    <row r="40" spans="2:12" s="1" customFormat="1" ht="14.4" customHeight="1" x14ac:dyDescent="0.2">
      <c r="B40" s="34"/>
      <c r="C40" s="35"/>
      <c r="D40" s="35"/>
      <c r="E40" s="35"/>
      <c r="F40" s="35"/>
      <c r="G40" s="35"/>
      <c r="H40" s="35"/>
      <c r="I40" s="35"/>
      <c r="J40" s="35"/>
      <c r="K40" s="35"/>
      <c r="L40" s="28"/>
    </row>
    <row r="44" spans="2:12" s="1" customFormat="1" ht="6.9" customHeight="1" x14ac:dyDescent="0.2">
      <c r="B44" s="36"/>
      <c r="C44" s="37"/>
      <c r="D44" s="37"/>
      <c r="E44" s="37"/>
      <c r="F44" s="37"/>
      <c r="G44" s="37"/>
      <c r="H44" s="37"/>
      <c r="I44" s="37"/>
      <c r="J44" s="37"/>
      <c r="K44" s="37"/>
      <c r="L44" s="28"/>
    </row>
    <row r="45" spans="2:12" s="1" customFormat="1" ht="24.9" customHeight="1" x14ac:dyDescent="0.2">
      <c r="B45" s="28"/>
      <c r="C45" s="21" t="s">
        <v>136</v>
      </c>
      <c r="D45" s="276"/>
      <c r="E45" s="276"/>
      <c r="F45" s="276"/>
      <c r="G45" s="276"/>
      <c r="H45" s="276"/>
      <c r="I45" s="276"/>
      <c r="J45" s="276"/>
      <c r="K45" s="276"/>
      <c r="L45" s="28"/>
    </row>
    <row r="46" spans="2:12" s="1" customFormat="1" ht="6.9" customHeight="1" x14ac:dyDescent="0.2">
      <c r="B46" s="28"/>
      <c r="C46" s="276"/>
      <c r="D46" s="276"/>
      <c r="E46" s="276"/>
      <c r="F46" s="276"/>
      <c r="G46" s="276"/>
      <c r="H46" s="276"/>
      <c r="I46" s="276"/>
      <c r="J46" s="276"/>
      <c r="K46" s="276"/>
      <c r="L46" s="28"/>
    </row>
    <row r="47" spans="2:12" s="1" customFormat="1" ht="12" customHeight="1" x14ac:dyDescent="0.2">
      <c r="B47" s="28"/>
      <c r="C47" s="275" t="s">
        <v>17</v>
      </c>
      <c r="D47" s="276"/>
      <c r="E47" s="276"/>
      <c r="F47" s="276"/>
      <c r="G47" s="276"/>
      <c r="H47" s="276"/>
      <c r="I47" s="276"/>
      <c r="J47" s="276"/>
      <c r="K47" s="276"/>
      <c r="L47" s="28"/>
    </row>
    <row r="48" spans="2:12" s="1" customFormat="1" ht="26.25" customHeight="1" x14ac:dyDescent="0.2">
      <c r="B48" s="28"/>
      <c r="C48" s="276"/>
      <c r="D48" s="276"/>
      <c r="E48" s="326" t="str">
        <f>E7</f>
        <v>Stavební úpravy stávající budovy business centra VŠB - TUO II.etapa</v>
      </c>
      <c r="F48" s="327"/>
      <c r="G48" s="327"/>
      <c r="H48" s="327"/>
      <c r="I48" s="276"/>
      <c r="J48" s="276"/>
      <c r="K48" s="276"/>
      <c r="L48" s="28"/>
    </row>
    <row r="49" spans="2:47" s="1" customFormat="1" ht="12" customHeight="1" x14ac:dyDescent="0.2">
      <c r="B49" s="28"/>
      <c r="C49" s="275" t="s">
        <v>133</v>
      </c>
      <c r="D49" s="276"/>
      <c r="E49" s="276"/>
      <c r="F49" s="276"/>
      <c r="G49" s="276"/>
      <c r="H49" s="276"/>
      <c r="I49" s="276"/>
      <c r="J49" s="276"/>
      <c r="K49" s="276"/>
      <c r="L49" s="28"/>
      <c r="M49" s="276"/>
      <c r="N49" s="276"/>
      <c r="O49" s="276"/>
      <c r="P49" s="276"/>
      <c r="Q49" s="276"/>
      <c r="R49" s="276"/>
      <c r="S49" s="276"/>
      <c r="T49" s="276"/>
      <c r="U49" s="276"/>
      <c r="V49" s="276"/>
      <c r="W49" s="276"/>
      <c r="X49" s="276"/>
      <c r="Y49" s="276"/>
      <c r="Z49" s="276"/>
      <c r="AA49" s="276"/>
      <c r="AB49" s="276"/>
      <c r="AC49" s="276"/>
      <c r="AD49" s="276"/>
      <c r="AE49" s="276"/>
      <c r="AF49" s="276"/>
      <c r="AG49" s="276"/>
      <c r="AH49" s="276"/>
      <c r="AI49" s="276"/>
      <c r="AJ49" s="276"/>
      <c r="AK49" s="276"/>
      <c r="AL49" s="276"/>
      <c r="AM49" s="276"/>
      <c r="AN49" s="276"/>
      <c r="AO49" s="276"/>
      <c r="AP49" s="276"/>
      <c r="AQ49" s="276"/>
      <c r="AR49" s="276"/>
      <c r="AS49" s="276"/>
      <c r="AT49" s="276"/>
      <c r="AU49" s="276"/>
    </row>
    <row r="50" spans="2:47" s="1" customFormat="1" ht="16.5" customHeight="1" x14ac:dyDescent="0.2">
      <c r="B50" s="28"/>
      <c r="C50" s="276"/>
      <c r="D50" s="276"/>
      <c r="E50" s="323" t="str">
        <f>E9</f>
        <v>2401107 - Slaboproud</v>
      </c>
      <c r="F50" s="325"/>
      <c r="G50" s="325"/>
      <c r="H50" s="325"/>
      <c r="I50" s="276"/>
      <c r="J50" s="276"/>
      <c r="K50" s="276"/>
      <c r="L50" s="28"/>
      <c r="M50" s="276"/>
      <c r="N50" s="276"/>
      <c r="O50" s="276"/>
      <c r="P50" s="276"/>
      <c r="Q50" s="276"/>
      <c r="R50" s="276"/>
      <c r="S50" s="276"/>
      <c r="T50" s="276"/>
      <c r="U50" s="276"/>
      <c r="V50" s="276"/>
      <c r="W50" s="276"/>
      <c r="X50" s="276"/>
      <c r="Y50" s="276"/>
      <c r="Z50" s="276"/>
      <c r="AA50" s="276"/>
      <c r="AB50" s="276"/>
      <c r="AC50" s="276"/>
      <c r="AD50" s="276"/>
      <c r="AE50" s="276"/>
      <c r="AF50" s="276"/>
      <c r="AG50" s="276"/>
      <c r="AH50" s="276"/>
      <c r="AI50" s="276"/>
      <c r="AJ50" s="276"/>
      <c r="AK50" s="276"/>
      <c r="AL50" s="276"/>
      <c r="AM50" s="276"/>
      <c r="AN50" s="276"/>
      <c r="AO50" s="276"/>
      <c r="AP50" s="276"/>
      <c r="AQ50" s="276"/>
      <c r="AR50" s="276"/>
      <c r="AS50" s="276"/>
      <c r="AT50" s="276"/>
      <c r="AU50" s="276"/>
    </row>
    <row r="51" spans="2:47" s="1" customFormat="1" ht="6.9" customHeight="1" x14ac:dyDescent="0.2">
      <c r="B51" s="28"/>
      <c r="C51" s="276"/>
      <c r="D51" s="276"/>
      <c r="E51" s="276"/>
      <c r="F51" s="276"/>
      <c r="G51" s="276"/>
      <c r="H51" s="276"/>
      <c r="I51" s="276"/>
      <c r="J51" s="276"/>
      <c r="K51" s="276"/>
      <c r="L51" s="28"/>
      <c r="M51" s="276"/>
      <c r="N51" s="276"/>
      <c r="O51" s="276"/>
      <c r="P51" s="276"/>
      <c r="Q51" s="276"/>
      <c r="R51" s="276"/>
      <c r="S51" s="276"/>
      <c r="T51" s="276"/>
      <c r="U51" s="276"/>
      <c r="V51" s="276"/>
      <c r="W51" s="276"/>
      <c r="X51" s="276"/>
      <c r="Y51" s="276"/>
      <c r="Z51" s="276"/>
      <c r="AA51" s="276"/>
      <c r="AB51" s="276"/>
      <c r="AC51" s="276"/>
      <c r="AD51" s="276"/>
      <c r="AE51" s="276"/>
      <c r="AF51" s="276"/>
      <c r="AG51" s="276"/>
      <c r="AH51" s="276"/>
      <c r="AI51" s="276"/>
      <c r="AJ51" s="276"/>
      <c r="AK51" s="276"/>
      <c r="AL51" s="276"/>
      <c r="AM51" s="276"/>
      <c r="AN51" s="276"/>
      <c r="AO51" s="276"/>
      <c r="AP51" s="276"/>
      <c r="AQ51" s="276"/>
      <c r="AR51" s="276"/>
      <c r="AS51" s="276"/>
      <c r="AT51" s="276"/>
      <c r="AU51" s="276"/>
    </row>
    <row r="52" spans="2:47" s="1" customFormat="1" ht="12" customHeight="1" x14ac:dyDescent="0.2">
      <c r="B52" s="28"/>
      <c r="C52" s="275" t="s">
        <v>22</v>
      </c>
      <c r="D52" s="276"/>
      <c r="E52" s="276"/>
      <c r="F52" s="261" t="str">
        <f>F12</f>
        <v>Ostrava</v>
      </c>
      <c r="G52" s="276"/>
      <c r="H52" s="276"/>
      <c r="I52" s="275" t="s">
        <v>24</v>
      </c>
      <c r="J52" s="271" t="str">
        <f>IF(J12="","",J12)</f>
        <v>9. 6. 2024</v>
      </c>
      <c r="K52" s="276"/>
      <c r="L52" s="28"/>
      <c r="M52" s="276"/>
      <c r="N52" s="276"/>
      <c r="O52" s="276"/>
      <c r="P52" s="276"/>
      <c r="Q52" s="276"/>
      <c r="R52" s="276"/>
      <c r="S52" s="276"/>
      <c r="T52" s="276"/>
      <c r="U52" s="276"/>
      <c r="V52" s="276"/>
      <c r="W52" s="276"/>
      <c r="X52" s="276"/>
      <c r="Y52" s="276"/>
      <c r="Z52" s="276"/>
      <c r="AA52" s="276"/>
      <c r="AB52" s="276"/>
      <c r="AC52" s="276"/>
      <c r="AD52" s="276"/>
      <c r="AE52" s="276"/>
      <c r="AF52" s="276"/>
      <c r="AG52" s="276"/>
      <c r="AH52" s="276"/>
      <c r="AI52" s="276"/>
      <c r="AJ52" s="276"/>
      <c r="AK52" s="276"/>
      <c r="AL52" s="276"/>
      <c r="AM52" s="276"/>
      <c r="AN52" s="276"/>
      <c r="AO52" s="276"/>
      <c r="AP52" s="276"/>
      <c r="AQ52" s="276"/>
      <c r="AR52" s="276"/>
      <c r="AS52" s="276"/>
      <c r="AT52" s="276"/>
      <c r="AU52" s="276"/>
    </row>
    <row r="53" spans="2:47" s="1" customFormat="1" ht="6.9" customHeight="1" x14ac:dyDescent="0.2">
      <c r="B53" s="28"/>
      <c r="C53" s="276"/>
      <c r="D53" s="276"/>
      <c r="E53" s="276"/>
      <c r="F53" s="276"/>
      <c r="G53" s="276"/>
      <c r="H53" s="276"/>
      <c r="I53" s="276"/>
      <c r="J53" s="276"/>
      <c r="K53" s="276"/>
      <c r="L53" s="28"/>
      <c r="M53" s="276"/>
      <c r="N53" s="276"/>
      <c r="O53" s="276"/>
      <c r="P53" s="276"/>
      <c r="Q53" s="276"/>
      <c r="R53" s="276"/>
      <c r="S53" s="276"/>
      <c r="T53" s="276"/>
      <c r="U53" s="276"/>
      <c r="V53" s="276"/>
      <c r="W53" s="276"/>
      <c r="X53" s="276"/>
      <c r="Y53" s="276"/>
      <c r="Z53" s="276"/>
      <c r="AA53" s="276"/>
      <c r="AB53" s="276"/>
      <c r="AC53" s="276"/>
      <c r="AD53" s="276"/>
      <c r="AE53" s="276"/>
      <c r="AF53" s="276"/>
      <c r="AG53" s="276"/>
      <c r="AH53" s="276"/>
      <c r="AI53" s="276"/>
      <c r="AJ53" s="276"/>
      <c r="AK53" s="276"/>
      <c r="AL53" s="276"/>
      <c r="AM53" s="276"/>
      <c r="AN53" s="276"/>
      <c r="AO53" s="276"/>
      <c r="AP53" s="276"/>
      <c r="AQ53" s="276"/>
      <c r="AR53" s="276"/>
      <c r="AS53" s="276"/>
      <c r="AT53" s="276"/>
      <c r="AU53" s="276"/>
    </row>
    <row r="54" spans="2:47" s="1" customFormat="1" ht="15.15" customHeight="1" x14ac:dyDescent="0.2">
      <c r="B54" s="28"/>
      <c r="C54" s="275" t="s">
        <v>28</v>
      </c>
      <c r="D54" s="276"/>
      <c r="E54" s="276"/>
      <c r="F54" s="261" t="str">
        <f>E15</f>
        <v>VŠB TU, Ostrava</v>
      </c>
      <c r="G54" s="276"/>
      <c r="H54" s="276"/>
      <c r="I54" s="275" t="s">
        <v>34</v>
      </c>
      <c r="J54" s="264" t="str">
        <f>E21</f>
        <v>ARCHI BIM</v>
      </c>
      <c r="K54" s="276"/>
      <c r="L54" s="28"/>
      <c r="M54" s="276"/>
      <c r="N54" s="276"/>
      <c r="O54" s="276"/>
      <c r="P54" s="276"/>
      <c r="Q54" s="276"/>
      <c r="R54" s="276"/>
      <c r="S54" s="276"/>
      <c r="T54" s="276"/>
      <c r="U54" s="276"/>
      <c r="V54" s="276"/>
      <c r="W54" s="276"/>
      <c r="X54" s="276"/>
      <c r="Y54" s="276"/>
      <c r="Z54" s="276"/>
      <c r="AA54" s="276"/>
      <c r="AB54" s="276"/>
      <c r="AC54" s="276"/>
      <c r="AD54" s="276"/>
      <c r="AE54" s="276"/>
      <c r="AF54" s="276"/>
      <c r="AG54" s="276"/>
      <c r="AH54" s="276"/>
      <c r="AI54" s="276"/>
      <c r="AJ54" s="276"/>
      <c r="AK54" s="276"/>
      <c r="AL54" s="276"/>
      <c r="AM54" s="276"/>
      <c r="AN54" s="276"/>
      <c r="AO54" s="276"/>
      <c r="AP54" s="276"/>
      <c r="AQ54" s="276"/>
      <c r="AR54" s="276"/>
      <c r="AS54" s="276"/>
      <c r="AT54" s="276"/>
      <c r="AU54" s="276"/>
    </row>
    <row r="55" spans="2:47" s="1" customFormat="1" ht="15.15" customHeight="1" x14ac:dyDescent="0.2">
      <c r="B55" s="28"/>
      <c r="C55" s="275" t="s">
        <v>32</v>
      </c>
      <c r="D55" s="276"/>
      <c r="E55" s="276"/>
      <c r="F55" s="261" t="str">
        <f>IF(E18="","",E18)</f>
        <v>Vyplň údaj</v>
      </c>
      <c r="G55" s="276"/>
      <c r="H55" s="276"/>
      <c r="I55" s="275" t="s">
        <v>37</v>
      </c>
      <c r="J55" s="264" t="str">
        <f>E24</f>
        <v>Anna Mužná</v>
      </c>
      <c r="K55" s="276"/>
      <c r="L55" s="28"/>
      <c r="M55" s="276"/>
      <c r="N55" s="276"/>
      <c r="O55" s="276"/>
      <c r="P55" s="276"/>
      <c r="Q55" s="276"/>
      <c r="R55" s="276"/>
      <c r="S55" s="276"/>
      <c r="T55" s="276"/>
      <c r="U55" s="276"/>
      <c r="V55" s="276"/>
      <c r="W55" s="276"/>
      <c r="X55" s="276"/>
      <c r="Y55" s="276"/>
      <c r="Z55" s="276"/>
      <c r="AA55" s="276"/>
      <c r="AB55" s="276"/>
      <c r="AC55" s="276"/>
      <c r="AD55" s="276"/>
      <c r="AE55" s="276"/>
      <c r="AF55" s="276"/>
      <c r="AG55" s="276"/>
      <c r="AH55" s="276"/>
      <c r="AI55" s="276"/>
      <c r="AJ55" s="276"/>
      <c r="AK55" s="276"/>
      <c r="AL55" s="276"/>
      <c r="AM55" s="276"/>
      <c r="AN55" s="276"/>
      <c r="AO55" s="276"/>
      <c r="AP55" s="276"/>
      <c r="AQ55" s="276"/>
      <c r="AR55" s="276"/>
      <c r="AS55" s="276"/>
      <c r="AT55" s="276"/>
      <c r="AU55" s="276"/>
    </row>
    <row r="56" spans="2:47" s="1" customFormat="1" ht="10.35" customHeight="1" x14ac:dyDescent="0.2">
      <c r="B56" s="28"/>
      <c r="C56" s="276"/>
      <c r="D56" s="276"/>
      <c r="E56" s="276"/>
      <c r="F56" s="276"/>
      <c r="G56" s="276"/>
      <c r="H56" s="276"/>
      <c r="I56" s="276"/>
      <c r="J56" s="276"/>
      <c r="K56" s="276"/>
      <c r="L56" s="28"/>
      <c r="M56" s="276"/>
      <c r="N56" s="276"/>
      <c r="O56" s="276"/>
      <c r="P56" s="276"/>
      <c r="Q56" s="276"/>
      <c r="R56" s="276"/>
      <c r="S56" s="276"/>
      <c r="T56" s="276"/>
      <c r="U56" s="276"/>
      <c r="V56" s="276"/>
      <c r="W56" s="276"/>
      <c r="X56" s="276"/>
      <c r="Y56" s="276"/>
      <c r="Z56" s="276"/>
      <c r="AA56" s="276"/>
      <c r="AB56" s="276"/>
      <c r="AC56" s="276"/>
      <c r="AD56" s="276"/>
      <c r="AE56" s="276"/>
      <c r="AF56" s="276"/>
      <c r="AG56" s="276"/>
      <c r="AH56" s="276"/>
      <c r="AI56" s="276"/>
      <c r="AJ56" s="276"/>
      <c r="AK56" s="276"/>
      <c r="AL56" s="276"/>
      <c r="AM56" s="276"/>
      <c r="AN56" s="276"/>
      <c r="AO56" s="276"/>
      <c r="AP56" s="276"/>
      <c r="AQ56" s="276"/>
      <c r="AR56" s="276"/>
      <c r="AS56" s="276"/>
      <c r="AT56" s="276"/>
      <c r="AU56" s="276"/>
    </row>
    <row r="57" spans="2:47" s="1" customFormat="1" ht="29.25" customHeight="1" x14ac:dyDescent="0.2">
      <c r="B57" s="28"/>
      <c r="C57" s="89" t="s">
        <v>137</v>
      </c>
      <c r="D57" s="83"/>
      <c r="E57" s="83"/>
      <c r="F57" s="83"/>
      <c r="G57" s="83"/>
      <c r="H57" s="83"/>
      <c r="I57" s="83"/>
      <c r="J57" s="90" t="s">
        <v>138</v>
      </c>
      <c r="K57" s="83"/>
      <c r="L57" s="28"/>
      <c r="M57" s="276"/>
      <c r="N57" s="276"/>
      <c r="O57" s="276"/>
      <c r="P57" s="276"/>
      <c r="Q57" s="276"/>
      <c r="R57" s="276"/>
      <c r="S57" s="276"/>
      <c r="T57" s="276"/>
      <c r="U57" s="276"/>
      <c r="V57" s="276"/>
      <c r="W57" s="276"/>
      <c r="X57" s="276"/>
      <c r="Y57" s="276"/>
      <c r="Z57" s="276"/>
      <c r="AA57" s="276"/>
      <c r="AB57" s="276"/>
      <c r="AC57" s="276"/>
      <c r="AD57" s="276"/>
      <c r="AE57" s="276"/>
      <c r="AF57" s="276"/>
      <c r="AG57" s="276"/>
      <c r="AH57" s="276"/>
      <c r="AI57" s="276"/>
      <c r="AJ57" s="276"/>
      <c r="AK57" s="276"/>
      <c r="AL57" s="276"/>
      <c r="AM57" s="276"/>
      <c r="AN57" s="276"/>
      <c r="AO57" s="276"/>
      <c r="AP57" s="276"/>
      <c r="AQ57" s="276"/>
      <c r="AR57" s="276"/>
      <c r="AS57" s="276"/>
      <c r="AT57" s="276"/>
      <c r="AU57" s="276"/>
    </row>
    <row r="58" spans="2:47" s="1" customFormat="1" ht="10.35" customHeight="1" x14ac:dyDescent="0.2">
      <c r="B58" s="28"/>
      <c r="C58" s="276"/>
      <c r="D58" s="276"/>
      <c r="E58" s="276"/>
      <c r="F58" s="276"/>
      <c r="G58" s="276"/>
      <c r="H58" s="276"/>
      <c r="I58" s="276"/>
      <c r="J58" s="276"/>
      <c r="K58" s="276"/>
      <c r="L58" s="28"/>
      <c r="M58" s="276"/>
      <c r="N58" s="276"/>
      <c r="O58" s="276"/>
      <c r="P58" s="276"/>
      <c r="Q58" s="276"/>
      <c r="R58" s="276"/>
      <c r="S58" s="276"/>
      <c r="T58" s="276"/>
      <c r="U58" s="276"/>
      <c r="V58" s="276"/>
      <c r="W58" s="276"/>
      <c r="X58" s="276"/>
      <c r="Y58" s="276"/>
      <c r="Z58" s="276"/>
      <c r="AA58" s="276"/>
      <c r="AB58" s="276"/>
      <c r="AC58" s="276"/>
      <c r="AD58" s="276"/>
      <c r="AE58" s="276"/>
      <c r="AF58" s="276"/>
      <c r="AG58" s="276"/>
      <c r="AH58" s="276"/>
      <c r="AI58" s="276"/>
      <c r="AJ58" s="276"/>
      <c r="AK58" s="276"/>
      <c r="AL58" s="276"/>
      <c r="AM58" s="276"/>
      <c r="AN58" s="276"/>
      <c r="AO58" s="276"/>
      <c r="AP58" s="276"/>
      <c r="AQ58" s="276"/>
      <c r="AR58" s="276"/>
      <c r="AS58" s="276"/>
      <c r="AT58" s="276"/>
      <c r="AU58" s="276"/>
    </row>
    <row r="59" spans="2:47" s="1" customFormat="1" ht="22.65" customHeight="1" x14ac:dyDescent="0.2">
      <c r="B59" s="28"/>
      <c r="C59" s="91" t="s">
        <v>73</v>
      </c>
      <c r="D59" s="276"/>
      <c r="E59" s="276"/>
      <c r="F59" s="276"/>
      <c r="G59" s="276"/>
      <c r="H59" s="276"/>
      <c r="I59" s="276"/>
      <c r="J59" s="274">
        <f>J81</f>
        <v>0</v>
      </c>
      <c r="K59" s="276"/>
      <c r="L59" s="28"/>
      <c r="M59" s="276"/>
      <c r="N59" s="276"/>
      <c r="O59" s="276"/>
      <c r="P59" s="276"/>
      <c r="Q59" s="276"/>
      <c r="R59" s="276"/>
      <c r="S59" s="276"/>
      <c r="T59" s="276"/>
      <c r="U59" s="276"/>
      <c r="V59" s="276"/>
      <c r="W59" s="276"/>
      <c r="X59" s="276"/>
      <c r="Y59" s="276"/>
      <c r="Z59" s="276"/>
      <c r="AA59" s="276"/>
      <c r="AB59" s="276"/>
      <c r="AC59" s="276"/>
      <c r="AD59" s="276"/>
      <c r="AE59" s="276"/>
      <c r="AF59" s="276"/>
      <c r="AG59" s="276"/>
      <c r="AH59" s="276"/>
      <c r="AI59" s="276"/>
      <c r="AJ59" s="276"/>
      <c r="AK59" s="276"/>
      <c r="AL59" s="276"/>
      <c r="AM59" s="276"/>
      <c r="AN59" s="276"/>
      <c r="AO59" s="276"/>
      <c r="AP59" s="276"/>
      <c r="AQ59" s="276"/>
      <c r="AR59" s="276"/>
      <c r="AS59" s="276"/>
      <c r="AT59" s="276"/>
      <c r="AU59" s="17" t="s">
        <v>139</v>
      </c>
    </row>
    <row r="60" spans="2:47" s="8" customFormat="1" ht="24.9" customHeight="1" x14ac:dyDescent="0.2">
      <c r="B60" s="92"/>
      <c r="D60" s="93" t="s">
        <v>2093</v>
      </c>
      <c r="E60" s="94"/>
      <c r="F60" s="94"/>
      <c r="G60" s="94"/>
      <c r="H60" s="94"/>
      <c r="I60" s="94"/>
      <c r="J60" s="95">
        <f>J82</f>
        <v>0</v>
      </c>
      <c r="L60" s="92"/>
    </row>
    <row r="61" spans="2:47" s="9" customFormat="1" ht="20.100000000000001" customHeight="1" x14ac:dyDescent="0.2">
      <c r="B61" s="96"/>
      <c r="C61" s="270"/>
      <c r="D61" s="97" t="s">
        <v>2101</v>
      </c>
      <c r="E61" s="98"/>
      <c r="F61" s="98"/>
      <c r="G61" s="98"/>
      <c r="H61" s="98"/>
      <c r="I61" s="98"/>
      <c r="J61" s="99">
        <f>J83</f>
        <v>0</v>
      </c>
      <c r="K61" s="270"/>
      <c r="L61" s="96"/>
      <c r="M61" s="270"/>
      <c r="N61" s="270"/>
      <c r="O61" s="270"/>
      <c r="P61" s="270"/>
      <c r="Q61" s="270"/>
      <c r="R61" s="270"/>
      <c r="S61" s="270"/>
      <c r="T61" s="270"/>
      <c r="U61" s="270"/>
      <c r="V61" s="270"/>
      <c r="W61" s="270"/>
      <c r="X61" s="270"/>
      <c r="Y61" s="270"/>
      <c r="Z61" s="270"/>
      <c r="AA61" s="270"/>
      <c r="AB61" s="270"/>
      <c r="AC61" s="270"/>
      <c r="AD61" s="270"/>
      <c r="AE61" s="270"/>
      <c r="AF61" s="270"/>
      <c r="AG61" s="270"/>
      <c r="AH61" s="270"/>
      <c r="AI61" s="270"/>
      <c r="AJ61" s="270"/>
      <c r="AK61" s="270"/>
      <c r="AL61" s="270"/>
      <c r="AM61" s="270"/>
      <c r="AN61" s="270"/>
      <c r="AO61" s="270"/>
      <c r="AP61" s="270"/>
      <c r="AQ61" s="270"/>
      <c r="AR61" s="270"/>
      <c r="AS61" s="270"/>
      <c r="AT61" s="270"/>
      <c r="AU61" s="270"/>
    </row>
    <row r="62" spans="2:47" s="1" customFormat="1" ht="21.75" customHeight="1" x14ac:dyDescent="0.2">
      <c r="B62" s="28"/>
      <c r="C62" s="276"/>
      <c r="D62" s="276"/>
      <c r="E62" s="276"/>
      <c r="F62" s="276"/>
      <c r="G62" s="276"/>
      <c r="H62" s="276"/>
      <c r="I62" s="276"/>
      <c r="J62" s="276"/>
      <c r="K62" s="276"/>
      <c r="L62" s="28"/>
      <c r="M62" s="276"/>
      <c r="N62" s="276"/>
      <c r="O62" s="276"/>
      <c r="P62" s="276"/>
      <c r="Q62" s="276"/>
      <c r="R62" s="276"/>
      <c r="S62" s="276"/>
      <c r="T62" s="276"/>
      <c r="U62" s="276"/>
      <c r="V62" s="276"/>
      <c r="W62" s="276"/>
      <c r="X62" s="276"/>
      <c r="Y62" s="276"/>
      <c r="Z62" s="276"/>
      <c r="AA62" s="276"/>
      <c r="AB62" s="276"/>
      <c r="AC62" s="276"/>
      <c r="AD62" s="276"/>
      <c r="AE62" s="276"/>
      <c r="AF62" s="276"/>
      <c r="AG62" s="276"/>
      <c r="AH62" s="276"/>
      <c r="AI62" s="276"/>
      <c r="AJ62" s="276"/>
      <c r="AK62" s="276"/>
      <c r="AL62" s="276"/>
      <c r="AM62" s="276"/>
      <c r="AN62" s="276"/>
      <c r="AO62" s="276"/>
      <c r="AP62" s="276"/>
      <c r="AQ62" s="276"/>
      <c r="AR62" s="276"/>
      <c r="AS62" s="276"/>
      <c r="AT62" s="276"/>
      <c r="AU62" s="276"/>
    </row>
    <row r="63" spans="2:47" s="1" customFormat="1" ht="6.9" customHeight="1" x14ac:dyDescent="0.2">
      <c r="B63" s="34"/>
      <c r="C63" s="35"/>
      <c r="D63" s="35"/>
      <c r="E63" s="35"/>
      <c r="F63" s="35"/>
      <c r="G63" s="35"/>
      <c r="H63" s="35"/>
      <c r="I63" s="35"/>
      <c r="J63" s="35"/>
      <c r="K63" s="35"/>
      <c r="L63" s="28"/>
      <c r="M63" s="276"/>
      <c r="N63" s="276"/>
      <c r="O63" s="276"/>
      <c r="P63" s="276"/>
      <c r="Q63" s="276"/>
      <c r="R63" s="276"/>
      <c r="S63" s="276"/>
      <c r="T63" s="276"/>
      <c r="U63" s="276"/>
      <c r="V63" s="276"/>
      <c r="W63" s="276"/>
      <c r="X63" s="276"/>
      <c r="Y63" s="276"/>
      <c r="Z63" s="276"/>
      <c r="AA63" s="276"/>
      <c r="AB63" s="276"/>
      <c r="AC63" s="276"/>
      <c r="AD63" s="276"/>
      <c r="AE63" s="276"/>
      <c r="AF63" s="276"/>
      <c r="AG63" s="276"/>
      <c r="AH63" s="276"/>
      <c r="AI63" s="276"/>
      <c r="AJ63" s="276"/>
      <c r="AK63" s="276"/>
      <c r="AL63" s="276"/>
      <c r="AM63" s="276"/>
      <c r="AN63" s="276"/>
      <c r="AO63" s="276"/>
      <c r="AP63" s="276"/>
      <c r="AQ63" s="276"/>
      <c r="AR63" s="276"/>
      <c r="AS63" s="276"/>
      <c r="AT63" s="276"/>
      <c r="AU63" s="276"/>
    </row>
    <row r="67" spans="2:20" s="1" customFormat="1" ht="6.9" customHeight="1" x14ac:dyDescent="0.2">
      <c r="B67" s="36"/>
      <c r="C67" s="37"/>
      <c r="D67" s="37"/>
      <c r="E67" s="37"/>
      <c r="F67" s="37"/>
      <c r="G67" s="37"/>
      <c r="H67" s="37"/>
      <c r="I67" s="37"/>
      <c r="J67" s="37"/>
      <c r="K67" s="37"/>
      <c r="L67" s="28"/>
      <c r="M67" s="276"/>
      <c r="N67" s="276"/>
      <c r="O67" s="276"/>
      <c r="P67" s="276"/>
      <c r="Q67" s="276"/>
      <c r="R67" s="276"/>
      <c r="S67" s="276"/>
      <c r="T67" s="276"/>
    </row>
    <row r="68" spans="2:20" s="1" customFormat="1" ht="24.9" customHeight="1" x14ac:dyDescent="0.2">
      <c r="B68" s="28"/>
      <c r="C68" s="21" t="s">
        <v>162</v>
      </c>
      <c r="D68" s="276"/>
      <c r="E68" s="276"/>
      <c r="F68" s="276"/>
      <c r="G68" s="276"/>
      <c r="H68" s="276"/>
      <c r="I68" s="276"/>
      <c r="J68" s="276"/>
      <c r="K68" s="276"/>
      <c r="L68" s="28"/>
      <c r="M68" s="276"/>
      <c r="N68" s="276"/>
      <c r="O68" s="276"/>
      <c r="P68" s="276"/>
      <c r="Q68" s="276"/>
      <c r="R68" s="276"/>
      <c r="S68" s="276"/>
      <c r="T68" s="276"/>
    </row>
    <row r="69" spans="2:20" s="1" customFormat="1" ht="6.9" customHeight="1" x14ac:dyDescent="0.2">
      <c r="B69" s="28"/>
      <c r="C69" s="276"/>
      <c r="D69" s="276"/>
      <c r="E69" s="276"/>
      <c r="F69" s="276"/>
      <c r="G69" s="276"/>
      <c r="H69" s="276"/>
      <c r="I69" s="276"/>
      <c r="J69" s="276"/>
      <c r="K69" s="276"/>
      <c r="L69" s="28"/>
      <c r="M69" s="276"/>
      <c r="N69" s="276"/>
      <c r="O69" s="276"/>
      <c r="P69" s="276"/>
      <c r="Q69" s="276"/>
      <c r="R69" s="276"/>
      <c r="S69" s="276"/>
      <c r="T69" s="276"/>
    </row>
    <row r="70" spans="2:20" s="1" customFormat="1" ht="12" customHeight="1" x14ac:dyDescent="0.2">
      <c r="B70" s="28"/>
      <c r="C70" s="275" t="s">
        <v>17</v>
      </c>
      <c r="D70" s="276"/>
      <c r="E70" s="276"/>
      <c r="F70" s="276"/>
      <c r="G70" s="276"/>
      <c r="H70" s="276"/>
      <c r="I70" s="276"/>
      <c r="J70" s="276"/>
      <c r="K70" s="276"/>
      <c r="L70" s="28"/>
      <c r="M70" s="276"/>
      <c r="N70" s="276"/>
      <c r="O70" s="276"/>
      <c r="P70" s="276"/>
      <c r="Q70" s="276"/>
      <c r="R70" s="276"/>
      <c r="S70" s="276"/>
      <c r="T70" s="276"/>
    </row>
    <row r="71" spans="2:20" s="1" customFormat="1" ht="26.25" customHeight="1" x14ac:dyDescent="0.2">
      <c r="B71" s="28"/>
      <c r="C71" s="276"/>
      <c r="D71" s="276"/>
      <c r="E71" s="326" t="str">
        <f>E7</f>
        <v>Stavební úpravy stávající budovy business centra VŠB - TUO II.etapa</v>
      </c>
      <c r="F71" s="327"/>
      <c r="G71" s="327"/>
      <c r="H71" s="327"/>
      <c r="I71" s="276"/>
      <c r="J71" s="276"/>
      <c r="K71" s="276"/>
      <c r="L71" s="28"/>
      <c r="M71" s="276"/>
      <c r="N71" s="276"/>
      <c r="O71" s="276"/>
      <c r="P71" s="276"/>
      <c r="Q71" s="276"/>
      <c r="R71" s="276"/>
      <c r="S71" s="276"/>
      <c r="T71" s="276"/>
    </row>
    <row r="72" spans="2:20" s="1" customFormat="1" ht="12" customHeight="1" x14ac:dyDescent="0.2">
      <c r="B72" s="28"/>
      <c r="C72" s="275" t="s">
        <v>133</v>
      </c>
      <c r="D72" s="276"/>
      <c r="E72" s="276"/>
      <c r="F72" s="276"/>
      <c r="G72" s="276"/>
      <c r="H72" s="276"/>
      <c r="I72" s="276"/>
      <c r="J72" s="276"/>
      <c r="K72" s="276"/>
      <c r="L72" s="28"/>
      <c r="M72" s="276"/>
      <c r="N72" s="276"/>
      <c r="O72" s="276"/>
      <c r="P72" s="276"/>
      <c r="Q72" s="276"/>
      <c r="R72" s="276"/>
      <c r="S72" s="276"/>
      <c r="T72" s="276"/>
    </row>
    <row r="73" spans="2:20" s="1" customFormat="1" ht="16.5" customHeight="1" x14ac:dyDescent="0.2">
      <c r="B73" s="28"/>
      <c r="C73" s="276"/>
      <c r="D73" s="276"/>
      <c r="E73" s="323" t="str">
        <f>E9</f>
        <v>2401107 - Slaboproud</v>
      </c>
      <c r="F73" s="325"/>
      <c r="G73" s="325"/>
      <c r="H73" s="325"/>
      <c r="I73" s="276"/>
      <c r="J73" s="276"/>
      <c r="K73" s="276"/>
      <c r="L73" s="28"/>
      <c r="M73" s="276"/>
      <c r="N73" s="276"/>
      <c r="O73" s="276"/>
      <c r="P73" s="276"/>
      <c r="Q73" s="276"/>
      <c r="R73" s="276"/>
      <c r="S73" s="276"/>
      <c r="T73" s="276"/>
    </row>
    <row r="74" spans="2:20" s="1" customFormat="1" ht="6.9" customHeight="1" x14ac:dyDescent="0.2">
      <c r="B74" s="28"/>
      <c r="C74" s="276"/>
      <c r="D74" s="276"/>
      <c r="E74" s="276"/>
      <c r="F74" s="276"/>
      <c r="G74" s="276"/>
      <c r="H74" s="276"/>
      <c r="I74" s="276"/>
      <c r="J74" s="276"/>
      <c r="K74" s="276"/>
      <c r="L74" s="28"/>
      <c r="M74" s="276"/>
      <c r="N74" s="276"/>
      <c r="O74" s="276"/>
      <c r="P74" s="276"/>
      <c r="Q74" s="276"/>
      <c r="R74" s="276"/>
      <c r="S74" s="276"/>
      <c r="T74" s="276"/>
    </row>
    <row r="75" spans="2:20" s="1" customFormat="1" ht="12" customHeight="1" x14ac:dyDescent="0.2">
      <c r="B75" s="28"/>
      <c r="C75" s="275" t="s">
        <v>22</v>
      </c>
      <c r="D75" s="276"/>
      <c r="E75" s="276"/>
      <c r="F75" s="261" t="str">
        <f>F12</f>
        <v>Ostrava</v>
      </c>
      <c r="G75" s="276"/>
      <c r="H75" s="276"/>
      <c r="I75" s="275" t="s">
        <v>24</v>
      </c>
      <c r="J75" s="271" t="str">
        <f>IF(J12="","",J12)</f>
        <v>9. 6. 2024</v>
      </c>
      <c r="K75" s="276"/>
      <c r="L75" s="28"/>
      <c r="M75" s="276"/>
      <c r="N75" s="276"/>
      <c r="O75" s="276"/>
      <c r="P75" s="276"/>
      <c r="Q75" s="276"/>
      <c r="R75" s="276"/>
      <c r="S75" s="276"/>
      <c r="T75" s="276"/>
    </row>
    <row r="76" spans="2:20" s="1" customFormat="1" ht="6.9" customHeight="1" x14ac:dyDescent="0.2">
      <c r="B76" s="28"/>
      <c r="C76" s="276"/>
      <c r="D76" s="276"/>
      <c r="E76" s="276"/>
      <c r="F76" s="276"/>
      <c r="G76" s="276"/>
      <c r="H76" s="276"/>
      <c r="I76" s="276"/>
      <c r="J76" s="276"/>
      <c r="K76" s="276"/>
      <c r="L76" s="28"/>
      <c r="M76" s="276"/>
      <c r="N76" s="276"/>
      <c r="O76" s="276"/>
      <c r="P76" s="276"/>
      <c r="Q76" s="276"/>
      <c r="R76" s="276"/>
      <c r="S76" s="276"/>
      <c r="T76" s="276"/>
    </row>
    <row r="77" spans="2:20" s="1" customFormat="1" ht="15.15" customHeight="1" x14ac:dyDescent="0.2">
      <c r="B77" s="28"/>
      <c r="C77" s="275" t="s">
        <v>28</v>
      </c>
      <c r="D77" s="276"/>
      <c r="E77" s="276"/>
      <c r="F77" s="261" t="str">
        <f>E15</f>
        <v>VŠB TU, Ostrava</v>
      </c>
      <c r="G77" s="276"/>
      <c r="H77" s="276"/>
      <c r="I77" s="275" t="s">
        <v>34</v>
      </c>
      <c r="J77" s="264" t="str">
        <f>E21</f>
        <v>ARCHI BIM</v>
      </c>
      <c r="K77" s="276"/>
      <c r="L77" s="28"/>
      <c r="M77" s="276"/>
      <c r="N77" s="276"/>
      <c r="O77" s="276"/>
      <c r="P77" s="276"/>
      <c r="Q77" s="276"/>
      <c r="R77" s="276"/>
      <c r="S77" s="276"/>
      <c r="T77" s="276"/>
    </row>
    <row r="78" spans="2:20" s="1" customFormat="1" ht="15.15" customHeight="1" x14ac:dyDescent="0.2">
      <c r="B78" s="28"/>
      <c r="C78" s="275" t="s">
        <v>32</v>
      </c>
      <c r="D78" s="276"/>
      <c r="E78" s="276"/>
      <c r="F78" s="261" t="str">
        <f>IF(E18="","",E18)</f>
        <v>Vyplň údaj</v>
      </c>
      <c r="G78" s="276"/>
      <c r="H78" s="276"/>
      <c r="I78" s="275" t="s">
        <v>37</v>
      </c>
      <c r="J78" s="264" t="str">
        <f>E24</f>
        <v>Anna Mužná</v>
      </c>
      <c r="K78" s="276"/>
      <c r="L78" s="28"/>
      <c r="M78" s="276"/>
      <c r="N78" s="276"/>
      <c r="O78" s="276"/>
      <c r="P78" s="276"/>
      <c r="Q78" s="276"/>
      <c r="R78" s="276"/>
      <c r="S78" s="276"/>
      <c r="T78" s="276"/>
    </row>
    <row r="79" spans="2:20" s="1" customFormat="1" ht="10.35" customHeight="1" x14ac:dyDescent="0.2">
      <c r="B79" s="28"/>
      <c r="C79" s="276"/>
      <c r="D79" s="276"/>
      <c r="E79" s="276"/>
      <c r="F79" s="276"/>
      <c r="G79" s="276"/>
      <c r="H79" s="276"/>
      <c r="I79" s="276"/>
      <c r="J79" s="276"/>
      <c r="K79" s="276"/>
      <c r="L79" s="28"/>
      <c r="M79" s="276"/>
      <c r="N79" s="276"/>
      <c r="O79" s="276"/>
      <c r="P79" s="276"/>
      <c r="Q79" s="276"/>
      <c r="R79" s="276"/>
      <c r="S79" s="276"/>
      <c r="T79" s="276"/>
    </row>
    <row r="80" spans="2:20" s="10" customFormat="1" ht="29.25" customHeight="1" x14ac:dyDescent="0.2">
      <c r="B80" s="100"/>
      <c r="C80" s="101" t="s">
        <v>163</v>
      </c>
      <c r="D80" s="102" t="s">
        <v>60</v>
      </c>
      <c r="E80" s="102" t="s">
        <v>56</v>
      </c>
      <c r="F80" s="102" t="s">
        <v>57</v>
      </c>
      <c r="G80" s="102" t="s">
        <v>164</v>
      </c>
      <c r="H80" s="102" t="s">
        <v>165</v>
      </c>
      <c r="I80" s="102" t="s">
        <v>166</v>
      </c>
      <c r="J80" s="102" t="s">
        <v>138</v>
      </c>
      <c r="K80" s="103" t="s">
        <v>167</v>
      </c>
      <c r="L80" s="100"/>
      <c r="M80" s="47" t="s">
        <v>3</v>
      </c>
      <c r="N80" s="48" t="s">
        <v>45</v>
      </c>
      <c r="O80" s="48" t="s">
        <v>168</v>
      </c>
      <c r="P80" s="48" t="s">
        <v>169</v>
      </c>
      <c r="Q80" s="48" t="s">
        <v>170</v>
      </c>
      <c r="R80" s="48" t="s">
        <v>171</v>
      </c>
      <c r="S80" s="48" t="s">
        <v>172</v>
      </c>
      <c r="T80" s="49" t="s">
        <v>173</v>
      </c>
    </row>
    <row r="81" spans="2:65" s="1" customFormat="1" ht="22.65" customHeight="1" x14ac:dyDescent="0.3">
      <c r="B81" s="28"/>
      <c r="C81" s="52" t="s">
        <v>174</v>
      </c>
      <c r="D81" s="276"/>
      <c r="E81" s="276"/>
      <c r="F81" s="276"/>
      <c r="G81" s="276"/>
      <c r="H81" s="276"/>
      <c r="I81" s="276"/>
      <c r="J81" s="104">
        <f>BK81</f>
        <v>0</v>
      </c>
      <c r="K81" s="276"/>
      <c r="L81" s="28"/>
      <c r="M81" s="50"/>
      <c r="N81" s="42"/>
      <c r="O81" s="42"/>
      <c r="P81" s="105">
        <f>P82</f>
        <v>0</v>
      </c>
      <c r="Q81" s="42"/>
      <c r="R81" s="105">
        <f>R82</f>
        <v>0</v>
      </c>
      <c r="S81" s="42"/>
      <c r="T81" s="106">
        <f>T82</f>
        <v>0</v>
      </c>
      <c r="U81" s="276"/>
      <c r="V81" s="276"/>
      <c r="W81" s="276"/>
      <c r="X81" s="276"/>
      <c r="Y81" s="276"/>
      <c r="Z81" s="276"/>
      <c r="AA81" s="276"/>
      <c r="AB81" s="276"/>
      <c r="AC81" s="276"/>
      <c r="AD81" s="276"/>
      <c r="AE81" s="276"/>
      <c r="AF81" s="276"/>
      <c r="AG81" s="276"/>
      <c r="AH81" s="276"/>
      <c r="AI81" s="276"/>
      <c r="AJ81" s="276"/>
      <c r="AK81" s="276"/>
      <c r="AL81" s="276"/>
      <c r="AM81" s="276"/>
      <c r="AN81" s="276"/>
      <c r="AO81" s="276"/>
      <c r="AP81" s="276"/>
      <c r="AQ81" s="276"/>
      <c r="AR81" s="276"/>
      <c r="AS81" s="276"/>
      <c r="AT81" s="17" t="s">
        <v>74</v>
      </c>
      <c r="AU81" s="17" t="s">
        <v>139</v>
      </c>
      <c r="AV81" s="276"/>
      <c r="AW81" s="276"/>
      <c r="AX81" s="276"/>
      <c r="AY81" s="276"/>
      <c r="AZ81" s="276"/>
      <c r="BA81" s="276"/>
      <c r="BB81" s="276"/>
      <c r="BC81" s="276"/>
      <c r="BD81" s="276"/>
      <c r="BE81" s="276"/>
      <c r="BF81" s="276"/>
      <c r="BG81" s="276"/>
      <c r="BH81" s="276"/>
      <c r="BI81" s="276"/>
      <c r="BJ81" s="276"/>
      <c r="BK81" s="107">
        <f>BK82</f>
        <v>0</v>
      </c>
      <c r="BL81" s="276"/>
      <c r="BM81" s="276"/>
    </row>
    <row r="82" spans="2:65" s="11" customFormat="1" ht="26.1" customHeight="1" x14ac:dyDescent="0.25">
      <c r="B82" s="108"/>
      <c r="D82" s="109" t="s">
        <v>74</v>
      </c>
      <c r="E82" s="110" t="s">
        <v>246</v>
      </c>
      <c r="F82" s="110" t="s">
        <v>2095</v>
      </c>
      <c r="I82" s="111"/>
      <c r="J82" s="112">
        <f>BK82</f>
        <v>0</v>
      </c>
      <c r="L82" s="108"/>
      <c r="M82" s="113"/>
      <c r="P82" s="114">
        <f>P83</f>
        <v>0</v>
      </c>
      <c r="R82" s="114">
        <f>R83</f>
        <v>0</v>
      </c>
      <c r="T82" s="115">
        <f>T83</f>
        <v>0</v>
      </c>
      <c r="AR82" s="109" t="s">
        <v>200</v>
      </c>
      <c r="AT82" s="116" t="s">
        <v>74</v>
      </c>
      <c r="AU82" s="116" t="s">
        <v>75</v>
      </c>
      <c r="AY82" s="109" t="s">
        <v>177</v>
      </c>
      <c r="BK82" s="117">
        <f>BK83</f>
        <v>0</v>
      </c>
    </row>
    <row r="83" spans="2:65" s="11" customFormat="1" ht="22.65" customHeight="1" x14ac:dyDescent="0.25">
      <c r="B83" s="108"/>
      <c r="D83" s="109" t="s">
        <v>74</v>
      </c>
      <c r="E83" s="118" t="s">
        <v>2102</v>
      </c>
      <c r="F83" s="118" t="s">
        <v>121</v>
      </c>
      <c r="I83" s="111"/>
      <c r="J83" s="119">
        <f>BK83</f>
        <v>0</v>
      </c>
      <c r="L83" s="108"/>
      <c r="M83" s="113"/>
      <c r="P83" s="114">
        <f>P84</f>
        <v>0</v>
      </c>
      <c r="R83" s="114">
        <f>R84</f>
        <v>0</v>
      </c>
      <c r="T83" s="115">
        <f>T84</f>
        <v>0</v>
      </c>
      <c r="AR83" s="109" t="s">
        <v>200</v>
      </c>
      <c r="AT83" s="116" t="s">
        <v>74</v>
      </c>
      <c r="AU83" s="116" t="s">
        <v>83</v>
      </c>
      <c r="AY83" s="109" t="s">
        <v>177</v>
      </c>
      <c r="BK83" s="117">
        <f>BK84</f>
        <v>0</v>
      </c>
    </row>
    <row r="84" spans="2:65" s="1" customFormat="1" ht="16.5" customHeight="1" x14ac:dyDescent="0.2">
      <c r="B84" s="120"/>
      <c r="C84" s="121" t="s">
        <v>83</v>
      </c>
      <c r="D84" s="121" t="s">
        <v>179</v>
      </c>
      <c r="E84" s="122" t="s">
        <v>2097</v>
      </c>
      <c r="F84" s="123" t="s">
        <v>2103</v>
      </c>
      <c r="G84" s="124" t="s">
        <v>371</v>
      </c>
      <c r="H84" s="125">
        <v>1</v>
      </c>
      <c r="I84" s="126"/>
      <c r="J84" s="127">
        <f>ROUND(I84*H84,2)</f>
        <v>0</v>
      </c>
      <c r="K84" s="123" t="s">
        <v>338</v>
      </c>
      <c r="L84" s="28"/>
      <c r="M84" s="173" t="s">
        <v>3</v>
      </c>
      <c r="N84" s="174" t="s">
        <v>46</v>
      </c>
      <c r="O84" s="175"/>
      <c r="P84" s="176">
        <f>O84*H84</f>
        <v>0</v>
      </c>
      <c r="Q84" s="176">
        <v>0</v>
      </c>
      <c r="R84" s="176">
        <f>Q84*H84</f>
        <v>0</v>
      </c>
      <c r="S84" s="176">
        <v>0</v>
      </c>
      <c r="T84" s="177">
        <f>S84*H84</f>
        <v>0</v>
      </c>
      <c r="U84" s="276"/>
      <c r="V84" s="276"/>
      <c r="W84" s="276"/>
      <c r="X84" s="276"/>
      <c r="Y84" s="276"/>
      <c r="Z84" s="276"/>
      <c r="AA84" s="276"/>
      <c r="AB84" s="276"/>
      <c r="AC84" s="276"/>
      <c r="AD84" s="276"/>
      <c r="AE84" s="276"/>
      <c r="AF84" s="276"/>
      <c r="AG84" s="276"/>
      <c r="AH84" s="276"/>
      <c r="AI84" s="276"/>
      <c r="AJ84" s="276"/>
      <c r="AK84" s="276"/>
      <c r="AL84" s="276"/>
      <c r="AM84" s="276"/>
      <c r="AN84" s="276"/>
      <c r="AO84" s="276"/>
      <c r="AP84" s="276"/>
      <c r="AQ84" s="276"/>
      <c r="AR84" s="132" t="s">
        <v>636</v>
      </c>
      <c r="AS84" s="276"/>
      <c r="AT84" s="132" t="s">
        <v>179</v>
      </c>
      <c r="AU84" s="132" t="s">
        <v>86</v>
      </c>
      <c r="AV84" s="276"/>
      <c r="AW84" s="276"/>
      <c r="AX84" s="276"/>
      <c r="AY84" s="17" t="s">
        <v>177</v>
      </c>
      <c r="AZ84" s="276"/>
      <c r="BA84" s="276"/>
      <c r="BB84" s="276"/>
      <c r="BC84" s="276"/>
      <c r="BD84" s="276"/>
      <c r="BE84" s="133">
        <f>IF(N84="základní",J84,0)</f>
        <v>0</v>
      </c>
      <c r="BF84" s="133">
        <f>IF(N84="snížená",J84,0)</f>
        <v>0</v>
      </c>
      <c r="BG84" s="133">
        <f>IF(N84="zákl. přenesená",J84,0)</f>
        <v>0</v>
      </c>
      <c r="BH84" s="133">
        <f>IF(N84="sníž. přenesená",J84,0)</f>
        <v>0</v>
      </c>
      <c r="BI84" s="133">
        <f>IF(N84="nulová",J84,0)</f>
        <v>0</v>
      </c>
      <c r="BJ84" s="17" t="s">
        <v>83</v>
      </c>
      <c r="BK84" s="133">
        <f>ROUND(I84*H84,2)</f>
        <v>0</v>
      </c>
      <c r="BL84" s="17" t="s">
        <v>636</v>
      </c>
      <c r="BM84" s="132" t="s">
        <v>2104</v>
      </c>
    </row>
    <row r="85" spans="2:65" s="1" customFormat="1" ht="6.9" customHeight="1" x14ac:dyDescent="0.2">
      <c r="B85" s="34"/>
      <c r="C85" s="35"/>
      <c r="D85" s="35"/>
      <c r="E85" s="35"/>
      <c r="F85" s="35"/>
      <c r="G85" s="35"/>
      <c r="H85" s="35"/>
      <c r="I85" s="35"/>
      <c r="J85" s="35"/>
      <c r="K85" s="35"/>
      <c r="L85" s="28"/>
      <c r="M85" s="276"/>
      <c r="N85" s="276"/>
      <c r="O85" s="276"/>
      <c r="P85" s="276"/>
      <c r="Q85" s="276"/>
      <c r="R85" s="276"/>
      <c r="S85" s="276"/>
      <c r="T85" s="276"/>
      <c r="U85" s="276"/>
      <c r="V85" s="276"/>
      <c r="W85" s="276"/>
      <c r="X85" s="276"/>
      <c r="Y85" s="276"/>
      <c r="Z85" s="276"/>
      <c r="AA85" s="276"/>
      <c r="AB85" s="276"/>
      <c r="AC85" s="276"/>
      <c r="AD85" s="276"/>
      <c r="AE85" s="276"/>
      <c r="AF85" s="276"/>
      <c r="AG85" s="276"/>
      <c r="AH85" s="276"/>
      <c r="AI85" s="276"/>
      <c r="AJ85" s="276"/>
      <c r="AK85" s="276"/>
      <c r="AL85" s="276"/>
      <c r="AM85" s="276"/>
      <c r="AN85" s="276"/>
      <c r="AO85" s="276"/>
      <c r="AP85" s="276"/>
      <c r="AQ85" s="276"/>
      <c r="AR85" s="276"/>
      <c r="AS85" s="276"/>
      <c r="AT85" s="276"/>
      <c r="AU85" s="276"/>
      <c r="AV85" s="276"/>
      <c r="AW85" s="276"/>
      <c r="AX85" s="276"/>
      <c r="AY85" s="276"/>
      <c r="AZ85" s="276"/>
      <c r="BA85" s="276"/>
      <c r="BB85" s="276"/>
      <c r="BC85" s="276"/>
      <c r="BD85" s="276"/>
      <c r="BE85" s="276"/>
      <c r="BF85" s="276"/>
      <c r="BG85" s="276"/>
      <c r="BH85" s="276"/>
      <c r="BI85" s="276"/>
      <c r="BJ85" s="276"/>
      <c r="BK85" s="276"/>
      <c r="BL85" s="276"/>
      <c r="BM85" s="276"/>
    </row>
  </sheetData>
  <autoFilter ref="C80:K84"/>
  <mergeCells count="9">
    <mergeCell ref="E50:H50"/>
    <mergeCell ref="E71:H71"/>
    <mergeCell ref="E73:H73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260"/>
  <sheetViews>
    <sheetView showGridLines="0" topLeftCell="A232" workbookViewId="0"/>
  </sheetViews>
  <sheetFormatPr defaultColWidth="12" defaultRowHeight="10.199999999999999" x14ac:dyDescent="0.2"/>
  <cols>
    <col min="1" max="1" width="8.140625" customWidth="1"/>
    <col min="2" max="2" width="1.140625" customWidth="1"/>
    <col min="3" max="4" width="4.140625" customWidth="1"/>
    <col min="5" max="5" width="17.140625" customWidth="1"/>
    <col min="6" max="6" width="50.7109375" customWidth="1"/>
    <col min="7" max="7" width="7.42578125" customWidth="1"/>
    <col min="8" max="8" width="14" customWidth="1"/>
    <col min="9" max="9" width="15.7109375" customWidth="1"/>
    <col min="10" max="11" width="22.140625" customWidth="1"/>
    <col min="12" max="12" width="9.140625" customWidth="1"/>
    <col min="13" max="13" width="10.7109375" hidden="1" customWidth="1"/>
    <col min="14" max="14" width="9.140625" hidden="1"/>
    <col min="15" max="20" width="14.140625" hidden="1" customWidth="1"/>
    <col min="21" max="21" width="16.140625" hidden="1" customWidth="1"/>
    <col min="22" max="22" width="12.140625" customWidth="1"/>
    <col min="23" max="23" width="16.140625" customWidth="1"/>
    <col min="24" max="24" width="12.140625" customWidth="1"/>
    <col min="25" max="25" width="15" customWidth="1"/>
    <col min="26" max="26" width="11" customWidth="1"/>
    <col min="27" max="27" width="15" customWidth="1"/>
    <col min="28" max="28" width="16.140625" customWidth="1"/>
    <col min="29" max="29" width="11" customWidth="1"/>
    <col min="30" max="30" width="15" customWidth="1"/>
    <col min="31" max="31" width="16.140625" customWidth="1"/>
    <col min="44" max="65" width="9.140625" hidden="1"/>
  </cols>
  <sheetData>
    <row r="2" spans="2:46" ht="36.9" customHeight="1" x14ac:dyDescent="0.2">
      <c r="B2" s="262"/>
      <c r="C2" s="262"/>
      <c r="D2" s="262"/>
      <c r="E2" s="262"/>
      <c r="F2" s="262"/>
      <c r="G2" s="262"/>
      <c r="H2" s="262"/>
      <c r="I2" s="262"/>
      <c r="J2" s="262"/>
      <c r="K2" s="262"/>
      <c r="L2" s="292" t="s">
        <v>6</v>
      </c>
      <c r="M2" s="293"/>
      <c r="N2" s="293"/>
      <c r="O2" s="293"/>
      <c r="P2" s="293"/>
      <c r="Q2" s="293"/>
      <c r="R2" s="293"/>
      <c r="S2" s="293"/>
      <c r="T2" s="293"/>
      <c r="U2" s="293"/>
      <c r="V2" s="293"/>
      <c r="W2" s="262"/>
      <c r="X2" s="262"/>
      <c r="Y2" s="262"/>
      <c r="Z2" s="262"/>
      <c r="AA2" s="262"/>
      <c r="AB2" s="262"/>
      <c r="AC2" s="262"/>
      <c r="AD2" s="262"/>
      <c r="AE2" s="262"/>
      <c r="AF2" s="262"/>
      <c r="AG2" s="262"/>
      <c r="AH2" s="262"/>
      <c r="AI2" s="262"/>
      <c r="AJ2" s="262"/>
      <c r="AK2" s="262"/>
      <c r="AL2" s="262"/>
      <c r="AM2" s="262"/>
      <c r="AN2" s="262"/>
      <c r="AO2" s="262"/>
      <c r="AP2" s="262"/>
      <c r="AQ2" s="262"/>
      <c r="AR2" s="262"/>
      <c r="AS2" s="262"/>
      <c r="AT2" s="17" t="s">
        <v>125</v>
      </c>
    </row>
    <row r="3" spans="2:46" ht="6.9" customHeight="1" x14ac:dyDescent="0.2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M3" s="262"/>
      <c r="N3" s="262"/>
      <c r="O3" s="262"/>
      <c r="P3" s="262"/>
      <c r="Q3" s="262"/>
      <c r="R3" s="262"/>
      <c r="S3" s="262"/>
      <c r="T3" s="262"/>
      <c r="U3" s="262"/>
      <c r="V3" s="262"/>
      <c r="W3" s="262"/>
      <c r="X3" s="262"/>
      <c r="Y3" s="262"/>
      <c r="Z3" s="262"/>
      <c r="AA3" s="262"/>
      <c r="AB3" s="262"/>
      <c r="AC3" s="262"/>
      <c r="AD3" s="262"/>
      <c r="AE3" s="262"/>
      <c r="AF3" s="262"/>
      <c r="AG3" s="262"/>
      <c r="AH3" s="262"/>
      <c r="AI3" s="262"/>
      <c r="AJ3" s="262"/>
      <c r="AK3" s="262"/>
      <c r="AL3" s="262"/>
      <c r="AM3" s="262"/>
      <c r="AN3" s="262"/>
      <c r="AO3" s="262"/>
      <c r="AP3" s="262"/>
      <c r="AQ3" s="262"/>
      <c r="AR3" s="262"/>
      <c r="AS3" s="262"/>
      <c r="AT3" s="17" t="s">
        <v>86</v>
      </c>
    </row>
    <row r="4" spans="2:46" ht="24.9" customHeight="1" x14ac:dyDescent="0.2">
      <c r="B4" s="20"/>
      <c r="C4" s="262"/>
      <c r="D4" s="21" t="s">
        <v>132</v>
      </c>
      <c r="E4" s="262"/>
      <c r="F4" s="262"/>
      <c r="G4" s="262"/>
      <c r="H4" s="262"/>
      <c r="I4" s="262"/>
      <c r="J4" s="262"/>
      <c r="K4" s="262"/>
      <c r="L4" s="20"/>
      <c r="M4" s="79" t="s">
        <v>11</v>
      </c>
      <c r="N4" s="262"/>
      <c r="O4" s="262"/>
      <c r="P4" s="262"/>
      <c r="Q4" s="262"/>
      <c r="R4" s="262"/>
      <c r="S4" s="262"/>
      <c r="T4" s="262"/>
      <c r="U4" s="262"/>
      <c r="V4" s="262"/>
      <c r="W4" s="262"/>
      <c r="X4" s="262"/>
      <c r="Y4" s="262"/>
      <c r="Z4" s="262"/>
      <c r="AA4" s="262"/>
      <c r="AB4" s="262"/>
      <c r="AC4" s="262"/>
      <c r="AD4" s="262"/>
      <c r="AE4" s="262"/>
      <c r="AF4" s="262"/>
      <c r="AG4" s="262"/>
      <c r="AH4" s="262"/>
      <c r="AI4" s="262"/>
      <c r="AJ4" s="262"/>
      <c r="AK4" s="262"/>
      <c r="AL4" s="262"/>
      <c r="AM4" s="262"/>
      <c r="AN4" s="262"/>
      <c r="AO4" s="262"/>
      <c r="AP4" s="262"/>
      <c r="AQ4" s="262"/>
      <c r="AR4" s="262"/>
      <c r="AS4" s="262"/>
      <c r="AT4" s="17" t="s">
        <v>4</v>
      </c>
    </row>
    <row r="5" spans="2:46" ht="6.9" customHeight="1" x14ac:dyDescent="0.2">
      <c r="B5" s="20"/>
      <c r="C5" s="262"/>
      <c r="D5" s="262"/>
      <c r="E5" s="262"/>
      <c r="F5" s="262"/>
      <c r="G5" s="262"/>
      <c r="H5" s="262"/>
      <c r="I5" s="262"/>
      <c r="J5" s="262"/>
      <c r="K5" s="262"/>
      <c r="L5" s="20"/>
      <c r="M5" s="262"/>
      <c r="N5" s="262"/>
      <c r="O5" s="262"/>
      <c r="P5" s="262"/>
      <c r="Q5" s="262"/>
      <c r="R5" s="262"/>
      <c r="S5" s="262"/>
      <c r="T5" s="262"/>
      <c r="U5" s="262"/>
      <c r="V5" s="262"/>
      <c r="W5" s="262"/>
      <c r="X5" s="262"/>
      <c r="Y5" s="262"/>
      <c r="Z5" s="262"/>
      <c r="AA5" s="262"/>
      <c r="AB5" s="262"/>
      <c r="AC5" s="262"/>
      <c r="AD5" s="262"/>
      <c r="AE5" s="262"/>
      <c r="AF5" s="262"/>
      <c r="AG5" s="262"/>
      <c r="AH5" s="262"/>
      <c r="AI5" s="262"/>
      <c r="AJ5" s="262"/>
      <c r="AK5" s="262"/>
      <c r="AL5" s="262"/>
      <c r="AM5" s="262"/>
      <c r="AN5" s="262"/>
      <c r="AO5" s="262"/>
      <c r="AP5" s="262"/>
      <c r="AQ5" s="262"/>
      <c r="AR5" s="262"/>
      <c r="AS5" s="262"/>
      <c r="AT5" s="262"/>
    </row>
    <row r="6" spans="2:46" ht="12" customHeight="1" x14ac:dyDescent="0.2">
      <c r="B6" s="20"/>
      <c r="C6" s="262"/>
      <c r="D6" s="275" t="s">
        <v>17</v>
      </c>
      <c r="E6" s="262"/>
      <c r="F6" s="262"/>
      <c r="G6" s="262"/>
      <c r="H6" s="262"/>
      <c r="I6" s="262"/>
      <c r="J6" s="262"/>
      <c r="K6" s="262"/>
      <c r="L6" s="20"/>
      <c r="M6" s="262"/>
      <c r="N6" s="262"/>
      <c r="O6" s="262"/>
      <c r="P6" s="262"/>
      <c r="Q6" s="262"/>
      <c r="R6" s="262"/>
      <c r="S6" s="262"/>
      <c r="T6" s="262"/>
      <c r="U6" s="262"/>
      <c r="V6" s="262"/>
      <c r="W6" s="262"/>
      <c r="X6" s="262"/>
      <c r="Y6" s="262"/>
      <c r="Z6" s="262"/>
      <c r="AA6" s="262"/>
      <c r="AB6" s="262"/>
      <c r="AC6" s="262"/>
      <c r="AD6" s="262"/>
      <c r="AE6" s="262"/>
      <c r="AF6" s="262"/>
      <c r="AG6" s="262"/>
      <c r="AH6" s="262"/>
      <c r="AI6" s="262"/>
      <c r="AJ6" s="262"/>
      <c r="AK6" s="262"/>
      <c r="AL6" s="262"/>
      <c r="AM6" s="262"/>
      <c r="AN6" s="262"/>
      <c r="AO6" s="262"/>
      <c r="AP6" s="262"/>
      <c r="AQ6" s="262"/>
      <c r="AR6" s="262"/>
      <c r="AS6" s="262"/>
      <c r="AT6" s="262"/>
    </row>
    <row r="7" spans="2:46" ht="26.25" customHeight="1" x14ac:dyDescent="0.2">
      <c r="B7" s="20"/>
      <c r="C7" s="262"/>
      <c r="D7" s="262"/>
      <c r="E7" s="326" t="str">
        <f>'Rekapitulace stavby'!K6</f>
        <v>Stavební úpravy stávající budovy business centra VŠB - TUO II.etapa</v>
      </c>
      <c r="F7" s="327"/>
      <c r="G7" s="327"/>
      <c r="H7" s="327"/>
      <c r="I7" s="262"/>
      <c r="J7" s="262"/>
      <c r="K7" s="262"/>
      <c r="L7" s="20"/>
      <c r="M7" s="262"/>
      <c r="N7" s="262"/>
      <c r="O7" s="262"/>
      <c r="P7" s="262"/>
      <c r="Q7" s="262"/>
      <c r="R7" s="262"/>
      <c r="S7" s="262"/>
      <c r="T7" s="262"/>
      <c r="U7" s="262"/>
      <c r="V7" s="262"/>
      <c r="W7" s="262"/>
      <c r="X7" s="262"/>
      <c r="Y7" s="262"/>
      <c r="Z7" s="262"/>
      <c r="AA7" s="262"/>
      <c r="AB7" s="262"/>
      <c r="AC7" s="262"/>
      <c r="AD7" s="262"/>
      <c r="AE7" s="262"/>
      <c r="AF7" s="262"/>
      <c r="AG7" s="262"/>
      <c r="AH7" s="262"/>
      <c r="AI7" s="262"/>
      <c r="AJ7" s="262"/>
      <c r="AK7" s="262"/>
      <c r="AL7" s="262"/>
      <c r="AM7" s="262"/>
      <c r="AN7" s="262"/>
      <c r="AO7" s="262"/>
      <c r="AP7" s="262"/>
      <c r="AQ7" s="262"/>
      <c r="AR7" s="262"/>
      <c r="AS7" s="262"/>
      <c r="AT7" s="262"/>
    </row>
    <row r="8" spans="2:46" s="1" customFormat="1" ht="12" customHeight="1" x14ac:dyDescent="0.2">
      <c r="B8" s="28"/>
      <c r="C8" s="276"/>
      <c r="D8" s="275" t="s">
        <v>133</v>
      </c>
      <c r="E8" s="276"/>
      <c r="F8" s="276"/>
      <c r="G8" s="276"/>
      <c r="H8" s="276"/>
      <c r="I8" s="276"/>
      <c r="J8" s="276"/>
      <c r="K8" s="276"/>
      <c r="L8" s="28"/>
      <c r="M8" s="276"/>
      <c r="N8" s="276"/>
      <c r="O8" s="276"/>
      <c r="P8" s="276"/>
      <c r="Q8" s="276"/>
      <c r="R8" s="276"/>
      <c r="S8" s="276"/>
      <c r="T8" s="276"/>
      <c r="U8" s="276"/>
      <c r="V8" s="276"/>
      <c r="W8" s="276"/>
      <c r="X8" s="276"/>
      <c r="Y8" s="276"/>
      <c r="Z8" s="276"/>
      <c r="AA8" s="276"/>
      <c r="AB8" s="276"/>
      <c r="AC8" s="276"/>
      <c r="AD8" s="276"/>
      <c r="AE8" s="276"/>
      <c r="AF8" s="276"/>
      <c r="AG8" s="276"/>
      <c r="AH8" s="276"/>
      <c r="AI8" s="276"/>
      <c r="AJ8" s="276"/>
      <c r="AK8" s="276"/>
      <c r="AL8" s="276"/>
      <c r="AM8" s="276"/>
      <c r="AN8" s="276"/>
      <c r="AO8" s="276"/>
      <c r="AP8" s="276"/>
      <c r="AQ8" s="276"/>
      <c r="AR8" s="276"/>
      <c r="AS8" s="276"/>
      <c r="AT8" s="276"/>
    </row>
    <row r="9" spans="2:46" s="1" customFormat="1" ht="16.5" customHeight="1" x14ac:dyDescent="0.2">
      <c r="B9" s="28"/>
      <c r="C9" s="276"/>
      <c r="D9" s="276"/>
      <c r="E9" s="323" t="s">
        <v>2105</v>
      </c>
      <c r="F9" s="325"/>
      <c r="G9" s="325"/>
      <c r="H9" s="325"/>
      <c r="I9" s="276"/>
      <c r="J9" s="276"/>
      <c r="K9" s="276"/>
      <c r="L9" s="28"/>
      <c r="M9" s="276"/>
      <c r="N9" s="276"/>
      <c r="O9" s="276"/>
      <c r="P9" s="276"/>
      <c r="Q9" s="276"/>
      <c r="R9" s="276"/>
      <c r="S9" s="276"/>
      <c r="T9" s="276"/>
      <c r="U9" s="276"/>
      <c r="V9" s="276"/>
      <c r="W9" s="276"/>
      <c r="X9" s="276"/>
      <c r="Y9" s="276"/>
      <c r="Z9" s="276"/>
      <c r="AA9" s="276"/>
      <c r="AB9" s="276"/>
      <c r="AC9" s="276"/>
      <c r="AD9" s="276"/>
      <c r="AE9" s="276"/>
      <c r="AF9" s="276"/>
      <c r="AG9" s="276"/>
      <c r="AH9" s="276"/>
      <c r="AI9" s="276"/>
      <c r="AJ9" s="276"/>
      <c r="AK9" s="276"/>
      <c r="AL9" s="276"/>
      <c r="AM9" s="276"/>
      <c r="AN9" s="276"/>
      <c r="AO9" s="276"/>
      <c r="AP9" s="276"/>
      <c r="AQ9" s="276"/>
      <c r="AR9" s="276"/>
      <c r="AS9" s="276"/>
      <c r="AT9" s="276"/>
    </row>
    <row r="10" spans="2:46" s="1" customFormat="1" x14ac:dyDescent="0.2">
      <c r="B10" s="28"/>
      <c r="C10" s="276"/>
      <c r="D10" s="276"/>
      <c r="E10" s="276"/>
      <c r="F10" s="276"/>
      <c r="G10" s="276"/>
      <c r="H10" s="276"/>
      <c r="I10" s="276"/>
      <c r="J10" s="276"/>
      <c r="K10" s="276"/>
      <c r="L10" s="28"/>
      <c r="M10" s="276"/>
      <c r="N10" s="276"/>
      <c r="O10" s="276"/>
      <c r="P10" s="276"/>
      <c r="Q10" s="276"/>
      <c r="R10" s="276"/>
      <c r="S10" s="276"/>
      <c r="T10" s="276"/>
      <c r="U10" s="276"/>
      <c r="V10" s="276"/>
      <c r="W10" s="276"/>
      <c r="X10" s="276"/>
      <c r="Y10" s="276"/>
      <c r="Z10" s="276"/>
      <c r="AA10" s="276"/>
      <c r="AB10" s="276"/>
      <c r="AC10" s="276"/>
      <c r="AD10" s="276"/>
      <c r="AE10" s="276"/>
      <c r="AF10" s="276"/>
      <c r="AG10" s="276"/>
      <c r="AH10" s="276"/>
      <c r="AI10" s="276"/>
      <c r="AJ10" s="276"/>
      <c r="AK10" s="276"/>
      <c r="AL10" s="276"/>
      <c r="AM10" s="276"/>
      <c r="AN10" s="276"/>
      <c r="AO10" s="276"/>
      <c r="AP10" s="276"/>
      <c r="AQ10" s="276"/>
      <c r="AR10" s="276"/>
      <c r="AS10" s="276"/>
      <c r="AT10" s="276"/>
    </row>
    <row r="11" spans="2:46" s="1" customFormat="1" ht="12" customHeight="1" x14ac:dyDescent="0.2">
      <c r="B11" s="28"/>
      <c r="C11" s="276"/>
      <c r="D11" s="275" t="s">
        <v>19</v>
      </c>
      <c r="E11" s="276"/>
      <c r="F11" s="261" t="s">
        <v>3</v>
      </c>
      <c r="G11" s="276"/>
      <c r="H11" s="276"/>
      <c r="I11" s="275" t="s">
        <v>21</v>
      </c>
      <c r="J11" s="261" t="s">
        <v>3</v>
      </c>
      <c r="K11" s="276"/>
      <c r="L11" s="28"/>
      <c r="M11" s="276"/>
      <c r="N11" s="276"/>
      <c r="O11" s="276"/>
      <c r="P11" s="276"/>
      <c r="Q11" s="276"/>
      <c r="R11" s="276"/>
      <c r="S11" s="276"/>
      <c r="T11" s="276"/>
      <c r="U11" s="276"/>
      <c r="V11" s="276"/>
      <c r="W11" s="276"/>
      <c r="X11" s="276"/>
      <c r="Y11" s="276"/>
      <c r="Z11" s="276"/>
      <c r="AA11" s="276"/>
      <c r="AB11" s="276"/>
      <c r="AC11" s="276"/>
      <c r="AD11" s="276"/>
      <c r="AE11" s="276"/>
      <c r="AF11" s="276"/>
      <c r="AG11" s="276"/>
      <c r="AH11" s="276"/>
      <c r="AI11" s="276"/>
      <c r="AJ11" s="276"/>
      <c r="AK11" s="276"/>
      <c r="AL11" s="276"/>
      <c r="AM11" s="276"/>
      <c r="AN11" s="276"/>
      <c r="AO11" s="276"/>
      <c r="AP11" s="276"/>
      <c r="AQ11" s="276"/>
      <c r="AR11" s="276"/>
      <c r="AS11" s="276"/>
      <c r="AT11" s="276"/>
    </row>
    <row r="12" spans="2:46" s="1" customFormat="1" ht="12" customHeight="1" x14ac:dyDescent="0.2">
      <c r="B12" s="28"/>
      <c r="C12" s="276"/>
      <c r="D12" s="275" t="s">
        <v>22</v>
      </c>
      <c r="E12" s="276"/>
      <c r="F12" s="261" t="s">
        <v>23</v>
      </c>
      <c r="G12" s="276"/>
      <c r="H12" s="276"/>
      <c r="I12" s="275" t="s">
        <v>24</v>
      </c>
      <c r="J12" s="271" t="str">
        <f>'Rekapitulace stavby'!AN8</f>
        <v>9. 6. 2024</v>
      </c>
      <c r="K12" s="276"/>
      <c r="L12" s="28"/>
      <c r="M12" s="276"/>
      <c r="N12" s="276"/>
      <c r="O12" s="276"/>
      <c r="P12" s="276"/>
      <c r="Q12" s="276"/>
      <c r="R12" s="276"/>
      <c r="S12" s="276"/>
      <c r="T12" s="276"/>
      <c r="U12" s="276"/>
      <c r="V12" s="276"/>
      <c r="W12" s="276"/>
      <c r="X12" s="276"/>
      <c r="Y12" s="276"/>
      <c r="Z12" s="276"/>
      <c r="AA12" s="276"/>
      <c r="AB12" s="276"/>
      <c r="AC12" s="276"/>
      <c r="AD12" s="276"/>
      <c r="AE12" s="276"/>
      <c r="AF12" s="276"/>
      <c r="AG12" s="276"/>
      <c r="AH12" s="276"/>
      <c r="AI12" s="276"/>
      <c r="AJ12" s="276"/>
      <c r="AK12" s="276"/>
      <c r="AL12" s="276"/>
      <c r="AM12" s="276"/>
      <c r="AN12" s="276"/>
      <c r="AO12" s="276"/>
      <c r="AP12" s="276"/>
      <c r="AQ12" s="276"/>
      <c r="AR12" s="276"/>
      <c r="AS12" s="276"/>
      <c r="AT12" s="276"/>
    </row>
    <row r="13" spans="2:46" s="1" customFormat="1" ht="10.65" customHeight="1" x14ac:dyDescent="0.2">
      <c r="B13" s="28"/>
      <c r="C13" s="276"/>
      <c r="D13" s="276"/>
      <c r="E13" s="276"/>
      <c r="F13" s="276"/>
      <c r="G13" s="276"/>
      <c r="H13" s="276"/>
      <c r="I13" s="276"/>
      <c r="J13" s="276"/>
      <c r="K13" s="276"/>
      <c r="L13" s="28"/>
      <c r="M13" s="276"/>
      <c r="N13" s="276"/>
      <c r="O13" s="276"/>
      <c r="P13" s="276"/>
      <c r="Q13" s="276"/>
      <c r="R13" s="276"/>
      <c r="S13" s="276"/>
      <c r="T13" s="276"/>
      <c r="U13" s="276"/>
      <c r="V13" s="276"/>
      <c r="W13" s="276"/>
      <c r="X13" s="276"/>
      <c r="Y13" s="276"/>
      <c r="Z13" s="276"/>
      <c r="AA13" s="276"/>
      <c r="AB13" s="276"/>
      <c r="AC13" s="276"/>
      <c r="AD13" s="276"/>
      <c r="AE13" s="276"/>
      <c r="AF13" s="276"/>
      <c r="AG13" s="276"/>
      <c r="AH13" s="276"/>
      <c r="AI13" s="276"/>
      <c r="AJ13" s="276"/>
      <c r="AK13" s="276"/>
      <c r="AL13" s="276"/>
      <c r="AM13" s="276"/>
      <c r="AN13" s="276"/>
      <c r="AO13" s="276"/>
      <c r="AP13" s="276"/>
      <c r="AQ13" s="276"/>
      <c r="AR13" s="276"/>
      <c r="AS13" s="276"/>
      <c r="AT13" s="276"/>
    </row>
    <row r="14" spans="2:46" s="1" customFormat="1" ht="12" customHeight="1" x14ac:dyDescent="0.2">
      <c r="B14" s="28"/>
      <c r="C14" s="276"/>
      <c r="D14" s="275" t="s">
        <v>28</v>
      </c>
      <c r="E14" s="276"/>
      <c r="F14" s="276"/>
      <c r="G14" s="276"/>
      <c r="H14" s="276"/>
      <c r="I14" s="275" t="s">
        <v>29</v>
      </c>
      <c r="J14" s="261" t="s">
        <v>3</v>
      </c>
      <c r="K14" s="276"/>
      <c r="L14" s="28"/>
      <c r="M14" s="276"/>
      <c r="N14" s="276"/>
      <c r="O14" s="276"/>
      <c r="P14" s="276"/>
      <c r="Q14" s="276"/>
      <c r="R14" s="276"/>
      <c r="S14" s="276"/>
      <c r="T14" s="276"/>
      <c r="U14" s="276"/>
      <c r="V14" s="276"/>
      <c r="W14" s="276"/>
      <c r="X14" s="276"/>
      <c r="Y14" s="276"/>
      <c r="Z14" s="276"/>
      <c r="AA14" s="276"/>
      <c r="AB14" s="276"/>
      <c r="AC14" s="276"/>
      <c r="AD14" s="276"/>
      <c r="AE14" s="276"/>
      <c r="AF14" s="276"/>
      <c r="AG14" s="276"/>
      <c r="AH14" s="276"/>
      <c r="AI14" s="276"/>
      <c r="AJ14" s="276"/>
      <c r="AK14" s="276"/>
      <c r="AL14" s="276"/>
      <c r="AM14" s="276"/>
      <c r="AN14" s="276"/>
      <c r="AO14" s="276"/>
      <c r="AP14" s="276"/>
      <c r="AQ14" s="276"/>
      <c r="AR14" s="276"/>
      <c r="AS14" s="276"/>
      <c r="AT14" s="276"/>
    </row>
    <row r="15" spans="2:46" s="1" customFormat="1" ht="18" customHeight="1" x14ac:dyDescent="0.2">
      <c r="B15" s="28"/>
      <c r="C15" s="276"/>
      <c r="D15" s="276"/>
      <c r="E15" s="261" t="s">
        <v>30</v>
      </c>
      <c r="F15" s="276"/>
      <c r="G15" s="276"/>
      <c r="H15" s="276"/>
      <c r="I15" s="275" t="s">
        <v>31</v>
      </c>
      <c r="J15" s="261" t="s">
        <v>3</v>
      </c>
      <c r="K15" s="276"/>
      <c r="L15" s="28"/>
      <c r="M15" s="276"/>
      <c r="N15" s="276"/>
      <c r="O15" s="276"/>
      <c r="P15" s="276"/>
      <c r="Q15" s="276"/>
      <c r="R15" s="276"/>
      <c r="S15" s="276"/>
      <c r="T15" s="276"/>
      <c r="U15" s="276"/>
      <c r="V15" s="276"/>
      <c r="W15" s="276"/>
      <c r="X15" s="276"/>
      <c r="Y15" s="276"/>
      <c r="Z15" s="276"/>
      <c r="AA15" s="276"/>
      <c r="AB15" s="276"/>
      <c r="AC15" s="276"/>
      <c r="AD15" s="276"/>
      <c r="AE15" s="276"/>
      <c r="AF15" s="276"/>
      <c r="AG15" s="276"/>
      <c r="AH15" s="276"/>
      <c r="AI15" s="276"/>
      <c r="AJ15" s="276"/>
      <c r="AK15" s="276"/>
      <c r="AL15" s="276"/>
      <c r="AM15" s="276"/>
      <c r="AN15" s="276"/>
      <c r="AO15" s="276"/>
      <c r="AP15" s="276"/>
      <c r="AQ15" s="276"/>
      <c r="AR15" s="276"/>
      <c r="AS15" s="276"/>
      <c r="AT15" s="276"/>
    </row>
    <row r="16" spans="2:46" s="1" customFormat="1" ht="6.9" customHeight="1" x14ac:dyDescent="0.2">
      <c r="B16" s="28"/>
      <c r="C16" s="276"/>
      <c r="D16" s="276"/>
      <c r="E16" s="276"/>
      <c r="F16" s="276"/>
      <c r="G16" s="276"/>
      <c r="H16" s="276"/>
      <c r="I16" s="276"/>
      <c r="J16" s="276"/>
      <c r="K16" s="276"/>
      <c r="L16" s="28"/>
      <c r="M16" s="276"/>
      <c r="N16" s="276"/>
      <c r="O16" s="276"/>
      <c r="P16" s="276"/>
      <c r="Q16" s="276"/>
      <c r="R16" s="276"/>
      <c r="S16" s="276"/>
      <c r="T16" s="276"/>
      <c r="U16" s="276"/>
      <c r="V16" s="276"/>
      <c r="W16" s="276"/>
      <c r="X16" s="276"/>
      <c r="Y16" s="276"/>
      <c r="Z16" s="276"/>
      <c r="AA16" s="276"/>
      <c r="AB16" s="276"/>
      <c r="AC16" s="276"/>
      <c r="AD16" s="276"/>
      <c r="AE16" s="276"/>
      <c r="AF16" s="276"/>
      <c r="AG16" s="276"/>
      <c r="AH16" s="276"/>
      <c r="AI16" s="276"/>
      <c r="AJ16" s="276"/>
      <c r="AK16" s="276"/>
      <c r="AL16" s="276"/>
      <c r="AM16" s="276"/>
      <c r="AN16" s="276"/>
      <c r="AO16" s="276"/>
      <c r="AP16" s="276"/>
      <c r="AQ16" s="276"/>
      <c r="AR16" s="276"/>
      <c r="AS16" s="276"/>
      <c r="AT16" s="276"/>
    </row>
    <row r="17" spans="2:12" s="1" customFormat="1" ht="12" customHeight="1" x14ac:dyDescent="0.2">
      <c r="B17" s="28"/>
      <c r="C17" s="276"/>
      <c r="D17" s="275" t="s">
        <v>32</v>
      </c>
      <c r="E17" s="276"/>
      <c r="F17" s="276"/>
      <c r="G17" s="276"/>
      <c r="H17" s="276"/>
      <c r="I17" s="275" t="s">
        <v>29</v>
      </c>
      <c r="J17" s="277" t="str">
        <f>'Rekapitulace stavby'!AN13</f>
        <v>Vyplň údaj</v>
      </c>
      <c r="K17" s="276"/>
      <c r="L17" s="28"/>
    </row>
    <row r="18" spans="2:12" s="1" customFormat="1" ht="18" customHeight="1" x14ac:dyDescent="0.2">
      <c r="B18" s="28"/>
      <c r="C18" s="276"/>
      <c r="D18" s="276"/>
      <c r="E18" s="328" t="str">
        <f>'Rekapitulace stavby'!E14</f>
        <v>Vyplň údaj</v>
      </c>
      <c r="F18" s="315"/>
      <c r="G18" s="315"/>
      <c r="H18" s="315"/>
      <c r="I18" s="275" t="s">
        <v>31</v>
      </c>
      <c r="J18" s="277" t="str">
        <f>'Rekapitulace stavby'!AN14</f>
        <v>Vyplň údaj</v>
      </c>
      <c r="K18" s="276"/>
      <c r="L18" s="28"/>
    </row>
    <row r="19" spans="2:12" s="1" customFormat="1" ht="6.9" customHeight="1" x14ac:dyDescent="0.2">
      <c r="B19" s="28"/>
      <c r="C19" s="276"/>
      <c r="D19" s="276"/>
      <c r="E19" s="276"/>
      <c r="F19" s="276"/>
      <c r="G19" s="276"/>
      <c r="H19" s="276"/>
      <c r="I19" s="276"/>
      <c r="J19" s="276"/>
      <c r="K19" s="276"/>
      <c r="L19" s="28"/>
    </row>
    <row r="20" spans="2:12" s="1" customFormat="1" ht="12" customHeight="1" x14ac:dyDescent="0.2">
      <c r="B20" s="28"/>
      <c r="C20" s="276"/>
      <c r="D20" s="275" t="s">
        <v>34</v>
      </c>
      <c r="E20" s="276"/>
      <c r="F20" s="276"/>
      <c r="G20" s="276"/>
      <c r="H20" s="276"/>
      <c r="I20" s="275" t="s">
        <v>29</v>
      </c>
      <c r="J20" s="261" t="s">
        <v>3</v>
      </c>
      <c r="K20" s="276"/>
      <c r="L20" s="28"/>
    </row>
    <row r="21" spans="2:12" s="1" customFormat="1" ht="18" customHeight="1" x14ac:dyDescent="0.2">
      <c r="B21" s="28"/>
      <c r="C21" s="276"/>
      <c r="D21" s="276"/>
      <c r="E21" s="261" t="s">
        <v>35</v>
      </c>
      <c r="F21" s="276"/>
      <c r="G21" s="276"/>
      <c r="H21" s="276"/>
      <c r="I21" s="275" t="s">
        <v>31</v>
      </c>
      <c r="J21" s="261" t="s">
        <v>3</v>
      </c>
      <c r="K21" s="276"/>
      <c r="L21" s="28"/>
    </row>
    <row r="22" spans="2:12" s="1" customFormat="1" ht="6.9" customHeight="1" x14ac:dyDescent="0.2">
      <c r="B22" s="28"/>
      <c r="C22" s="276"/>
      <c r="D22" s="276"/>
      <c r="E22" s="276"/>
      <c r="F22" s="276"/>
      <c r="G22" s="276"/>
      <c r="H22" s="276"/>
      <c r="I22" s="276"/>
      <c r="J22" s="276"/>
      <c r="K22" s="276"/>
      <c r="L22" s="28"/>
    </row>
    <row r="23" spans="2:12" s="1" customFormat="1" ht="12" customHeight="1" x14ac:dyDescent="0.2">
      <c r="B23" s="28"/>
      <c r="C23" s="276"/>
      <c r="D23" s="275" t="s">
        <v>37</v>
      </c>
      <c r="E23" s="276"/>
      <c r="F23" s="276"/>
      <c r="G23" s="276"/>
      <c r="H23" s="276"/>
      <c r="I23" s="275" t="s">
        <v>29</v>
      </c>
      <c r="J23" s="261" t="s">
        <v>3</v>
      </c>
      <c r="K23" s="276"/>
      <c r="L23" s="28"/>
    </row>
    <row r="24" spans="2:12" s="1" customFormat="1" ht="18" customHeight="1" x14ac:dyDescent="0.2">
      <c r="B24" s="28"/>
      <c r="C24" s="276"/>
      <c r="D24" s="276"/>
      <c r="E24" s="261" t="s">
        <v>38</v>
      </c>
      <c r="F24" s="276"/>
      <c r="G24" s="276"/>
      <c r="H24" s="276"/>
      <c r="I24" s="275" t="s">
        <v>31</v>
      </c>
      <c r="J24" s="261" t="s">
        <v>3</v>
      </c>
      <c r="K24" s="276"/>
      <c r="L24" s="28"/>
    </row>
    <row r="25" spans="2:12" s="1" customFormat="1" ht="6.9" customHeight="1" x14ac:dyDescent="0.2">
      <c r="B25" s="28"/>
      <c r="C25" s="276"/>
      <c r="D25" s="276"/>
      <c r="E25" s="276"/>
      <c r="F25" s="276"/>
      <c r="G25" s="276"/>
      <c r="H25" s="276"/>
      <c r="I25" s="276"/>
      <c r="J25" s="276"/>
      <c r="K25" s="276"/>
      <c r="L25" s="28"/>
    </row>
    <row r="26" spans="2:12" s="1" customFormat="1" ht="12" customHeight="1" x14ac:dyDescent="0.2">
      <c r="B26" s="28"/>
      <c r="C26" s="276"/>
      <c r="D26" s="275" t="s">
        <v>39</v>
      </c>
      <c r="E26" s="276"/>
      <c r="F26" s="276"/>
      <c r="G26" s="276"/>
      <c r="H26" s="276"/>
      <c r="I26" s="276"/>
      <c r="J26" s="276"/>
      <c r="K26" s="276"/>
      <c r="L26" s="28"/>
    </row>
    <row r="27" spans="2:12" s="7" customFormat="1" ht="16.5" customHeight="1" x14ac:dyDescent="0.2">
      <c r="B27" s="80"/>
      <c r="E27" s="319" t="s">
        <v>3</v>
      </c>
      <c r="F27" s="319"/>
      <c r="G27" s="319"/>
      <c r="H27" s="319"/>
      <c r="L27" s="80"/>
    </row>
    <row r="28" spans="2:12" s="1" customFormat="1" ht="6.9" customHeight="1" x14ac:dyDescent="0.2">
      <c r="B28" s="28"/>
      <c r="C28" s="276"/>
      <c r="D28" s="276"/>
      <c r="E28" s="276"/>
      <c r="F28" s="276"/>
      <c r="G28" s="276"/>
      <c r="H28" s="276"/>
      <c r="I28" s="276"/>
      <c r="J28" s="276"/>
      <c r="K28" s="276"/>
      <c r="L28" s="28"/>
    </row>
    <row r="29" spans="2:12" s="1" customFormat="1" ht="6.9" customHeight="1" x14ac:dyDescent="0.2">
      <c r="B29" s="28"/>
      <c r="C29" s="276"/>
      <c r="D29" s="42"/>
      <c r="E29" s="42"/>
      <c r="F29" s="42"/>
      <c r="G29" s="42"/>
      <c r="H29" s="42"/>
      <c r="I29" s="42"/>
      <c r="J29" s="42"/>
      <c r="K29" s="42"/>
      <c r="L29" s="28"/>
    </row>
    <row r="30" spans="2:12" s="1" customFormat="1" ht="25.5" customHeight="1" x14ac:dyDescent="0.2">
      <c r="B30" s="28"/>
      <c r="C30" s="276"/>
      <c r="D30" s="81" t="s">
        <v>41</v>
      </c>
      <c r="E30" s="276"/>
      <c r="F30" s="276"/>
      <c r="G30" s="276"/>
      <c r="H30" s="276"/>
      <c r="I30" s="276"/>
      <c r="J30" s="274">
        <f>ROUND(J86, 2)</f>
        <v>0</v>
      </c>
      <c r="K30" s="276"/>
      <c r="L30" s="28"/>
    </row>
    <row r="31" spans="2:12" s="1" customFormat="1" ht="6.9" customHeight="1" x14ac:dyDescent="0.2">
      <c r="B31" s="28"/>
      <c r="C31" s="276"/>
      <c r="D31" s="42"/>
      <c r="E31" s="42"/>
      <c r="F31" s="42"/>
      <c r="G31" s="42"/>
      <c r="H31" s="42"/>
      <c r="I31" s="42"/>
      <c r="J31" s="42"/>
      <c r="K31" s="42"/>
      <c r="L31" s="28"/>
    </row>
    <row r="32" spans="2:12" s="1" customFormat="1" ht="14.4" customHeight="1" x14ac:dyDescent="0.2">
      <c r="B32" s="28"/>
      <c r="C32" s="276"/>
      <c r="D32" s="276"/>
      <c r="E32" s="276"/>
      <c r="F32" s="266" t="s">
        <v>43</v>
      </c>
      <c r="G32" s="276"/>
      <c r="H32" s="276"/>
      <c r="I32" s="266" t="s">
        <v>42</v>
      </c>
      <c r="J32" s="266" t="s">
        <v>44</v>
      </c>
      <c r="K32" s="276"/>
      <c r="L32" s="28"/>
    </row>
    <row r="33" spans="2:12" s="1" customFormat="1" ht="14.4" customHeight="1" x14ac:dyDescent="0.2">
      <c r="B33" s="28"/>
      <c r="C33" s="276"/>
      <c r="D33" s="273" t="s">
        <v>45</v>
      </c>
      <c r="E33" s="275" t="s">
        <v>46</v>
      </c>
      <c r="F33" s="72">
        <f>ROUND((SUM(BE86:BE259)),  2)</f>
        <v>0</v>
      </c>
      <c r="G33" s="276"/>
      <c r="H33" s="276"/>
      <c r="I33" s="82">
        <v>0.21</v>
      </c>
      <c r="J33" s="72">
        <f>ROUND(((SUM(BE86:BE259))*I33),  2)</f>
        <v>0</v>
      </c>
      <c r="K33" s="276"/>
      <c r="L33" s="28"/>
    </row>
    <row r="34" spans="2:12" s="1" customFormat="1" ht="14.4" customHeight="1" x14ac:dyDescent="0.2">
      <c r="B34" s="28"/>
      <c r="C34" s="276"/>
      <c r="D34" s="276"/>
      <c r="E34" s="275" t="s">
        <v>47</v>
      </c>
      <c r="F34" s="72">
        <f>ROUND((SUM(BF86:BF259)),  2)</f>
        <v>0</v>
      </c>
      <c r="G34" s="276"/>
      <c r="H34" s="276"/>
      <c r="I34" s="82">
        <v>0.12</v>
      </c>
      <c r="J34" s="72">
        <f>ROUND(((SUM(BF86:BF259))*I34),  2)</f>
        <v>0</v>
      </c>
      <c r="K34" s="276"/>
      <c r="L34" s="28"/>
    </row>
    <row r="35" spans="2:12" s="1" customFormat="1" ht="14.4" hidden="1" customHeight="1" x14ac:dyDescent="0.2">
      <c r="B35" s="28"/>
      <c r="C35" s="276"/>
      <c r="D35" s="276"/>
      <c r="E35" s="275" t="s">
        <v>48</v>
      </c>
      <c r="F35" s="72">
        <f>ROUND((SUM(BG86:BG259)),  2)</f>
        <v>0</v>
      </c>
      <c r="G35" s="276"/>
      <c r="H35" s="276"/>
      <c r="I35" s="82">
        <v>0.21</v>
      </c>
      <c r="J35" s="72">
        <f>0</f>
        <v>0</v>
      </c>
      <c r="K35" s="276"/>
      <c r="L35" s="28"/>
    </row>
    <row r="36" spans="2:12" s="1" customFormat="1" ht="14.4" hidden="1" customHeight="1" x14ac:dyDescent="0.2">
      <c r="B36" s="28"/>
      <c r="C36" s="276"/>
      <c r="D36" s="276"/>
      <c r="E36" s="275" t="s">
        <v>49</v>
      </c>
      <c r="F36" s="72">
        <f>ROUND((SUM(BH86:BH259)),  2)</f>
        <v>0</v>
      </c>
      <c r="G36" s="276"/>
      <c r="H36" s="276"/>
      <c r="I36" s="82">
        <v>0.12</v>
      </c>
      <c r="J36" s="72">
        <f>0</f>
        <v>0</v>
      </c>
      <c r="K36" s="276"/>
      <c r="L36" s="28"/>
    </row>
    <row r="37" spans="2:12" s="1" customFormat="1" ht="14.4" hidden="1" customHeight="1" x14ac:dyDescent="0.2">
      <c r="B37" s="28"/>
      <c r="C37" s="276"/>
      <c r="D37" s="276"/>
      <c r="E37" s="275" t="s">
        <v>50</v>
      </c>
      <c r="F37" s="72">
        <f>ROUND((SUM(BI86:BI259)),  2)</f>
        <v>0</v>
      </c>
      <c r="G37" s="276"/>
      <c r="H37" s="276"/>
      <c r="I37" s="82">
        <v>0</v>
      </c>
      <c r="J37" s="72">
        <f>0</f>
        <v>0</v>
      </c>
      <c r="K37" s="276"/>
      <c r="L37" s="28"/>
    </row>
    <row r="38" spans="2:12" s="1" customFormat="1" ht="6.9" customHeight="1" x14ac:dyDescent="0.2">
      <c r="B38" s="28"/>
      <c r="C38" s="276"/>
      <c r="D38" s="276"/>
      <c r="E38" s="276"/>
      <c r="F38" s="276"/>
      <c r="G38" s="276"/>
      <c r="H38" s="276"/>
      <c r="I38" s="276"/>
      <c r="J38" s="276"/>
      <c r="K38" s="276"/>
      <c r="L38" s="28"/>
    </row>
    <row r="39" spans="2:12" s="1" customFormat="1" ht="25.5" customHeight="1" x14ac:dyDescent="0.2">
      <c r="B39" s="28"/>
      <c r="C39" s="83"/>
      <c r="D39" s="84" t="s">
        <v>51</v>
      </c>
      <c r="E39" s="45"/>
      <c r="F39" s="45"/>
      <c r="G39" s="85" t="s">
        <v>52</v>
      </c>
      <c r="H39" s="86" t="s">
        <v>53</v>
      </c>
      <c r="I39" s="45"/>
      <c r="J39" s="87">
        <f>SUM(J30:J37)</f>
        <v>0</v>
      </c>
      <c r="K39" s="88"/>
      <c r="L39" s="28"/>
    </row>
    <row r="40" spans="2:12" s="1" customFormat="1" ht="14.4" customHeight="1" x14ac:dyDescent="0.2">
      <c r="B40" s="34"/>
      <c r="C40" s="35"/>
      <c r="D40" s="35"/>
      <c r="E40" s="35"/>
      <c r="F40" s="35"/>
      <c r="G40" s="35"/>
      <c r="H40" s="35"/>
      <c r="I40" s="35"/>
      <c r="J40" s="35"/>
      <c r="K40" s="35"/>
      <c r="L40" s="28"/>
    </row>
    <row r="44" spans="2:12" s="1" customFormat="1" ht="6.9" customHeight="1" x14ac:dyDescent="0.2">
      <c r="B44" s="36"/>
      <c r="C44" s="37"/>
      <c r="D44" s="37"/>
      <c r="E44" s="37"/>
      <c r="F44" s="37"/>
      <c r="G44" s="37"/>
      <c r="H44" s="37"/>
      <c r="I44" s="37"/>
      <c r="J44" s="37"/>
      <c r="K44" s="37"/>
      <c r="L44" s="28"/>
    </row>
    <row r="45" spans="2:12" s="1" customFormat="1" ht="24.9" customHeight="1" x14ac:dyDescent="0.2">
      <c r="B45" s="28"/>
      <c r="C45" s="21" t="s">
        <v>136</v>
      </c>
      <c r="D45" s="276"/>
      <c r="E45" s="276"/>
      <c r="F45" s="276"/>
      <c r="G45" s="276"/>
      <c r="H45" s="276"/>
      <c r="I45" s="276"/>
      <c r="J45" s="276"/>
      <c r="K45" s="276"/>
      <c r="L45" s="28"/>
    </row>
    <row r="46" spans="2:12" s="1" customFormat="1" ht="6.9" customHeight="1" x14ac:dyDescent="0.2">
      <c r="B46" s="28"/>
      <c r="C46" s="276"/>
      <c r="D46" s="276"/>
      <c r="E46" s="276"/>
      <c r="F46" s="276"/>
      <c r="G46" s="276"/>
      <c r="H46" s="276"/>
      <c r="I46" s="276"/>
      <c r="J46" s="276"/>
      <c r="K46" s="276"/>
      <c r="L46" s="28"/>
    </row>
    <row r="47" spans="2:12" s="1" customFormat="1" ht="12" customHeight="1" x14ac:dyDescent="0.2">
      <c r="B47" s="28"/>
      <c r="C47" s="275" t="s">
        <v>17</v>
      </c>
      <c r="D47" s="276"/>
      <c r="E47" s="276"/>
      <c r="F47" s="276"/>
      <c r="G47" s="276"/>
      <c r="H47" s="276"/>
      <c r="I47" s="276"/>
      <c r="J47" s="276"/>
      <c r="K47" s="276"/>
      <c r="L47" s="28"/>
    </row>
    <row r="48" spans="2:12" s="1" customFormat="1" ht="26.25" customHeight="1" x14ac:dyDescent="0.2">
      <c r="B48" s="28"/>
      <c r="C48" s="276"/>
      <c r="D48" s="276"/>
      <c r="E48" s="326" t="str">
        <f>E7</f>
        <v>Stavební úpravy stávající budovy business centra VŠB - TUO II.etapa</v>
      </c>
      <c r="F48" s="327"/>
      <c r="G48" s="327"/>
      <c r="H48" s="327"/>
      <c r="I48" s="276"/>
      <c r="J48" s="276"/>
      <c r="K48" s="276"/>
      <c r="L48" s="28"/>
    </row>
    <row r="49" spans="2:47" s="1" customFormat="1" ht="12" customHeight="1" x14ac:dyDescent="0.2">
      <c r="B49" s="28"/>
      <c r="C49" s="275" t="s">
        <v>133</v>
      </c>
      <c r="D49" s="276"/>
      <c r="E49" s="276"/>
      <c r="F49" s="276"/>
      <c r="G49" s="276"/>
      <c r="H49" s="276"/>
      <c r="I49" s="276"/>
      <c r="J49" s="276"/>
      <c r="K49" s="276"/>
      <c r="L49" s="28"/>
      <c r="M49" s="276"/>
      <c r="N49" s="276"/>
      <c r="O49" s="276"/>
      <c r="P49" s="276"/>
      <c r="Q49" s="276"/>
      <c r="R49" s="276"/>
      <c r="S49" s="276"/>
      <c r="T49" s="276"/>
      <c r="U49" s="276"/>
      <c r="V49" s="276"/>
      <c r="W49" s="276"/>
      <c r="X49" s="276"/>
      <c r="Y49" s="276"/>
      <c r="Z49" s="276"/>
      <c r="AA49" s="276"/>
      <c r="AB49" s="276"/>
      <c r="AC49" s="276"/>
      <c r="AD49" s="276"/>
      <c r="AE49" s="276"/>
      <c r="AF49" s="276"/>
      <c r="AG49" s="276"/>
      <c r="AH49" s="276"/>
      <c r="AI49" s="276"/>
      <c r="AJ49" s="276"/>
      <c r="AK49" s="276"/>
      <c r="AL49" s="276"/>
      <c r="AM49" s="276"/>
      <c r="AN49" s="276"/>
      <c r="AO49" s="276"/>
      <c r="AP49" s="276"/>
      <c r="AQ49" s="276"/>
      <c r="AR49" s="276"/>
      <c r="AS49" s="276"/>
      <c r="AT49" s="276"/>
      <c r="AU49" s="276"/>
    </row>
    <row r="50" spans="2:47" s="1" customFormat="1" ht="16.5" customHeight="1" x14ac:dyDescent="0.2">
      <c r="B50" s="28"/>
      <c r="C50" s="276"/>
      <c r="D50" s="276"/>
      <c r="E50" s="323" t="str">
        <f>E9</f>
        <v>2401108 - Měření a regulace</v>
      </c>
      <c r="F50" s="325"/>
      <c r="G50" s="325"/>
      <c r="H50" s="325"/>
      <c r="I50" s="276"/>
      <c r="J50" s="276"/>
      <c r="K50" s="276"/>
      <c r="L50" s="28"/>
      <c r="M50" s="276"/>
      <c r="N50" s="276"/>
      <c r="O50" s="276"/>
      <c r="P50" s="276"/>
      <c r="Q50" s="276"/>
      <c r="R50" s="276"/>
      <c r="S50" s="276"/>
      <c r="T50" s="276"/>
      <c r="U50" s="276"/>
      <c r="V50" s="276"/>
      <c r="W50" s="276"/>
      <c r="X50" s="276"/>
      <c r="Y50" s="276"/>
      <c r="Z50" s="276"/>
      <c r="AA50" s="276"/>
      <c r="AB50" s="276"/>
      <c r="AC50" s="276"/>
      <c r="AD50" s="276"/>
      <c r="AE50" s="276"/>
      <c r="AF50" s="276"/>
      <c r="AG50" s="276"/>
      <c r="AH50" s="276"/>
      <c r="AI50" s="276"/>
      <c r="AJ50" s="276"/>
      <c r="AK50" s="276"/>
      <c r="AL50" s="276"/>
      <c r="AM50" s="276"/>
      <c r="AN50" s="276"/>
      <c r="AO50" s="276"/>
      <c r="AP50" s="276"/>
      <c r="AQ50" s="276"/>
      <c r="AR50" s="276"/>
      <c r="AS50" s="276"/>
      <c r="AT50" s="276"/>
      <c r="AU50" s="276"/>
    </row>
    <row r="51" spans="2:47" s="1" customFormat="1" ht="6.9" customHeight="1" x14ac:dyDescent="0.2">
      <c r="B51" s="28"/>
      <c r="C51" s="276"/>
      <c r="D51" s="276"/>
      <c r="E51" s="276"/>
      <c r="F51" s="276"/>
      <c r="G51" s="276"/>
      <c r="H51" s="276"/>
      <c r="I51" s="276"/>
      <c r="J51" s="276"/>
      <c r="K51" s="276"/>
      <c r="L51" s="28"/>
      <c r="M51" s="276"/>
      <c r="N51" s="276"/>
      <c r="O51" s="276"/>
      <c r="P51" s="276"/>
      <c r="Q51" s="276"/>
      <c r="R51" s="276"/>
      <c r="S51" s="276"/>
      <c r="T51" s="276"/>
      <c r="U51" s="276"/>
      <c r="V51" s="276"/>
      <c r="W51" s="276"/>
      <c r="X51" s="276"/>
      <c r="Y51" s="276"/>
      <c r="Z51" s="276"/>
      <c r="AA51" s="276"/>
      <c r="AB51" s="276"/>
      <c r="AC51" s="276"/>
      <c r="AD51" s="276"/>
      <c r="AE51" s="276"/>
      <c r="AF51" s="276"/>
      <c r="AG51" s="276"/>
      <c r="AH51" s="276"/>
      <c r="AI51" s="276"/>
      <c r="AJ51" s="276"/>
      <c r="AK51" s="276"/>
      <c r="AL51" s="276"/>
      <c r="AM51" s="276"/>
      <c r="AN51" s="276"/>
      <c r="AO51" s="276"/>
      <c r="AP51" s="276"/>
      <c r="AQ51" s="276"/>
      <c r="AR51" s="276"/>
      <c r="AS51" s="276"/>
      <c r="AT51" s="276"/>
      <c r="AU51" s="276"/>
    </row>
    <row r="52" spans="2:47" s="1" customFormat="1" ht="12" customHeight="1" x14ac:dyDescent="0.2">
      <c r="B52" s="28"/>
      <c r="C52" s="275" t="s">
        <v>22</v>
      </c>
      <c r="D52" s="276"/>
      <c r="E52" s="276"/>
      <c r="F52" s="261" t="str">
        <f>F12</f>
        <v>Ostrava</v>
      </c>
      <c r="G52" s="276"/>
      <c r="H52" s="276"/>
      <c r="I52" s="275" t="s">
        <v>24</v>
      </c>
      <c r="J52" s="271" t="str">
        <f>IF(J12="","",J12)</f>
        <v>9. 6. 2024</v>
      </c>
      <c r="K52" s="276"/>
      <c r="L52" s="28"/>
      <c r="M52" s="276"/>
      <c r="N52" s="276"/>
      <c r="O52" s="276"/>
      <c r="P52" s="276"/>
      <c r="Q52" s="276"/>
      <c r="R52" s="276"/>
      <c r="S52" s="276"/>
      <c r="T52" s="276"/>
      <c r="U52" s="276"/>
      <c r="V52" s="276"/>
      <c r="W52" s="276"/>
      <c r="X52" s="276"/>
      <c r="Y52" s="276"/>
      <c r="Z52" s="276"/>
      <c r="AA52" s="276"/>
      <c r="AB52" s="276"/>
      <c r="AC52" s="276"/>
      <c r="AD52" s="276"/>
      <c r="AE52" s="276"/>
      <c r="AF52" s="276"/>
      <c r="AG52" s="276"/>
      <c r="AH52" s="276"/>
      <c r="AI52" s="276"/>
      <c r="AJ52" s="276"/>
      <c r="AK52" s="276"/>
      <c r="AL52" s="276"/>
      <c r="AM52" s="276"/>
      <c r="AN52" s="276"/>
      <c r="AO52" s="276"/>
      <c r="AP52" s="276"/>
      <c r="AQ52" s="276"/>
      <c r="AR52" s="276"/>
      <c r="AS52" s="276"/>
      <c r="AT52" s="276"/>
      <c r="AU52" s="276"/>
    </row>
    <row r="53" spans="2:47" s="1" customFormat="1" ht="6.9" customHeight="1" x14ac:dyDescent="0.2">
      <c r="B53" s="28"/>
      <c r="C53" s="276"/>
      <c r="D53" s="276"/>
      <c r="E53" s="276"/>
      <c r="F53" s="276"/>
      <c r="G53" s="276"/>
      <c r="H53" s="276"/>
      <c r="I53" s="276"/>
      <c r="J53" s="276"/>
      <c r="K53" s="276"/>
      <c r="L53" s="28"/>
      <c r="M53" s="276"/>
      <c r="N53" s="276"/>
      <c r="O53" s="276"/>
      <c r="P53" s="276"/>
      <c r="Q53" s="276"/>
      <c r="R53" s="276"/>
      <c r="S53" s="276"/>
      <c r="T53" s="276"/>
      <c r="U53" s="276"/>
      <c r="V53" s="276"/>
      <c r="W53" s="276"/>
      <c r="X53" s="276"/>
      <c r="Y53" s="276"/>
      <c r="Z53" s="276"/>
      <c r="AA53" s="276"/>
      <c r="AB53" s="276"/>
      <c r="AC53" s="276"/>
      <c r="AD53" s="276"/>
      <c r="AE53" s="276"/>
      <c r="AF53" s="276"/>
      <c r="AG53" s="276"/>
      <c r="AH53" s="276"/>
      <c r="AI53" s="276"/>
      <c r="AJ53" s="276"/>
      <c r="AK53" s="276"/>
      <c r="AL53" s="276"/>
      <c r="AM53" s="276"/>
      <c r="AN53" s="276"/>
      <c r="AO53" s="276"/>
      <c r="AP53" s="276"/>
      <c r="AQ53" s="276"/>
      <c r="AR53" s="276"/>
      <c r="AS53" s="276"/>
      <c r="AT53" s="276"/>
      <c r="AU53" s="276"/>
    </row>
    <row r="54" spans="2:47" s="1" customFormat="1" ht="15.15" customHeight="1" x14ac:dyDescent="0.2">
      <c r="B54" s="28"/>
      <c r="C54" s="275" t="s">
        <v>28</v>
      </c>
      <c r="D54" s="276"/>
      <c r="E54" s="276"/>
      <c r="F54" s="261" t="str">
        <f>E15</f>
        <v>VŠB TU, Ostrava</v>
      </c>
      <c r="G54" s="276"/>
      <c r="H54" s="276"/>
      <c r="I54" s="275" t="s">
        <v>34</v>
      </c>
      <c r="J54" s="264" t="str">
        <f>E21</f>
        <v>ARCHI BIM</v>
      </c>
      <c r="K54" s="276"/>
      <c r="L54" s="28"/>
      <c r="M54" s="276"/>
      <c r="N54" s="276"/>
      <c r="O54" s="276"/>
      <c r="P54" s="276"/>
      <c r="Q54" s="276"/>
      <c r="R54" s="276"/>
      <c r="S54" s="276"/>
      <c r="T54" s="276"/>
      <c r="U54" s="276"/>
      <c r="V54" s="276"/>
      <c r="W54" s="276"/>
      <c r="X54" s="276"/>
      <c r="Y54" s="276"/>
      <c r="Z54" s="276"/>
      <c r="AA54" s="276"/>
      <c r="AB54" s="276"/>
      <c r="AC54" s="276"/>
      <c r="AD54" s="276"/>
      <c r="AE54" s="276"/>
      <c r="AF54" s="276"/>
      <c r="AG54" s="276"/>
      <c r="AH54" s="276"/>
      <c r="AI54" s="276"/>
      <c r="AJ54" s="276"/>
      <c r="AK54" s="276"/>
      <c r="AL54" s="276"/>
      <c r="AM54" s="276"/>
      <c r="AN54" s="276"/>
      <c r="AO54" s="276"/>
      <c r="AP54" s="276"/>
      <c r="AQ54" s="276"/>
      <c r="AR54" s="276"/>
      <c r="AS54" s="276"/>
      <c r="AT54" s="276"/>
      <c r="AU54" s="276"/>
    </row>
    <row r="55" spans="2:47" s="1" customFormat="1" ht="15.15" customHeight="1" x14ac:dyDescent="0.2">
      <c r="B55" s="28"/>
      <c r="C55" s="275" t="s">
        <v>32</v>
      </c>
      <c r="D55" s="276"/>
      <c r="E55" s="276"/>
      <c r="F55" s="261" t="str">
        <f>IF(E18="","",E18)</f>
        <v>Vyplň údaj</v>
      </c>
      <c r="G55" s="276"/>
      <c r="H55" s="276"/>
      <c r="I55" s="275" t="s">
        <v>37</v>
      </c>
      <c r="J55" s="264" t="str">
        <f>E24</f>
        <v>Anna Mužná</v>
      </c>
      <c r="K55" s="276"/>
      <c r="L55" s="28"/>
      <c r="M55" s="276"/>
      <c r="N55" s="276"/>
      <c r="O55" s="276"/>
      <c r="P55" s="276"/>
      <c r="Q55" s="276"/>
      <c r="R55" s="276"/>
      <c r="S55" s="276"/>
      <c r="T55" s="276"/>
      <c r="U55" s="276"/>
      <c r="V55" s="276"/>
      <c r="W55" s="276"/>
      <c r="X55" s="276"/>
      <c r="Y55" s="276"/>
      <c r="Z55" s="276"/>
      <c r="AA55" s="276"/>
      <c r="AB55" s="276"/>
      <c r="AC55" s="276"/>
      <c r="AD55" s="276"/>
      <c r="AE55" s="276"/>
      <c r="AF55" s="276"/>
      <c r="AG55" s="276"/>
      <c r="AH55" s="276"/>
      <c r="AI55" s="276"/>
      <c r="AJ55" s="276"/>
      <c r="AK55" s="276"/>
      <c r="AL55" s="276"/>
      <c r="AM55" s="276"/>
      <c r="AN55" s="276"/>
      <c r="AO55" s="276"/>
      <c r="AP55" s="276"/>
      <c r="AQ55" s="276"/>
      <c r="AR55" s="276"/>
      <c r="AS55" s="276"/>
      <c r="AT55" s="276"/>
      <c r="AU55" s="276"/>
    </row>
    <row r="56" spans="2:47" s="1" customFormat="1" ht="10.35" customHeight="1" x14ac:dyDescent="0.2">
      <c r="B56" s="28"/>
      <c r="C56" s="276"/>
      <c r="D56" s="276"/>
      <c r="E56" s="276"/>
      <c r="F56" s="276"/>
      <c r="G56" s="276"/>
      <c r="H56" s="276"/>
      <c r="I56" s="276"/>
      <c r="J56" s="276"/>
      <c r="K56" s="276"/>
      <c r="L56" s="28"/>
      <c r="M56" s="276"/>
      <c r="N56" s="276"/>
      <c r="O56" s="276"/>
      <c r="P56" s="276"/>
      <c r="Q56" s="276"/>
      <c r="R56" s="276"/>
      <c r="S56" s="276"/>
      <c r="T56" s="276"/>
      <c r="U56" s="276"/>
      <c r="V56" s="276"/>
      <c r="W56" s="276"/>
      <c r="X56" s="276"/>
      <c r="Y56" s="276"/>
      <c r="Z56" s="276"/>
      <c r="AA56" s="276"/>
      <c r="AB56" s="276"/>
      <c r="AC56" s="276"/>
      <c r="AD56" s="276"/>
      <c r="AE56" s="276"/>
      <c r="AF56" s="276"/>
      <c r="AG56" s="276"/>
      <c r="AH56" s="276"/>
      <c r="AI56" s="276"/>
      <c r="AJ56" s="276"/>
      <c r="AK56" s="276"/>
      <c r="AL56" s="276"/>
      <c r="AM56" s="276"/>
      <c r="AN56" s="276"/>
      <c r="AO56" s="276"/>
      <c r="AP56" s="276"/>
      <c r="AQ56" s="276"/>
      <c r="AR56" s="276"/>
      <c r="AS56" s="276"/>
      <c r="AT56" s="276"/>
      <c r="AU56" s="276"/>
    </row>
    <row r="57" spans="2:47" s="1" customFormat="1" ht="29.25" customHeight="1" x14ac:dyDescent="0.2">
      <c r="B57" s="28"/>
      <c r="C57" s="89" t="s">
        <v>137</v>
      </c>
      <c r="D57" s="83"/>
      <c r="E57" s="83"/>
      <c r="F57" s="83"/>
      <c r="G57" s="83"/>
      <c r="H57" s="83"/>
      <c r="I57" s="83"/>
      <c r="J57" s="90" t="s">
        <v>138</v>
      </c>
      <c r="K57" s="83"/>
      <c r="L57" s="28"/>
      <c r="M57" s="276"/>
      <c r="N57" s="276"/>
      <c r="O57" s="276"/>
      <c r="P57" s="276"/>
      <c r="Q57" s="276"/>
      <c r="R57" s="276"/>
      <c r="S57" s="276"/>
      <c r="T57" s="276"/>
      <c r="U57" s="276"/>
      <c r="V57" s="276"/>
      <c r="W57" s="276"/>
      <c r="X57" s="276"/>
      <c r="Y57" s="276"/>
      <c r="Z57" s="276"/>
      <c r="AA57" s="276"/>
      <c r="AB57" s="276"/>
      <c r="AC57" s="276"/>
      <c r="AD57" s="276"/>
      <c r="AE57" s="276"/>
      <c r="AF57" s="276"/>
      <c r="AG57" s="276"/>
      <c r="AH57" s="276"/>
      <c r="AI57" s="276"/>
      <c r="AJ57" s="276"/>
      <c r="AK57" s="276"/>
      <c r="AL57" s="276"/>
      <c r="AM57" s="276"/>
      <c r="AN57" s="276"/>
      <c r="AO57" s="276"/>
      <c r="AP57" s="276"/>
      <c r="AQ57" s="276"/>
      <c r="AR57" s="276"/>
      <c r="AS57" s="276"/>
      <c r="AT57" s="276"/>
      <c r="AU57" s="276"/>
    </row>
    <row r="58" spans="2:47" s="1" customFormat="1" ht="10.35" customHeight="1" x14ac:dyDescent="0.2">
      <c r="B58" s="28"/>
      <c r="C58" s="276"/>
      <c r="D58" s="276"/>
      <c r="E58" s="276"/>
      <c r="F58" s="276"/>
      <c r="G58" s="276"/>
      <c r="H58" s="276"/>
      <c r="I58" s="276"/>
      <c r="J58" s="276"/>
      <c r="K58" s="276"/>
      <c r="L58" s="28"/>
      <c r="M58" s="276"/>
      <c r="N58" s="276"/>
      <c r="O58" s="276"/>
      <c r="P58" s="276"/>
      <c r="Q58" s="276"/>
      <c r="R58" s="276"/>
      <c r="S58" s="276"/>
      <c r="T58" s="276"/>
      <c r="U58" s="276"/>
      <c r="V58" s="276"/>
      <c r="W58" s="276"/>
      <c r="X58" s="276"/>
      <c r="Y58" s="276"/>
      <c r="Z58" s="276"/>
      <c r="AA58" s="276"/>
      <c r="AB58" s="276"/>
      <c r="AC58" s="276"/>
      <c r="AD58" s="276"/>
      <c r="AE58" s="276"/>
      <c r="AF58" s="276"/>
      <c r="AG58" s="276"/>
      <c r="AH58" s="276"/>
      <c r="AI58" s="276"/>
      <c r="AJ58" s="276"/>
      <c r="AK58" s="276"/>
      <c r="AL58" s="276"/>
      <c r="AM58" s="276"/>
      <c r="AN58" s="276"/>
      <c r="AO58" s="276"/>
      <c r="AP58" s="276"/>
      <c r="AQ58" s="276"/>
      <c r="AR58" s="276"/>
      <c r="AS58" s="276"/>
      <c r="AT58" s="276"/>
      <c r="AU58" s="276"/>
    </row>
    <row r="59" spans="2:47" s="1" customFormat="1" ht="22.65" customHeight="1" x14ac:dyDescent="0.2">
      <c r="B59" s="28"/>
      <c r="C59" s="91" t="s">
        <v>73</v>
      </c>
      <c r="D59" s="276"/>
      <c r="E59" s="276"/>
      <c r="F59" s="276"/>
      <c r="G59" s="276"/>
      <c r="H59" s="276"/>
      <c r="I59" s="276"/>
      <c r="J59" s="274">
        <f>J86</f>
        <v>0</v>
      </c>
      <c r="K59" s="276"/>
      <c r="L59" s="28"/>
      <c r="M59" s="276"/>
      <c r="N59" s="276"/>
      <c r="O59" s="276"/>
      <c r="P59" s="276"/>
      <c r="Q59" s="276"/>
      <c r="R59" s="276"/>
      <c r="S59" s="276"/>
      <c r="T59" s="276"/>
      <c r="U59" s="276"/>
      <c r="V59" s="276"/>
      <c r="W59" s="276"/>
      <c r="X59" s="276"/>
      <c r="Y59" s="276"/>
      <c r="Z59" s="276"/>
      <c r="AA59" s="276"/>
      <c r="AB59" s="276"/>
      <c r="AC59" s="276"/>
      <c r="AD59" s="276"/>
      <c r="AE59" s="276"/>
      <c r="AF59" s="276"/>
      <c r="AG59" s="276"/>
      <c r="AH59" s="276"/>
      <c r="AI59" s="276"/>
      <c r="AJ59" s="276"/>
      <c r="AK59" s="276"/>
      <c r="AL59" s="276"/>
      <c r="AM59" s="276"/>
      <c r="AN59" s="276"/>
      <c r="AO59" s="276"/>
      <c r="AP59" s="276"/>
      <c r="AQ59" s="276"/>
      <c r="AR59" s="276"/>
      <c r="AS59" s="276"/>
      <c r="AT59" s="276"/>
      <c r="AU59" s="17" t="s">
        <v>139</v>
      </c>
    </row>
    <row r="60" spans="2:47" s="8" customFormat="1" ht="24.9" customHeight="1" x14ac:dyDescent="0.2">
      <c r="B60" s="92"/>
      <c r="D60" s="93" t="s">
        <v>2106</v>
      </c>
      <c r="E60" s="94"/>
      <c r="F60" s="94"/>
      <c r="G60" s="94"/>
      <c r="H60" s="94"/>
      <c r="I60" s="94"/>
      <c r="J60" s="95">
        <f>J87</f>
        <v>0</v>
      </c>
      <c r="L60" s="92"/>
    </row>
    <row r="61" spans="2:47" s="9" customFormat="1" ht="20.100000000000001" customHeight="1" x14ac:dyDescent="0.2">
      <c r="B61" s="96"/>
      <c r="C61" s="270"/>
      <c r="D61" s="97" t="s">
        <v>2107</v>
      </c>
      <c r="E61" s="98"/>
      <c r="F61" s="98"/>
      <c r="G61" s="98"/>
      <c r="H61" s="98"/>
      <c r="I61" s="98"/>
      <c r="J61" s="99">
        <f>J88</f>
        <v>0</v>
      </c>
      <c r="K61" s="270"/>
      <c r="L61" s="96"/>
      <c r="M61" s="270"/>
      <c r="N61" s="270"/>
      <c r="O61" s="270"/>
      <c r="P61" s="270"/>
      <c r="Q61" s="270"/>
      <c r="R61" s="270"/>
      <c r="S61" s="270"/>
      <c r="T61" s="270"/>
      <c r="U61" s="270"/>
      <c r="V61" s="270"/>
      <c r="W61" s="270"/>
      <c r="X61" s="270"/>
      <c r="Y61" s="270"/>
      <c r="Z61" s="270"/>
      <c r="AA61" s="270"/>
      <c r="AB61" s="270"/>
      <c r="AC61" s="270"/>
      <c r="AD61" s="270"/>
      <c r="AE61" s="270"/>
      <c r="AF61" s="270"/>
      <c r="AG61" s="270"/>
      <c r="AH61" s="270"/>
      <c r="AI61" s="270"/>
      <c r="AJ61" s="270"/>
      <c r="AK61" s="270"/>
      <c r="AL61" s="270"/>
      <c r="AM61" s="270"/>
      <c r="AN61" s="270"/>
      <c r="AO61" s="270"/>
      <c r="AP61" s="270"/>
      <c r="AQ61" s="270"/>
      <c r="AR61" s="270"/>
      <c r="AS61" s="270"/>
      <c r="AT61" s="270"/>
      <c r="AU61" s="270"/>
    </row>
    <row r="62" spans="2:47" s="9" customFormat="1" ht="20.100000000000001" customHeight="1" x14ac:dyDescent="0.2">
      <c r="B62" s="96"/>
      <c r="C62" s="270"/>
      <c r="D62" s="97" t="s">
        <v>2108</v>
      </c>
      <c r="E62" s="98"/>
      <c r="F62" s="98"/>
      <c r="G62" s="98"/>
      <c r="H62" s="98"/>
      <c r="I62" s="98"/>
      <c r="J62" s="99">
        <f>J220</f>
        <v>0</v>
      </c>
      <c r="K62" s="270"/>
      <c r="L62" s="96"/>
      <c r="M62" s="270"/>
      <c r="N62" s="270"/>
      <c r="O62" s="270"/>
      <c r="P62" s="270"/>
      <c r="Q62" s="270"/>
      <c r="R62" s="270"/>
      <c r="S62" s="270"/>
      <c r="T62" s="270"/>
      <c r="U62" s="270"/>
      <c r="V62" s="270"/>
      <c r="W62" s="270"/>
      <c r="X62" s="270"/>
      <c r="Y62" s="270"/>
      <c r="Z62" s="270"/>
      <c r="AA62" s="270"/>
      <c r="AB62" s="270"/>
      <c r="AC62" s="270"/>
      <c r="AD62" s="270"/>
      <c r="AE62" s="270"/>
      <c r="AF62" s="270"/>
      <c r="AG62" s="270"/>
      <c r="AH62" s="270"/>
      <c r="AI62" s="270"/>
      <c r="AJ62" s="270"/>
      <c r="AK62" s="270"/>
      <c r="AL62" s="270"/>
      <c r="AM62" s="270"/>
      <c r="AN62" s="270"/>
      <c r="AO62" s="270"/>
      <c r="AP62" s="270"/>
      <c r="AQ62" s="270"/>
      <c r="AR62" s="270"/>
      <c r="AS62" s="270"/>
      <c r="AT62" s="270"/>
      <c r="AU62" s="270"/>
    </row>
    <row r="63" spans="2:47" s="9" customFormat="1" ht="20.100000000000001" customHeight="1" x14ac:dyDescent="0.2">
      <c r="B63" s="96"/>
      <c r="C63" s="270"/>
      <c r="D63" s="97" t="s">
        <v>2109</v>
      </c>
      <c r="E63" s="98"/>
      <c r="F63" s="98"/>
      <c r="G63" s="98"/>
      <c r="H63" s="98"/>
      <c r="I63" s="98"/>
      <c r="J63" s="99">
        <f>J223</f>
        <v>0</v>
      </c>
      <c r="K63" s="270"/>
      <c r="L63" s="96"/>
      <c r="M63" s="270"/>
      <c r="N63" s="270"/>
      <c r="O63" s="270"/>
      <c r="P63" s="270"/>
      <c r="Q63" s="270"/>
      <c r="R63" s="270"/>
      <c r="S63" s="270"/>
      <c r="T63" s="270"/>
      <c r="U63" s="270"/>
      <c r="V63" s="270"/>
      <c r="W63" s="270"/>
      <c r="X63" s="270"/>
      <c r="Y63" s="270"/>
      <c r="Z63" s="270"/>
      <c r="AA63" s="270"/>
      <c r="AB63" s="270"/>
      <c r="AC63" s="270"/>
      <c r="AD63" s="270"/>
      <c r="AE63" s="270"/>
      <c r="AF63" s="270"/>
      <c r="AG63" s="270"/>
      <c r="AH63" s="270"/>
      <c r="AI63" s="270"/>
      <c r="AJ63" s="270"/>
      <c r="AK63" s="270"/>
      <c r="AL63" s="270"/>
      <c r="AM63" s="270"/>
      <c r="AN63" s="270"/>
      <c r="AO63" s="270"/>
      <c r="AP63" s="270"/>
      <c r="AQ63" s="270"/>
      <c r="AR63" s="270"/>
      <c r="AS63" s="270"/>
      <c r="AT63" s="270"/>
      <c r="AU63" s="270"/>
    </row>
    <row r="64" spans="2:47" s="9" customFormat="1" ht="20.100000000000001" customHeight="1" x14ac:dyDescent="0.2">
      <c r="B64" s="96"/>
      <c r="C64" s="270"/>
      <c r="D64" s="97" t="s">
        <v>2110</v>
      </c>
      <c r="E64" s="98"/>
      <c r="F64" s="98"/>
      <c r="G64" s="98"/>
      <c r="H64" s="98"/>
      <c r="I64" s="98"/>
      <c r="J64" s="99">
        <f>J238</f>
        <v>0</v>
      </c>
      <c r="K64" s="270"/>
      <c r="L64" s="96"/>
      <c r="M64" s="270"/>
      <c r="N64" s="270"/>
      <c r="O64" s="270"/>
      <c r="P64" s="270"/>
      <c r="Q64" s="270"/>
      <c r="R64" s="270"/>
      <c r="S64" s="270"/>
      <c r="T64" s="270"/>
      <c r="U64" s="270"/>
      <c r="V64" s="270"/>
      <c r="W64" s="270"/>
      <c r="X64" s="270"/>
      <c r="Y64" s="270"/>
      <c r="Z64" s="270"/>
      <c r="AA64" s="270"/>
      <c r="AB64" s="270"/>
      <c r="AC64" s="270"/>
      <c r="AD64" s="270"/>
      <c r="AE64" s="270"/>
      <c r="AF64" s="270"/>
      <c r="AG64" s="270"/>
      <c r="AH64" s="270"/>
      <c r="AI64" s="270"/>
      <c r="AJ64" s="270"/>
      <c r="AK64" s="270"/>
      <c r="AL64" s="270"/>
      <c r="AM64" s="270"/>
      <c r="AN64" s="270"/>
      <c r="AO64" s="270"/>
      <c r="AP64" s="270"/>
      <c r="AQ64" s="270"/>
      <c r="AR64" s="270"/>
      <c r="AS64" s="270"/>
      <c r="AT64" s="270"/>
      <c r="AU64" s="270"/>
    </row>
    <row r="65" spans="2:12" s="9" customFormat="1" ht="20.100000000000001" customHeight="1" x14ac:dyDescent="0.2">
      <c r="B65" s="96"/>
      <c r="C65" s="270"/>
      <c r="D65" s="97" t="s">
        <v>2111</v>
      </c>
      <c r="E65" s="98"/>
      <c r="F65" s="98"/>
      <c r="G65" s="98"/>
      <c r="H65" s="98"/>
      <c r="I65" s="98"/>
      <c r="J65" s="99">
        <f>J243</f>
        <v>0</v>
      </c>
      <c r="K65" s="270"/>
      <c r="L65" s="96"/>
    </row>
    <row r="66" spans="2:12" s="9" customFormat="1" ht="20.100000000000001" customHeight="1" x14ac:dyDescent="0.2">
      <c r="B66" s="96"/>
      <c r="C66" s="270"/>
      <c r="D66" s="97" t="s">
        <v>2112</v>
      </c>
      <c r="E66" s="98"/>
      <c r="F66" s="98"/>
      <c r="G66" s="98"/>
      <c r="H66" s="98"/>
      <c r="I66" s="98"/>
      <c r="J66" s="99">
        <f>J250</f>
        <v>0</v>
      </c>
      <c r="K66" s="270"/>
      <c r="L66" s="96"/>
    </row>
    <row r="67" spans="2:12" s="1" customFormat="1" ht="21.75" customHeight="1" x14ac:dyDescent="0.2">
      <c r="B67" s="28"/>
      <c r="C67" s="276"/>
      <c r="D67" s="276"/>
      <c r="E67" s="276"/>
      <c r="F67" s="276"/>
      <c r="G67" s="276"/>
      <c r="H67" s="276"/>
      <c r="I67" s="276"/>
      <c r="J67" s="276"/>
      <c r="K67" s="276"/>
      <c r="L67" s="28"/>
    </row>
    <row r="68" spans="2:12" s="1" customFormat="1" ht="6.9" customHeight="1" x14ac:dyDescent="0.2">
      <c r="B68" s="34"/>
      <c r="C68" s="35"/>
      <c r="D68" s="35"/>
      <c r="E68" s="35"/>
      <c r="F68" s="35"/>
      <c r="G68" s="35"/>
      <c r="H68" s="35"/>
      <c r="I68" s="35"/>
      <c r="J68" s="35"/>
      <c r="K68" s="35"/>
      <c r="L68" s="28"/>
    </row>
    <row r="72" spans="2:12" s="1" customFormat="1" ht="6.9" customHeight="1" x14ac:dyDescent="0.2">
      <c r="B72" s="36"/>
      <c r="C72" s="37"/>
      <c r="D72" s="37"/>
      <c r="E72" s="37"/>
      <c r="F72" s="37"/>
      <c r="G72" s="37"/>
      <c r="H72" s="37"/>
      <c r="I72" s="37"/>
      <c r="J72" s="37"/>
      <c r="K72" s="37"/>
      <c r="L72" s="28"/>
    </row>
    <row r="73" spans="2:12" s="1" customFormat="1" ht="24.9" customHeight="1" x14ac:dyDescent="0.2">
      <c r="B73" s="28"/>
      <c r="C73" s="21" t="s">
        <v>162</v>
      </c>
      <c r="D73" s="276"/>
      <c r="E73" s="276"/>
      <c r="F73" s="276"/>
      <c r="G73" s="276"/>
      <c r="H73" s="276"/>
      <c r="I73" s="276"/>
      <c r="J73" s="276"/>
      <c r="K73" s="276"/>
      <c r="L73" s="28"/>
    </row>
    <row r="74" spans="2:12" s="1" customFormat="1" ht="6.9" customHeight="1" x14ac:dyDescent="0.2">
      <c r="B74" s="28"/>
      <c r="C74" s="276"/>
      <c r="D74" s="276"/>
      <c r="E74" s="276"/>
      <c r="F74" s="276"/>
      <c r="G74" s="276"/>
      <c r="H74" s="276"/>
      <c r="I74" s="276"/>
      <c r="J74" s="276"/>
      <c r="K74" s="276"/>
      <c r="L74" s="28"/>
    </row>
    <row r="75" spans="2:12" s="1" customFormat="1" ht="12" customHeight="1" x14ac:dyDescent="0.2">
      <c r="B75" s="28"/>
      <c r="C75" s="275" t="s">
        <v>17</v>
      </c>
      <c r="D75" s="276"/>
      <c r="E75" s="276"/>
      <c r="F75" s="276"/>
      <c r="G75" s="276"/>
      <c r="H75" s="276"/>
      <c r="I75" s="276"/>
      <c r="J75" s="276"/>
      <c r="K75" s="276"/>
      <c r="L75" s="28"/>
    </row>
    <row r="76" spans="2:12" s="1" customFormat="1" ht="26.25" customHeight="1" x14ac:dyDescent="0.2">
      <c r="B76" s="28"/>
      <c r="C76" s="276"/>
      <c r="D76" s="276"/>
      <c r="E76" s="326" t="str">
        <f>E7</f>
        <v>Stavební úpravy stávající budovy business centra VŠB - TUO II.etapa</v>
      </c>
      <c r="F76" s="327"/>
      <c r="G76" s="327"/>
      <c r="H76" s="327"/>
      <c r="I76" s="276"/>
      <c r="J76" s="276"/>
      <c r="K76" s="276"/>
      <c r="L76" s="28"/>
    </row>
    <row r="77" spans="2:12" s="1" customFormat="1" ht="12" customHeight="1" x14ac:dyDescent="0.2">
      <c r="B77" s="28"/>
      <c r="C77" s="275" t="s">
        <v>133</v>
      </c>
      <c r="D77" s="276"/>
      <c r="E77" s="276"/>
      <c r="F77" s="276"/>
      <c r="G77" s="276"/>
      <c r="H77" s="276"/>
      <c r="I77" s="276"/>
      <c r="J77" s="276"/>
      <c r="K77" s="276"/>
      <c r="L77" s="28"/>
    </row>
    <row r="78" spans="2:12" s="1" customFormat="1" ht="16.5" customHeight="1" x14ac:dyDescent="0.2">
      <c r="B78" s="28"/>
      <c r="C78" s="276"/>
      <c r="D78" s="276"/>
      <c r="E78" s="323" t="str">
        <f>E9</f>
        <v>2401108 - Měření a regulace</v>
      </c>
      <c r="F78" s="325"/>
      <c r="G78" s="325"/>
      <c r="H78" s="325"/>
      <c r="I78" s="276"/>
      <c r="J78" s="276"/>
      <c r="K78" s="276"/>
      <c r="L78" s="28"/>
    </row>
    <row r="79" spans="2:12" s="1" customFormat="1" ht="6.9" customHeight="1" x14ac:dyDescent="0.2">
      <c r="B79" s="28"/>
      <c r="C79" s="276"/>
      <c r="D79" s="276"/>
      <c r="E79" s="276"/>
      <c r="F79" s="276"/>
      <c r="G79" s="276"/>
      <c r="H79" s="276"/>
      <c r="I79" s="276"/>
      <c r="J79" s="276"/>
      <c r="K79" s="276"/>
      <c r="L79" s="28"/>
    </row>
    <row r="80" spans="2:12" s="1" customFormat="1" ht="12" customHeight="1" x14ac:dyDescent="0.2">
      <c r="B80" s="28"/>
      <c r="C80" s="275" t="s">
        <v>22</v>
      </c>
      <c r="D80" s="276"/>
      <c r="E80" s="276"/>
      <c r="F80" s="261" t="str">
        <f>F12</f>
        <v>Ostrava</v>
      </c>
      <c r="G80" s="276"/>
      <c r="H80" s="276"/>
      <c r="I80" s="275" t="s">
        <v>24</v>
      </c>
      <c r="J80" s="271" t="str">
        <f>IF(J12="","",J12)</f>
        <v>9. 6. 2024</v>
      </c>
      <c r="K80" s="276"/>
      <c r="L80" s="28"/>
    </row>
    <row r="81" spans="2:65" s="1" customFormat="1" ht="6.9" customHeight="1" x14ac:dyDescent="0.2">
      <c r="B81" s="28"/>
      <c r="C81" s="276"/>
      <c r="D81" s="276"/>
      <c r="E81" s="276"/>
      <c r="F81" s="276"/>
      <c r="G81" s="276"/>
      <c r="H81" s="276"/>
      <c r="I81" s="276"/>
      <c r="J81" s="276"/>
      <c r="K81" s="276"/>
      <c r="L81" s="28"/>
      <c r="M81" s="276"/>
      <c r="N81" s="276"/>
      <c r="O81" s="276"/>
      <c r="P81" s="276"/>
      <c r="Q81" s="276"/>
      <c r="R81" s="276"/>
      <c r="S81" s="276"/>
      <c r="T81" s="276"/>
      <c r="U81" s="276"/>
      <c r="V81" s="276"/>
      <c r="W81" s="276"/>
      <c r="X81" s="276"/>
      <c r="Y81" s="276"/>
      <c r="Z81" s="276"/>
      <c r="AA81" s="276"/>
      <c r="AB81" s="276"/>
      <c r="AC81" s="276"/>
      <c r="AD81" s="276"/>
      <c r="AE81" s="276"/>
      <c r="AF81" s="276"/>
      <c r="AG81" s="276"/>
      <c r="AH81" s="276"/>
      <c r="AI81" s="276"/>
      <c r="AJ81" s="276"/>
      <c r="AK81" s="276"/>
      <c r="AL81" s="276"/>
      <c r="AM81" s="276"/>
      <c r="AN81" s="276"/>
      <c r="AO81" s="276"/>
      <c r="AP81" s="276"/>
      <c r="AQ81" s="276"/>
      <c r="AR81" s="276"/>
      <c r="AS81" s="276"/>
      <c r="AT81" s="276"/>
      <c r="AU81" s="276"/>
      <c r="AV81" s="276"/>
      <c r="AW81" s="276"/>
      <c r="AX81" s="276"/>
      <c r="AY81" s="276"/>
      <c r="AZ81" s="276"/>
      <c r="BA81" s="276"/>
      <c r="BB81" s="276"/>
      <c r="BC81" s="276"/>
      <c r="BD81" s="276"/>
      <c r="BE81" s="276"/>
      <c r="BF81" s="276"/>
      <c r="BG81" s="276"/>
      <c r="BH81" s="276"/>
      <c r="BI81" s="276"/>
      <c r="BJ81" s="276"/>
      <c r="BK81" s="276"/>
      <c r="BL81" s="276"/>
      <c r="BM81" s="276"/>
    </row>
    <row r="82" spans="2:65" s="1" customFormat="1" ht="15.15" customHeight="1" x14ac:dyDescent="0.2">
      <c r="B82" s="28"/>
      <c r="C82" s="275" t="s">
        <v>28</v>
      </c>
      <c r="D82" s="276"/>
      <c r="E82" s="276"/>
      <c r="F82" s="261" t="str">
        <f>E15</f>
        <v>VŠB TU, Ostrava</v>
      </c>
      <c r="G82" s="276"/>
      <c r="H82" s="276"/>
      <c r="I82" s="275" t="s">
        <v>34</v>
      </c>
      <c r="J82" s="264" t="str">
        <f>E21</f>
        <v>ARCHI BIM</v>
      </c>
      <c r="K82" s="276"/>
      <c r="L82" s="28"/>
      <c r="M82" s="276"/>
      <c r="N82" s="276"/>
      <c r="O82" s="276"/>
      <c r="P82" s="276"/>
      <c r="Q82" s="276"/>
      <c r="R82" s="276"/>
      <c r="S82" s="276"/>
      <c r="T82" s="276"/>
      <c r="U82" s="276"/>
      <c r="V82" s="276"/>
      <c r="W82" s="276"/>
      <c r="X82" s="276"/>
      <c r="Y82" s="276"/>
      <c r="Z82" s="276"/>
      <c r="AA82" s="276"/>
      <c r="AB82" s="276"/>
      <c r="AC82" s="276"/>
      <c r="AD82" s="276"/>
      <c r="AE82" s="276"/>
      <c r="AF82" s="276"/>
      <c r="AG82" s="276"/>
      <c r="AH82" s="276"/>
      <c r="AI82" s="276"/>
      <c r="AJ82" s="276"/>
      <c r="AK82" s="276"/>
      <c r="AL82" s="276"/>
      <c r="AM82" s="276"/>
      <c r="AN82" s="276"/>
      <c r="AO82" s="276"/>
      <c r="AP82" s="276"/>
      <c r="AQ82" s="276"/>
      <c r="AR82" s="276"/>
      <c r="AS82" s="276"/>
      <c r="AT82" s="276"/>
      <c r="AU82" s="276"/>
      <c r="AV82" s="276"/>
      <c r="AW82" s="276"/>
      <c r="AX82" s="276"/>
      <c r="AY82" s="276"/>
      <c r="AZ82" s="276"/>
      <c r="BA82" s="276"/>
      <c r="BB82" s="276"/>
      <c r="BC82" s="276"/>
      <c r="BD82" s="276"/>
      <c r="BE82" s="276"/>
      <c r="BF82" s="276"/>
      <c r="BG82" s="276"/>
      <c r="BH82" s="276"/>
      <c r="BI82" s="276"/>
      <c r="BJ82" s="276"/>
      <c r="BK82" s="276"/>
      <c r="BL82" s="276"/>
      <c r="BM82" s="276"/>
    </row>
    <row r="83" spans="2:65" s="1" customFormat="1" ht="15.15" customHeight="1" x14ac:dyDescent="0.2">
      <c r="B83" s="28"/>
      <c r="C83" s="275" t="s">
        <v>32</v>
      </c>
      <c r="D83" s="276"/>
      <c r="E83" s="276"/>
      <c r="F83" s="261" t="str">
        <f>IF(E18="","",E18)</f>
        <v>Vyplň údaj</v>
      </c>
      <c r="G83" s="276"/>
      <c r="H83" s="276"/>
      <c r="I83" s="275" t="s">
        <v>37</v>
      </c>
      <c r="J83" s="264" t="str">
        <f>E24</f>
        <v>Anna Mužná</v>
      </c>
      <c r="K83" s="276"/>
      <c r="L83" s="28"/>
      <c r="M83" s="276"/>
      <c r="N83" s="276"/>
      <c r="O83" s="276"/>
      <c r="P83" s="276"/>
      <c r="Q83" s="276"/>
      <c r="R83" s="276"/>
      <c r="S83" s="276"/>
      <c r="T83" s="276"/>
      <c r="U83" s="276"/>
      <c r="V83" s="276"/>
      <c r="W83" s="276"/>
      <c r="X83" s="276"/>
      <c r="Y83" s="276"/>
      <c r="Z83" s="276"/>
      <c r="AA83" s="276"/>
      <c r="AB83" s="276"/>
      <c r="AC83" s="276"/>
      <c r="AD83" s="276"/>
      <c r="AE83" s="276"/>
      <c r="AF83" s="276"/>
      <c r="AG83" s="276"/>
      <c r="AH83" s="276"/>
      <c r="AI83" s="276"/>
      <c r="AJ83" s="276"/>
      <c r="AK83" s="276"/>
      <c r="AL83" s="276"/>
      <c r="AM83" s="276"/>
      <c r="AN83" s="276"/>
      <c r="AO83" s="276"/>
      <c r="AP83" s="276"/>
      <c r="AQ83" s="276"/>
      <c r="AR83" s="276"/>
      <c r="AS83" s="276"/>
      <c r="AT83" s="276"/>
      <c r="AU83" s="276"/>
      <c r="AV83" s="276"/>
      <c r="AW83" s="276"/>
      <c r="AX83" s="276"/>
      <c r="AY83" s="276"/>
      <c r="AZ83" s="276"/>
      <c r="BA83" s="276"/>
      <c r="BB83" s="276"/>
      <c r="BC83" s="276"/>
      <c r="BD83" s="276"/>
      <c r="BE83" s="276"/>
      <c r="BF83" s="276"/>
      <c r="BG83" s="276"/>
      <c r="BH83" s="276"/>
      <c r="BI83" s="276"/>
      <c r="BJ83" s="276"/>
      <c r="BK83" s="276"/>
      <c r="BL83" s="276"/>
      <c r="BM83" s="276"/>
    </row>
    <row r="84" spans="2:65" s="1" customFormat="1" ht="10.35" customHeight="1" x14ac:dyDescent="0.2">
      <c r="B84" s="28"/>
      <c r="C84" s="276"/>
      <c r="D84" s="276"/>
      <c r="E84" s="276"/>
      <c r="F84" s="276"/>
      <c r="G84" s="276"/>
      <c r="H84" s="276"/>
      <c r="I84" s="276"/>
      <c r="J84" s="276"/>
      <c r="K84" s="276"/>
      <c r="L84" s="28"/>
      <c r="M84" s="276"/>
      <c r="N84" s="276"/>
      <c r="O84" s="276"/>
      <c r="P84" s="276"/>
      <c r="Q84" s="276"/>
      <c r="R84" s="276"/>
      <c r="S84" s="276"/>
      <c r="T84" s="276"/>
      <c r="U84" s="276"/>
      <c r="V84" s="276"/>
      <c r="W84" s="276"/>
      <c r="X84" s="276"/>
      <c r="Y84" s="276"/>
      <c r="Z84" s="276"/>
      <c r="AA84" s="276"/>
      <c r="AB84" s="276"/>
      <c r="AC84" s="276"/>
      <c r="AD84" s="276"/>
      <c r="AE84" s="276"/>
      <c r="AF84" s="276"/>
      <c r="AG84" s="276"/>
      <c r="AH84" s="276"/>
      <c r="AI84" s="276"/>
      <c r="AJ84" s="276"/>
      <c r="AK84" s="276"/>
      <c r="AL84" s="276"/>
      <c r="AM84" s="276"/>
      <c r="AN84" s="276"/>
      <c r="AO84" s="276"/>
      <c r="AP84" s="276"/>
      <c r="AQ84" s="276"/>
      <c r="AR84" s="276"/>
      <c r="AS84" s="276"/>
      <c r="AT84" s="276"/>
      <c r="AU84" s="276"/>
      <c r="AV84" s="276"/>
      <c r="AW84" s="276"/>
      <c r="AX84" s="276"/>
      <c r="AY84" s="276"/>
      <c r="AZ84" s="276"/>
      <c r="BA84" s="276"/>
      <c r="BB84" s="276"/>
      <c r="BC84" s="276"/>
      <c r="BD84" s="276"/>
      <c r="BE84" s="276"/>
      <c r="BF84" s="276"/>
      <c r="BG84" s="276"/>
      <c r="BH84" s="276"/>
      <c r="BI84" s="276"/>
      <c r="BJ84" s="276"/>
      <c r="BK84" s="276"/>
      <c r="BL84" s="276"/>
      <c r="BM84" s="276"/>
    </row>
    <row r="85" spans="2:65" s="10" customFormat="1" ht="29.25" customHeight="1" x14ac:dyDescent="0.2">
      <c r="B85" s="100"/>
      <c r="C85" s="101" t="s">
        <v>163</v>
      </c>
      <c r="D85" s="102" t="s">
        <v>60</v>
      </c>
      <c r="E85" s="102" t="s">
        <v>56</v>
      </c>
      <c r="F85" s="102" t="s">
        <v>57</v>
      </c>
      <c r="G85" s="102" t="s">
        <v>164</v>
      </c>
      <c r="H85" s="102" t="s">
        <v>165</v>
      </c>
      <c r="I85" s="102" t="s">
        <v>166</v>
      </c>
      <c r="J85" s="102" t="s">
        <v>138</v>
      </c>
      <c r="K85" s="103" t="s">
        <v>167</v>
      </c>
      <c r="L85" s="100"/>
      <c r="M85" s="47" t="s">
        <v>3</v>
      </c>
      <c r="N85" s="48" t="s">
        <v>45</v>
      </c>
      <c r="O85" s="48" t="s">
        <v>168</v>
      </c>
      <c r="P85" s="48" t="s">
        <v>169</v>
      </c>
      <c r="Q85" s="48" t="s">
        <v>170</v>
      </c>
      <c r="R85" s="48" t="s">
        <v>171</v>
      </c>
      <c r="S85" s="48" t="s">
        <v>172</v>
      </c>
      <c r="T85" s="49" t="s">
        <v>173</v>
      </c>
    </row>
    <row r="86" spans="2:65" s="1" customFormat="1" ht="22.65" customHeight="1" x14ac:dyDescent="0.3">
      <c r="B86" s="28"/>
      <c r="C86" s="52" t="s">
        <v>174</v>
      </c>
      <c r="D86" s="276"/>
      <c r="E86" s="276"/>
      <c r="F86" s="276"/>
      <c r="G86" s="276"/>
      <c r="H86" s="276"/>
      <c r="I86" s="276"/>
      <c r="J86" s="104">
        <f>BK86</f>
        <v>0</v>
      </c>
      <c r="K86" s="276"/>
      <c r="L86" s="28"/>
      <c r="M86" s="50"/>
      <c r="N86" s="42"/>
      <c r="O86" s="42"/>
      <c r="P86" s="105">
        <f>P87</f>
        <v>0</v>
      </c>
      <c r="Q86" s="42"/>
      <c r="R86" s="105">
        <f>R87</f>
        <v>0</v>
      </c>
      <c r="S86" s="42"/>
      <c r="T86" s="106">
        <f>T87</f>
        <v>0</v>
      </c>
      <c r="U86" s="276"/>
      <c r="V86" s="276"/>
      <c r="W86" s="276"/>
      <c r="X86" s="276"/>
      <c r="Y86" s="276"/>
      <c r="Z86" s="276"/>
      <c r="AA86" s="276"/>
      <c r="AB86" s="276"/>
      <c r="AC86" s="276"/>
      <c r="AD86" s="276"/>
      <c r="AE86" s="276"/>
      <c r="AF86" s="276"/>
      <c r="AG86" s="276"/>
      <c r="AH86" s="276"/>
      <c r="AI86" s="276"/>
      <c r="AJ86" s="276"/>
      <c r="AK86" s="276"/>
      <c r="AL86" s="276"/>
      <c r="AM86" s="276"/>
      <c r="AN86" s="276"/>
      <c r="AO86" s="276"/>
      <c r="AP86" s="276"/>
      <c r="AQ86" s="276"/>
      <c r="AR86" s="276"/>
      <c r="AS86" s="276"/>
      <c r="AT86" s="17" t="s">
        <v>74</v>
      </c>
      <c r="AU86" s="17" t="s">
        <v>139</v>
      </c>
      <c r="AV86" s="276"/>
      <c r="AW86" s="276"/>
      <c r="AX86" s="276"/>
      <c r="AY86" s="276"/>
      <c r="AZ86" s="276"/>
      <c r="BA86" s="276"/>
      <c r="BB86" s="276"/>
      <c r="BC86" s="276"/>
      <c r="BD86" s="276"/>
      <c r="BE86" s="276"/>
      <c r="BF86" s="276"/>
      <c r="BG86" s="276"/>
      <c r="BH86" s="276"/>
      <c r="BI86" s="276"/>
      <c r="BJ86" s="276"/>
      <c r="BK86" s="107">
        <f>BK87</f>
        <v>0</v>
      </c>
      <c r="BL86" s="276"/>
      <c r="BM86" s="276"/>
    </row>
    <row r="87" spans="2:65" s="11" customFormat="1" ht="26.1" customHeight="1" x14ac:dyDescent="0.25">
      <c r="B87" s="108"/>
      <c r="D87" s="109" t="s">
        <v>74</v>
      </c>
      <c r="E87" s="110" t="s">
        <v>2113</v>
      </c>
      <c r="F87" s="110" t="s">
        <v>2114</v>
      </c>
      <c r="I87" s="111"/>
      <c r="J87" s="112">
        <f>BK87</f>
        <v>0</v>
      </c>
      <c r="L87" s="108"/>
      <c r="M87" s="113"/>
      <c r="P87" s="114">
        <f>P88+P220+P223+P238+P243+P250</f>
        <v>0</v>
      </c>
      <c r="R87" s="114">
        <f>R88+R220+R223+R238+R243+R250</f>
        <v>0</v>
      </c>
      <c r="T87" s="115">
        <f>T88+T220+T223+T238+T243+T250</f>
        <v>0</v>
      </c>
      <c r="AR87" s="109" t="s">
        <v>83</v>
      </c>
      <c r="AT87" s="116" t="s">
        <v>74</v>
      </c>
      <c r="AU87" s="116" t="s">
        <v>75</v>
      </c>
      <c r="AY87" s="109" t="s">
        <v>177</v>
      </c>
      <c r="BK87" s="117">
        <f>BK88+BK220+BK223+BK238+BK243+BK250</f>
        <v>0</v>
      </c>
    </row>
    <row r="88" spans="2:65" s="11" customFormat="1" ht="22.65" customHeight="1" x14ac:dyDescent="0.25">
      <c r="B88" s="108"/>
      <c r="D88" s="109" t="s">
        <v>74</v>
      </c>
      <c r="E88" s="118" t="s">
        <v>2115</v>
      </c>
      <c r="F88" s="118" t="s">
        <v>2116</v>
      </c>
      <c r="I88" s="111"/>
      <c r="J88" s="119">
        <f>BK88</f>
        <v>0</v>
      </c>
      <c r="L88" s="108"/>
      <c r="M88" s="113"/>
      <c r="P88" s="114">
        <f>SUM(P89:P219)</f>
        <v>0</v>
      </c>
      <c r="R88" s="114">
        <f>SUM(R89:R219)</f>
        <v>0</v>
      </c>
      <c r="T88" s="115">
        <f>SUM(T89:T219)</f>
        <v>0</v>
      </c>
      <c r="AR88" s="109" t="s">
        <v>83</v>
      </c>
      <c r="AT88" s="116" t="s">
        <v>74</v>
      </c>
      <c r="AU88" s="116" t="s">
        <v>83</v>
      </c>
      <c r="AY88" s="109" t="s">
        <v>177</v>
      </c>
      <c r="BK88" s="117">
        <f>SUM(BK89:BK219)</f>
        <v>0</v>
      </c>
    </row>
    <row r="89" spans="2:65" s="1" customFormat="1" ht="24.15" customHeight="1" x14ac:dyDescent="0.2">
      <c r="B89" s="120"/>
      <c r="C89" s="121" t="s">
        <v>75</v>
      </c>
      <c r="D89" s="121" t="s">
        <v>179</v>
      </c>
      <c r="E89" s="122" t="s">
        <v>2117</v>
      </c>
      <c r="F89" s="123" t="s">
        <v>2118</v>
      </c>
      <c r="G89" s="124" t="s">
        <v>917</v>
      </c>
      <c r="H89" s="125">
        <v>1</v>
      </c>
      <c r="I89" s="126"/>
      <c r="J89" s="127">
        <f>ROUND(I89*H89,2)</f>
        <v>0</v>
      </c>
      <c r="K89" s="123" t="s">
        <v>338</v>
      </c>
      <c r="L89" s="28"/>
      <c r="M89" s="128" t="s">
        <v>3</v>
      </c>
      <c r="N89" s="129" t="s">
        <v>46</v>
      </c>
      <c r="O89" s="276"/>
      <c r="P89" s="130">
        <f>O89*H89</f>
        <v>0</v>
      </c>
      <c r="Q89" s="130">
        <v>0</v>
      </c>
      <c r="R89" s="130">
        <f>Q89*H89</f>
        <v>0</v>
      </c>
      <c r="S89" s="130">
        <v>0</v>
      </c>
      <c r="T89" s="131">
        <f>S89*H89</f>
        <v>0</v>
      </c>
      <c r="U89" s="276"/>
      <c r="V89" s="276"/>
      <c r="W89" s="276"/>
      <c r="X89" s="276"/>
      <c r="Y89" s="276"/>
      <c r="Z89" s="276"/>
      <c r="AA89" s="276"/>
      <c r="AB89" s="276"/>
      <c r="AC89" s="276"/>
      <c r="AD89" s="276"/>
      <c r="AE89" s="276"/>
      <c r="AF89" s="276"/>
      <c r="AG89" s="276"/>
      <c r="AH89" s="276"/>
      <c r="AI89" s="276"/>
      <c r="AJ89" s="276"/>
      <c r="AK89" s="276"/>
      <c r="AL89" s="276"/>
      <c r="AM89" s="276"/>
      <c r="AN89" s="276"/>
      <c r="AO89" s="276"/>
      <c r="AP89" s="276"/>
      <c r="AQ89" s="276"/>
      <c r="AR89" s="132" t="s">
        <v>184</v>
      </c>
      <c r="AS89" s="276"/>
      <c r="AT89" s="132" t="s">
        <v>179</v>
      </c>
      <c r="AU89" s="132" t="s">
        <v>86</v>
      </c>
      <c r="AV89" s="276"/>
      <c r="AW89" s="276"/>
      <c r="AX89" s="276"/>
      <c r="AY89" s="17" t="s">
        <v>177</v>
      </c>
      <c r="AZ89" s="276"/>
      <c r="BA89" s="276"/>
      <c r="BB89" s="276"/>
      <c r="BC89" s="276"/>
      <c r="BD89" s="276"/>
      <c r="BE89" s="133">
        <f>IF(N89="základní",J89,0)</f>
        <v>0</v>
      </c>
      <c r="BF89" s="133">
        <f>IF(N89="snížená",J89,0)</f>
        <v>0</v>
      </c>
      <c r="BG89" s="133">
        <f>IF(N89="zákl. přenesená",J89,0)</f>
        <v>0</v>
      </c>
      <c r="BH89" s="133">
        <f>IF(N89="sníž. přenesená",J89,0)</f>
        <v>0</v>
      </c>
      <c r="BI89" s="133">
        <f>IF(N89="nulová",J89,0)</f>
        <v>0</v>
      </c>
      <c r="BJ89" s="17" t="s">
        <v>83</v>
      </c>
      <c r="BK89" s="133">
        <f>ROUND(I89*H89,2)</f>
        <v>0</v>
      </c>
      <c r="BL89" s="17" t="s">
        <v>184</v>
      </c>
      <c r="BM89" s="132" t="s">
        <v>86</v>
      </c>
    </row>
    <row r="90" spans="2:65" s="1" customFormat="1" ht="19.2" x14ac:dyDescent="0.2">
      <c r="B90" s="28"/>
      <c r="C90" s="276"/>
      <c r="D90" s="139" t="s">
        <v>1231</v>
      </c>
      <c r="E90" s="276"/>
      <c r="F90" s="172" t="s">
        <v>2119</v>
      </c>
      <c r="G90" s="276"/>
      <c r="H90" s="276"/>
      <c r="I90" s="136"/>
      <c r="J90" s="276"/>
      <c r="K90" s="276"/>
      <c r="L90" s="28"/>
      <c r="M90" s="137"/>
      <c r="N90" s="276"/>
      <c r="O90" s="276"/>
      <c r="P90" s="276"/>
      <c r="Q90" s="276"/>
      <c r="R90" s="276"/>
      <c r="S90" s="276"/>
      <c r="T90" s="44"/>
      <c r="U90" s="276"/>
      <c r="V90" s="276"/>
      <c r="W90" s="276"/>
      <c r="X90" s="276"/>
      <c r="Y90" s="276"/>
      <c r="Z90" s="276"/>
      <c r="AA90" s="276"/>
      <c r="AB90" s="276"/>
      <c r="AC90" s="276"/>
      <c r="AD90" s="276"/>
      <c r="AE90" s="276"/>
      <c r="AF90" s="276"/>
      <c r="AG90" s="276"/>
      <c r="AH90" s="276"/>
      <c r="AI90" s="276"/>
      <c r="AJ90" s="276"/>
      <c r="AK90" s="276"/>
      <c r="AL90" s="276"/>
      <c r="AM90" s="276"/>
      <c r="AN90" s="276"/>
      <c r="AO90" s="276"/>
      <c r="AP90" s="276"/>
      <c r="AQ90" s="276"/>
      <c r="AR90" s="276"/>
      <c r="AS90" s="276"/>
      <c r="AT90" s="17" t="s">
        <v>1231</v>
      </c>
      <c r="AU90" s="17" t="s">
        <v>86</v>
      </c>
      <c r="AV90" s="276"/>
      <c r="AW90" s="276"/>
      <c r="AX90" s="276"/>
      <c r="AY90" s="276"/>
      <c r="AZ90" s="276"/>
      <c r="BA90" s="276"/>
      <c r="BB90" s="276"/>
      <c r="BC90" s="276"/>
      <c r="BD90" s="276"/>
      <c r="BE90" s="276"/>
      <c r="BF90" s="276"/>
      <c r="BG90" s="276"/>
      <c r="BH90" s="276"/>
      <c r="BI90" s="276"/>
      <c r="BJ90" s="276"/>
      <c r="BK90" s="276"/>
      <c r="BL90" s="276"/>
      <c r="BM90" s="276"/>
    </row>
    <row r="91" spans="2:65" s="1" customFormat="1" ht="16.5" customHeight="1" x14ac:dyDescent="0.2">
      <c r="B91" s="120"/>
      <c r="C91" s="121" t="s">
        <v>75</v>
      </c>
      <c r="D91" s="121" t="s">
        <v>179</v>
      </c>
      <c r="E91" s="122" t="s">
        <v>2120</v>
      </c>
      <c r="F91" s="123" t="s">
        <v>2121</v>
      </c>
      <c r="G91" s="124" t="s">
        <v>917</v>
      </c>
      <c r="H91" s="125">
        <v>1</v>
      </c>
      <c r="I91" s="126"/>
      <c r="J91" s="127">
        <f t="shared" ref="J91:J99" si="0">ROUND(I91*H91,2)</f>
        <v>0</v>
      </c>
      <c r="K91" s="123" t="s">
        <v>338</v>
      </c>
      <c r="L91" s="28"/>
      <c r="M91" s="128" t="s">
        <v>3</v>
      </c>
      <c r="N91" s="129" t="s">
        <v>46</v>
      </c>
      <c r="O91" s="276"/>
      <c r="P91" s="130">
        <f t="shared" ref="P91:P99" si="1">O91*H91</f>
        <v>0</v>
      </c>
      <c r="Q91" s="130">
        <v>0</v>
      </c>
      <c r="R91" s="130">
        <f t="shared" ref="R91:R99" si="2">Q91*H91</f>
        <v>0</v>
      </c>
      <c r="S91" s="130">
        <v>0</v>
      </c>
      <c r="T91" s="131">
        <f t="shared" ref="T91:T99" si="3">S91*H91</f>
        <v>0</v>
      </c>
      <c r="U91" s="276"/>
      <c r="V91" s="276"/>
      <c r="W91" s="276"/>
      <c r="X91" s="276"/>
      <c r="Y91" s="276"/>
      <c r="Z91" s="276"/>
      <c r="AA91" s="276"/>
      <c r="AB91" s="276"/>
      <c r="AC91" s="276"/>
      <c r="AD91" s="276"/>
      <c r="AE91" s="276"/>
      <c r="AF91" s="276"/>
      <c r="AG91" s="276"/>
      <c r="AH91" s="276"/>
      <c r="AI91" s="276"/>
      <c r="AJ91" s="276"/>
      <c r="AK91" s="276"/>
      <c r="AL91" s="276"/>
      <c r="AM91" s="276"/>
      <c r="AN91" s="276"/>
      <c r="AO91" s="276"/>
      <c r="AP91" s="276"/>
      <c r="AQ91" s="276"/>
      <c r="AR91" s="132" t="s">
        <v>184</v>
      </c>
      <c r="AS91" s="276"/>
      <c r="AT91" s="132" t="s">
        <v>179</v>
      </c>
      <c r="AU91" s="132" t="s">
        <v>86</v>
      </c>
      <c r="AV91" s="276"/>
      <c r="AW91" s="276"/>
      <c r="AX91" s="276"/>
      <c r="AY91" s="17" t="s">
        <v>177</v>
      </c>
      <c r="AZ91" s="276"/>
      <c r="BA91" s="276"/>
      <c r="BB91" s="276"/>
      <c r="BC91" s="276"/>
      <c r="BD91" s="276"/>
      <c r="BE91" s="133">
        <f t="shared" ref="BE91:BE99" si="4">IF(N91="základní",J91,0)</f>
        <v>0</v>
      </c>
      <c r="BF91" s="133">
        <f t="shared" ref="BF91:BF99" si="5">IF(N91="snížená",J91,0)</f>
        <v>0</v>
      </c>
      <c r="BG91" s="133">
        <f t="shared" ref="BG91:BG99" si="6">IF(N91="zákl. přenesená",J91,0)</f>
        <v>0</v>
      </c>
      <c r="BH91" s="133">
        <f t="shared" ref="BH91:BH99" si="7">IF(N91="sníž. přenesená",J91,0)</f>
        <v>0</v>
      </c>
      <c r="BI91" s="133">
        <f t="shared" ref="BI91:BI99" si="8">IF(N91="nulová",J91,0)</f>
        <v>0</v>
      </c>
      <c r="BJ91" s="17" t="s">
        <v>83</v>
      </c>
      <c r="BK91" s="133">
        <f t="shared" ref="BK91:BK99" si="9">ROUND(I91*H91,2)</f>
        <v>0</v>
      </c>
      <c r="BL91" s="17" t="s">
        <v>184</v>
      </c>
      <c r="BM91" s="132" t="s">
        <v>184</v>
      </c>
    </row>
    <row r="92" spans="2:65" s="1" customFormat="1" ht="37.65" customHeight="1" x14ac:dyDescent="0.2">
      <c r="B92" s="120"/>
      <c r="C92" s="121" t="s">
        <v>75</v>
      </c>
      <c r="D92" s="121" t="s">
        <v>179</v>
      </c>
      <c r="E92" s="122" t="s">
        <v>2122</v>
      </c>
      <c r="F92" s="123" t="s">
        <v>2123</v>
      </c>
      <c r="G92" s="124" t="s">
        <v>917</v>
      </c>
      <c r="H92" s="125">
        <v>1</v>
      </c>
      <c r="I92" s="126"/>
      <c r="J92" s="127">
        <f t="shared" si="0"/>
        <v>0</v>
      </c>
      <c r="K92" s="123" t="s">
        <v>338</v>
      </c>
      <c r="L92" s="28"/>
      <c r="M92" s="128" t="s">
        <v>3</v>
      </c>
      <c r="N92" s="129" t="s">
        <v>46</v>
      </c>
      <c r="O92" s="276"/>
      <c r="P92" s="130">
        <f t="shared" si="1"/>
        <v>0</v>
      </c>
      <c r="Q92" s="130">
        <v>0</v>
      </c>
      <c r="R92" s="130">
        <f t="shared" si="2"/>
        <v>0</v>
      </c>
      <c r="S92" s="130">
        <v>0</v>
      </c>
      <c r="T92" s="131">
        <f t="shared" si="3"/>
        <v>0</v>
      </c>
      <c r="U92" s="276"/>
      <c r="V92" s="276"/>
      <c r="W92" s="276"/>
      <c r="X92" s="276"/>
      <c r="Y92" s="276"/>
      <c r="Z92" s="276"/>
      <c r="AA92" s="276"/>
      <c r="AB92" s="276"/>
      <c r="AC92" s="276"/>
      <c r="AD92" s="276"/>
      <c r="AE92" s="276"/>
      <c r="AF92" s="276"/>
      <c r="AG92" s="276"/>
      <c r="AH92" s="276"/>
      <c r="AI92" s="276"/>
      <c r="AJ92" s="276"/>
      <c r="AK92" s="276"/>
      <c r="AL92" s="276"/>
      <c r="AM92" s="276"/>
      <c r="AN92" s="276"/>
      <c r="AO92" s="276"/>
      <c r="AP92" s="276"/>
      <c r="AQ92" s="276"/>
      <c r="AR92" s="132" t="s">
        <v>184</v>
      </c>
      <c r="AS92" s="276"/>
      <c r="AT92" s="132" t="s">
        <v>179</v>
      </c>
      <c r="AU92" s="132" t="s">
        <v>86</v>
      </c>
      <c r="AV92" s="276"/>
      <c r="AW92" s="276"/>
      <c r="AX92" s="276"/>
      <c r="AY92" s="17" t="s">
        <v>177</v>
      </c>
      <c r="AZ92" s="276"/>
      <c r="BA92" s="276"/>
      <c r="BB92" s="276"/>
      <c r="BC92" s="276"/>
      <c r="BD92" s="276"/>
      <c r="BE92" s="133">
        <f t="shared" si="4"/>
        <v>0</v>
      </c>
      <c r="BF92" s="133">
        <f t="shared" si="5"/>
        <v>0</v>
      </c>
      <c r="BG92" s="133">
        <f t="shared" si="6"/>
        <v>0</v>
      </c>
      <c r="BH92" s="133">
        <f t="shared" si="7"/>
        <v>0</v>
      </c>
      <c r="BI92" s="133">
        <f t="shared" si="8"/>
        <v>0</v>
      </c>
      <c r="BJ92" s="17" t="s">
        <v>83</v>
      </c>
      <c r="BK92" s="133">
        <f t="shared" si="9"/>
        <v>0</v>
      </c>
      <c r="BL92" s="17" t="s">
        <v>184</v>
      </c>
      <c r="BM92" s="132" t="s">
        <v>218</v>
      </c>
    </row>
    <row r="93" spans="2:65" s="1" customFormat="1" ht="24.15" customHeight="1" x14ac:dyDescent="0.2">
      <c r="B93" s="120"/>
      <c r="C93" s="121" t="s">
        <v>75</v>
      </c>
      <c r="D93" s="121" t="s">
        <v>179</v>
      </c>
      <c r="E93" s="122" t="s">
        <v>2124</v>
      </c>
      <c r="F93" s="123" t="s">
        <v>2125</v>
      </c>
      <c r="G93" s="124" t="s">
        <v>917</v>
      </c>
      <c r="H93" s="125">
        <v>1</v>
      </c>
      <c r="I93" s="126"/>
      <c r="J93" s="127">
        <f t="shared" si="0"/>
        <v>0</v>
      </c>
      <c r="K93" s="123" t="s">
        <v>338</v>
      </c>
      <c r="L93" s="28"/>
      <c r="M93" s="128" t="s">
        <v>3</v>
      </c>
      <c r="N93" s="129" t="s">
        <v>46</v>
      </c>
      <c r="O93" s="276"/>
      <c r="P93" s="130">
        <f t="shared" si="1"/>
        <v>0</v>
      </c>
      <c r="Q93" s="130">
        <v>0</v>
      </c>
      <c r="R93" s="130">
        <f t="shared" si="2"/>
        <v>0</v>
      </c>
      <c r="S93" s="130">
        <v>0</v>
      </c>
      <c r="T93" s="131">
        <f t="shared" si="3"/>
        <v>0</v>
      </c>
      <c r="U93" s="276"/>
      <c r="V93" s="276"/>
      <c r="W93" s="276"/>
      <c r="X93" s="276"/>
      <c r="Y93" s="276"/>
      <c r="Z93" s="276"/>
      <c r="AA93" s="276"/>
      <c r="AB93" s="276"/>
      <c r="AC93" s="276"/>
      <c r="AD93" s="276"/>
      <c r="AE93" s="276"/>
      <c r="AF93" s="276"/>
      <c r="AG93" s="276"/>
      <c r="AH93" s="276"/>
      <c r="AI93" s="276"/>
      <c r="AJ93" s="276"/>
      <c r="AK93" s="276"/>
      <c r="AL93" s="276"/>
      <c r="AM93" s="276"/>
      <c r="AN93" s="276"/>
      <c r="AO93" s="276"/>
      <c r="AP93" s="276"/>
      <c r="AQ93" s="276"/>
      <c r="AR93" s="132" t="s">
        <v>184</v>
      </c>
      <c r="AS93" s="276"/>
      <c r="AT93" s="132" t="s">
        <v>179</v>
      </c>
      <c r="AU93" s="132" t="s">
        <v>86</v>
      </c>
      <c r="AV93" s="276"/>
      <c r="AW93" s="276"/>
      <c r="AX93" s="276"/>
      <c r="AY93" s="17" t="s">
        <v>177</v>
      </c>
      <c r="AZ93" s="276"/>
      <c r="BA93" s="276"/>
      <c r="BB93" s="276"/>
      <c r="BC93" s="276"/>
      <c r="BD93" s="276"/>
      <c r="BE93" s="133">
        <f t="shared" si="4"/>
        <v>0</v>
      </c>
      <c r="BF93" s="133">
        <f t="shared" si="5"/>
        <v>0</v>
      </c>
      <c r="BG93" s="133">
        <f t="shared" si="6"/>
        <v>0</v>
      </c>
      <c r="BH93" s="133">
        <f t="shared" si="7"/>
        <v>0</v>
      </c>
      <c r="BI93" s="133">
        <f t="shared" si="8"/>
        <v>0</v>
      </c>
      <c r="BJ93" s="17" t="s">
        <v>83</v>
      </c>
      <c r="BK93" s="133">
        <f t="shared" si="9"/>
        <v>0</v>
      </c>
      <c r="BL93" s="17" t="s">
        <v>184</v>
      </c>
      <c r="BM93" s="132" t="s">
        <v>231</v>
      </c>
    </row>
    <row r="94" spans="2:65" s="1" customFormat="1" ht="16.5" customHeight="1" x14ac:dyDescent="0.2">
      <c r="B94" s="120"/>
      <c r="C94" s="121" t="s">
        <v>75</v>
      </c>
      <c r="D94" s="121" t="s">
        <v>179</v>
      </c>
      <c r="E94" s="122" t="s">
        <v>2126</v>
      </c>
      <c r="F94" s="123" t="s">
        <v>2127</v>
      </c>
      <c r="G94" s="124" t="s">
        <v>917</v>
      </c>
      <c r="H94" s="125">
        <v>1</v>
      </c>
      <c r="I94" s="126"/>
      <c r="J94" s="127">
        <f t="shared" si="0"/>
        <v>0</v>
      </c>
      <c r="K94" s="123" t="s">
        <v>338</v>
      </c>
      <c r="L94" s="28"/>
      <c r="M94" s="128" t="s">
        <v>3</v>
      </c>
      <c r="N94" s="129" t="s">
        <v>46</v>
      </c>
      <c r="O94" s="276"/>
      <c r="P94" s="130">
        <f t="shared" si="1"/>
        <v>0</v>
      </c>
      <c r="Q94" s="130">
        <v>0</v>
      </c>
      <c r="R94" s="130">
        <f t="shared" si="2"/>
        <v>0</v>
      </c>
      <c r="S94" s="130">
        <v>0</v>
      </c>
      <c r="T94" s="131">
        <f t="shared" si="3"/>
        <v>0</v>
      </c>
      <c r="U94" s="276"/>
      <c r="V94" s="276"/>
      <c r="W94" s="276"/>
      <c r="X94" s="276"/>
      <c r="Y94" s="276"/>
      <c r="Z94" s="276"/>
      <c r="AA94" s="276"/>
      <c r="AB94" s="276"/>
      <c r="AC94" s="276"/>
      <c r="AD94" s="276"/>
      <c r="AE94" s="276"/>
      <c r="AF94" s="276"/>
      <c r="AG94" s="276"/>
      <c r="AH94" s="276"/>
      <c r="AI94" s="276"/>
      <c r="AJ94" s="276"/>
      <c r="AK94" s="276"/>
      <c r="AL94" s="276"/>
      <c r="AM94" s="276"/>
      <c r="AN94" s="276"/>
      <c r="AO94" s="276"/>
      <c r="AP94" s="276"/>
      <c r="AQ94" s="276"/>
      <c r="AR94" s="132" t="s">
        <v>184</v>
      </c>
      <c r="AS94" s="276"/>
      <c r="AT94" s="132" t="s">
        <v>179</v>
      </c>
      <c r="AU94" s="132" t="s">
        <v>86</v>
      </c>
      <c r="AV94" s="276"/>
      <c r="AW94" s="276"/>
      <c r="AX94" s="276"/>
      <c r="AY94" s="17" t="s">
        <v>177</v>
      </c>
      <c r="AZ94" s="276"/>
      <c r="BA94" s="276"/>
      <c r="BB94" s="276"/>
      <c r="BC94" s="276"/>
      <c r="BD94" s="276"/>
      <c r="BE94" s="133">
        <f t="shared" si="4"/>
        <v>0</v>
      </c>
      <c r="BF94" s="133">
        <f t="shared" si="5"/>
        <v>0</v>
      </c>
      <c r="BG94" s="133">
        <f t="shared" si="6"/>
        <v>0</v>
      </c>
      <c r="BH94" s="133">
        <f t="shared" si="7"/>
        <v>0</v>
      </c>
      <c r="BI94" s="133">
        <f t="shared" si="8"/>
        <v>0</v>
      </c>
      <c r="BJ94" s="17" t="s">
        <v>83</v>
      </c>
      <c r="BK94" s="133">
        <f t="shared" si="9"/>
        <v>0</v>
      </c>
      <c r="BL94" s="17" t="s">
        <v>184</v>
      </c>
      <c r="BM94" s="132" t="s">
        <v>245</v>
      </c>
    </row>
    <row r="95" spans="2:65" s="1" customFormat="1" ht="24.15" customHeight="1" x14ac:dyDescent="0.2">
      <c r="B95" s="120"/>
      <c r="C95" s="121" t="s">
        <v>75</v>
      </c>
      <c r="D95" s="121" t="s">
        <v>179</v>
      </c>
      <c r="E95" s="122" t="s">
        <v>2128</v>
      </c>
      <c r="F95" s="123" t="s">
        <v>2129</v>
      </c>
      <c r="G95" s="124" t="s">
        <v>917</v>
      </c>
      <c r="H95" s="125">
        <v>1</v>
      </c>
      <c r="I95" s="126"/>
      <c r="J95" s="127">
        <f t="shared" si="0"/>
        <v>0</v>
      </c>
      <c r="K95" s="123" t="s">
        <v>338</v>
      </c>
      <c r="L95" s="28"/>
      <c r="M95" s="128" t="s">
        <v>3</v>
      </c>
      <c r="N95" s="129" t="s">
        <v>46</v>
      </c>
      <c r="O95" s="276"/>
      <c r="P95" s="130">
        <f t="shared" si="1"/>
        <v>0</v>
      </c>
      <c r="Q95" s="130">
        <v>0</v>
      </c>
      <c r="R95" s="130">
        <f t="shared" si="2"/>
        <v>0</v>
      </c>
      <c r="S95" s="130">
        <v>0</v>
      </c>
      <c r="T95" s="131">
        <f t="shared" si="3"/>
        <v>0</v>
      </c>
      <c r="U95" s="276"/>
      <c r="V95" s="276"/>
      <c r="W95" s="276"/>
      <c r="X95" s="276"/>
      <c r="Y95" s="276"/>
      <c r="Z95" s="276"/>
      <c r="AA95" s="276"/>
      <c r="AB95" s="276"/>
      <c r="AC95" s="276"/>
      <c r="AD95" s="276"/>
      <c r="AE95" s="276"/>
      <c r="AF95" s="276"/>
      <c r="AG95" s="276"/>
      <c r="AH95" s="276"/>
      <c r="AI95" s="276"/>
      <c r="AJ95" s="276"/>
      <c r="AK95" s="276"/>
      <c r="AL95" s="276"/>
      <c r="AM95" s="276"/>
      <c r="AN95" s="276"/>
      <c r="AO95" s="276"/>
      <c r="AP95" s="276"/>
      <c r="AQ95" s="276"/>
      <c r="AR95" s="132" t="s">
        <v>184</v>
      </c>
      <c r="AS95" s="276"/>
      <c r="AT95" s="132" t="s">
        <v>179</v>
      </c>
      <c r="AU95" s="132" t="s">
        <v>86</v>
      </c>
      <c r="AV95" s="276"/>
      <c r="AW95" s="276"/>
      <c r="AX95" s="276"/>
      <c r="AY95" s="17" t="s">
        <v>177</v>
      </c>
      <c r="AZ95" s="276"/>
      <c r="BA95" s="276"/>
      <c r="BB95" s="276"/>
      <c r="BC95" s="276"/>
      <c r="BD95" s="276"/>
      <c r="BE95" s="133">
        <f t="shared" si="4"/>
        <v>0</v>
      </c>
      <c r="BF95" s="133">
        <f t="shared" si="5"/>
        <v>0</v>
      </c>
      <c r="BG95" s="133">
        <f t="shared" si="6"/>
        <v>0</v>
      </c>
      <c r="BH95" s="133">
        <f t="shared" si="7"/>
        <v>0</v>
      </c>
      <c r="BI95" s="133">
        <f t="shared" si="8"/>
        <v>0</v>
      </c>
      <c r="BJ95" s="17" t="s">
        <v>83</v>
      </c>
      <c r="BK95" s="133">
        <f t="shared" si="9"/>
        <v>0</v>
      </c>
      <c r="BL95" s="17" t="s">
        <v>184</v>
      </c>
      <c r="BM95" s="132" t="s">
        <v>9</v>
      </c>
    </row>
    <row r="96" spans="2:65" s="1" customFormat="1" ht="24.15" customHeight="1" x14ac:dyDescent="0.2">
      <c r="B96" s="120"/>
      <c r="C96" s="121" t="s">
        <v>75</v>
      </c>
      <c r="D96" s="121" t="s">
        <v>179</v>
      </c>
      <c r="E96" s="122" t="s">
        <v>2130</v>
      </c>
      <c r="F96" s="123" t="s">
        <v>2131</v>
      </c>
      <c r="G96" s="124" t="s">
        <v>917</v>
      </c>
      <c r="H96" s="125">
        <v>1</v>
      </c>
      <c r="I96" s="126"/>
      <c r="J96" s="127">
        <f t="shared" si="0"/>
        <v>0</v>
      </c>
      <c r="K96" s="123" t="s">
        <v>338</v>
      </c>
      <c r="L96" s="28"/>
      <c r="M96" s="128" t="s">
        <v>3</v>
      </c>
      <c r="N96" s="129" t="s">
        <v>46</v>
      </c>
      <c r="O96" s="276"/>
      <c r="P96" s="130">
        <f t="shared" si="1"/>
        <v>0</v>
      </c>
      <c r="Q96" s="130">
        <v>0</v>
      </c>
      <c r="R96" s="130">
        <f t="shared" si="2"/>
        <v>0</v>
      </c>
      <c r="S96" s="130">
        <v>0</v>
      </c>
      <c r="T96" s="131">
        <f t="shared" si="3"/>
        <v>0</v>
      </c>
      <c r="U96" s="276"/>
      <c r="V96" s="276"/>
      <c r="W96" s="276"/>
      <c r="X96" s="276"/>
      <c r="Y96" s="276"/>
      <c r="Z96" s="276"/>
      <c r="AA96" s="276"/>
      <c r="AB96" s="276"/>
      <c r="AC96" s="276"/>
      <c r="AD96" s="276"/>
      <c r="AE96" s="276"/>
      <c r="AF96" s="276"/>
      <c r="AG96" s="276"/>
      <c r="AH96" s="276"/>
      <c r="AI96" s="276"/>
      <c r="AJ96" s="276"/>
      <c r="AK96" s="276"/>
      <c r="AL96" s="276"/>
      <c r="AM96" s="276"/>
      <c r="AN96" s="276"/>
      <c r="AO96" s="276"/>
      <c r="AP96" s="276"/>
      <c r="AQ96" s="276"/>
      <c r="AR96" s="132" t="s">
        <v>184</v>
      </c>
      <c r="AS96" s="276"/>
      <c r="AT96" s="132" t="s">
        <v>179</v>
      </c>
      <c r="AU96" s="132" t="s">
        <v>86</v>
      </c>
      <c r="AV96" s="276"/>
      <c r="AW96" s="276"/>
      <c r="AX96" s="276"/>
      <c r="AY96" s="17" t="s">
        <v>177</v>
      </c>
      <c r="AZ96" s="276"/>
      <c r="BA96" s="276"/>
      <c r="BB96" s="276"/>
      <c r="BC96" s="276"/>
      <c r="BD96" s="276"/>
      <c r="BE96" s="133">
        <f t="shared" si="4"/>
        <v>0</v>
      </c>
      <c r="BF96" s="133">
        <f t="shared" si="5"/>
        <v>0</v>
      </c>
      <c r="BG96" s="133">
        <f t="shared" si="6"/>
        <v>0</v>
      </c>
      <c r="BH96" s="133">
        <f t="shared" si="7"/>
        <v>0</v>
      </c>
      <c r="BI96" s="133">
        <f t="shared" si="8"/>
        <v>0</v>
      </c>
      <c r="BJ96" s="17" t="s">
        <v>83</v>
      </c>
      <c r="BK96" s="133">
        <f t="shared" si="9"/>
        <v>0</v>
      </c>
      <c r="BL96" s="17" t="s">
        <v>184</v>
      </c>
      <c r="BM96" s="132" t="s">
        <v>269</v>
      </c>
    </row>
    <row r="97" spans="2:65" s="1" customFormat="1" ht="24.15" customHeight="1" x14ac:dyDescent="0.2">
      <c r="B97" s="120"/>
      <c r="C97" s="121" t="s">
        <v>75</v>
      </c>
      <c r="D97" s="121" t="s">
        <v>179</v>
      </c>
      <c r="E97" s="122" t="s">
        <v>2132</v>
      </c>
      <c r="F97" s="123" t="s">
        <v>2133</v>
      </c>
      <c r="G97" s="124" t="s">
        <v>917</v>
      </c>
      <c r="H97" s="125">
        <v>1</v>
      </c>
      <c r="I97" s="126"/>
      <c r="J97" s="127">
        <f t="shared" si="0"/>
        <v>0</v>
      </c>
      <c r="K97" s="123" t="s">
        <v>338</v>
      </c>
      <c r="L97" s="28"/>
      <c r="M97" s="128" t="s">
        <v>3</v>
      </c>
      <c r="N97" s="129" t="s">
        <v>46</v>
      </c>
      <c r="O97" s="276"/>
      <c r="P97" s="130">
        <f t="shared" si="1"/>
        <v>0</v>
      </c>
      <c r="Q97" s="130">
        <v>0</v>
      </c>
      <c r="R97" s="130">
        <f t="shared" si="2"/>
        <v>0</v>
      </c>
      <c r="S97" s="130">
        <v>0</v>
      </c>
      <c r="T97" s="131">
        <f t="shared" si="3"/>
        <v>0</v>
      </c>
      <c r="U97" s="276"/>
      <c r="V97" s="276"/>
      <c r="W97" s="276"/>
      <c r="X97" s="276"/>
      <c r="Y97" s="276"/>
      <c r="Z97" s="276"/>
      <c r="AA97" s="276"/>
      <c r="AB97" s="276"/>
      <c r="AC97" s="276"/>
      <c r="AD97" s="276"/>
      <c r="AE97" s="276"/>
      <c r="AF97" s="276"/>
      <c r="AG97" s="276"/>
      <c r="AH97" s="276"/>
      <c r="AI97" s="276"/>
      <c r="AJ97" s="276"/>
      <c r="AK97" s="276"/>
      <c r="AL97" s="276"/>
      <c r="AM97" s="276"/>
      <c r="AN97" s="276"/>
      <c r="AO97" s="276"/>
      <c r="AP97" s="276"/>
      <c r="AQ97" s="276"/>
      <c r="AR97" s="132" t="s">
        <v>184</v>
      </c>
      <c r="AS97" s="276"/>
      <c r="AT97" s="132" t="s">
        <v>179</v>
      </c>
      <c r="AU97" s="132" t="s">
        <v>86</v>
      </c>
      <c r="AV97" s="276"/>
      <c r="AW97" s="276"/>
      <c r="AX97" s="276"/>
      <c r="AY97" s="17" t="s">
        <v>177</v>
      </c>
      <c r="AZ97" s="276"/>
      <c r="BA97" s="276"/>
      <c r="BB97" s="276"/>
      <c r="BC97" s="276"/>
      <c r="BD97" s="276"/>
      <c r="BE97" s="133">
        <f t="shared" si="4"/>
        <v>0</v>
      </c>
      <c r="BF97" s="133">
        <f t="shared" si="5"/>
        <v>0</v>
      </c>
      <c r="BG97" s="133">
        <f t="shared" si="6"/>
        <v>0</v>
      </c>
      <c r="BH97" s="133">
        <f t="shared" si="7"/>
        <v>0</v>
      </c>
      <c r="BI97" s="133">
        <f t="shared" si="8"/>
        <v>0</v>
      </c>
      <c r="BJ97" s="17" t="s">
        <v>83</v>
      </c>
      <c r="BK97" s="133">
        <f t="shared" si="9"/>
        <v>0</v>
      </c>
      <c r="BL97" s="17" t="s">
        <v>184</v>
      </c>
      <c r="BM97" s="132" t="s">
        <v>284</v>
      </c>
    </row>
    <row r="98" spans="2:65" s="1" customFormat="1" ht="24.15" customHeight="1" x14ac:dyDescent="0.2">
      <c r="B98" s="120"/>
      <c r="C98" s="121" t="s">
        <v>75</v>
      </c>
      <c r="D98" s="121" t="s">
        <v>179</v>
      </c>
      <c r="E98" s="122" t="s">
        <v>2134</v>
      </c>
      <c r="F98" s="123" t="s">
        <v>2135</v>
      </c>
      <c r="G98" s="124" t="s">
        <v>917</v>
      </c>
      <c r="H98" s="125">
        <v>1</v>
      </c>
      <c r="I98" s="126"/>
      <c r="J98" s="127">
        <f t="shared" si="0"/>
        <v>0</v>
      </c>
      <c r="K98" s="123" t="s">
        <v>338</v>
      </c>
      <c r="L98" s="28"/>
      <c r="M98" s="128" t="s">
        <v>3</v>
      </c>
      <c r="N98" s="129" t="s">
        <v>46</v>
      </c>
      <c r="O98" s="276"/>
      <c r="P98" s="130">
        <f t="shared" si="1"/>
        <v>0</v>
      </c>
      <c r="Q98" s="130">
        <v>0</v>
      </c>
      <c r="R98" s="130">
        <f t="shared" si="2"/>
        <v>0</v>
      </c>
      <c r="S98" s="130">
        <v>0</v>
      </c>
      <c r="T98" s="131">
        <f t="shared" si="3"/>
        <v>0</v>
      </c>
      <c r="U98" s="276"/>
      <c r="V98" s="276"/>
      <c r="W98" s="276"/>
      <c r="X98" s="276"/>
      <c r="Y98" s="276"/>
      <c r="Z98" s="276"/>
      <c r="AA98" s="276"/>
      <c r="AB98" s="276"/>
      <c r="AC98" s="276"/>
      <c r="AD98" s="276"/>
      <c r="AE98" s="276"/>
      <c r="AF98" s="276"/>
      <c r="AG98" s="276"/>
      <c r="AH98" s="276"/>
      <c r="AI98" s="276"/>
      <c r="AJ98" s="276"/>
      <c r="AK98" s="276"/>
      <c r="AL98" s="276"/>
      <c r="AM98" s="276"/>
      <c r="AN98" s="276"/>
      <c r="AO98" s="276"/>
      <c r="AP98" s="276"/>
      <c r="AQ98" s="276"/>
      <c r="AR98" s="132" t="s">
        <v>184</v>
      </c>
      <c r="AS98" s="276"/>
      <c r="AT98" s="132" t="s">
        <v>179</v>
      </c>
      <c r="AU98" s="132" t="s">
        <v>86</v>
      </c>
      <c r="AV98" s="276"/>
      <c r="AW98" s="276"/>
      <c r="AX98" s="276"/>
      <c r="AY98" s="17" t="s">
        <v>177</v>
      </c>
      <c r="AZ98" s="276"/>
      <c r="BA98" s="276"/>
      <c r="BB98" s="276"/>
      <c r="BC98" s="276"/>
      <c r="BD98" s="276"/>
      <c r="BE98" s="133">
        <f t="shared" si="4"/>
        <v>0</v>
      </c>
      <c r="BF98" s="133">
        <f t="shared" si="5"/>
        <v>0</v>
      </c>
      <c r="BG98" s="133">
        <f t="shared" si="6"/>
        <v>0</v>
      </c>
      <c r="BH98" s="133">
        <f t="shared" si="7"/>
        <v>0</v>
      </c>
      <c r="BI98" s="133">
        <f t="shared" si="8"/>
        <v>0</v>
      </c>
      <c r="BJ98" s="17" t="s">
        <v>83</v>
      </c>
      <c r="BK98" s="133">
        <f t="shared" si="9"/>
        <v>0</v>
      </c>
      <c r="BL98" s="17" t="s">
        <v>184</v>
      </c>
      <c r="BM98" s="132" t="s">
        <v>301</v>
      </c>
    </row>
    <row r="99" spans="2:65" s="1" customFormat="1" ht="24.15" customHeight="1" x14ac:dyDescent="0.2">
      <c r="B99" s="120"/>
      <c r="C99" s="121" t="s">
        <v>75</v>
      </c>
      <c r="D99" s="121" t="s">
        <v>179</v>
      </c>
      <c r="E99" s="122" t="s">
        <v>2136</v>
      </c>
      <c r="F99" s="123" t="s">
        <v>2131</v>
      </c>
      <c r="G99" s="124" t="s">
        <v>917</v>
      </c>
      <c r="H99" s="125">
        <v>1</v>
      </c>
      <c r="I99" s="126"/>
      <c r="J99" s="127">
        <f t="shared" si="0"/>
        <v>0</v>
      </c>
      <c r="K99" s="123" t="s">
        <v>338</v>
      </c>
      <c r="L99" s="28"/>
      <c r="M99" s="128" t="s">
        <v>3</v>
      </c>
      <c r="N99" s="129" t="s">
        <v>46</v>
      </c>
      <c r="O99" s="276"/>
      <c r="P99" s="130">
        <f t="shared" si="1"/>
        <v>0</v>
      </c>
      <c r="Q99" s="130">
        <v>0</v>
      </c>
      <c r="R99" s="130">
        <f t="shared" si="2"/>
        <v>0</v>
      </c>
      <c r="S99" s="130">
        <v>0</v>
      </c>
      <c r="T99" s="131">
        <f t="shared" si="3"/>
        <v>0</v>
      </c>
      <c r="U99" s="276"/>
      <c r="V99" s="276"/>
      <c r="W99" s="276"/>
      <c r="X99" s="276"/>
      <c r="Y99" s="276"/>
      <c r="Z99" s="276"/>
      <c r="AA99" s="276"/>
      <c r="AB99" s="276"/>
      <c r="AC99" s="276"/>
      <c r="AD99" s="276"/>
      <c r="AE99" s="276"/>
      <c r="AF99" s="276"/>
      <c r="AG99" s="276"/>
      <c r="AH99" s="276"/>
      <c r="AI99" s="276"/>
      <c r="AJ99" s="276"/>
      <c r="AK99" s="276"/>
      <c r="AL99" s="276"/>
      <c r="AM99" s="276"/>
      <c r="AN99" s="276"/>
      <c r="AO99" s="276"/>
      <c r="AP99" s="276"/>
      <c r="AQ99" s="276"/>
      <c r="AR99" s="132" t="s">
        <v>184</v>
      </c>
      <c r="AS99" s="276"/>
      <c r="AT99" s="132" t="s">
        <v>179</v>
      </c>
      <c r="AU99" s="132" t="s">
        <v>86</v>
      </c>
      <c r="AV99" s="276"/>
      <c r="AW99" s="276"/>
      <c r="AX99" s="276"/>
      <c r="AY99" s="17" t="s">
        <v>177</v>
      </c>
      <c r="AZ99" s="276"/>
      <c r="BA99" s="276"/>
      <c r="BB99" s="276"/>
      <c r="BC99" s="276"/>
      <c r="BD99" s="276"/>
      <c r="BE99" s="133">
        <f t="shared" si="4"/>
        <v>0</v>
      </c>
      <c r="BF99" s="133">
        <f t="shared" si="5"/>
        <v>0</v>
      </c>
      <c r="BG99" s="133">
        <f t="shared" si="6"/>
        <v>0</v>
      </c>
      <c r="BH99" s="133">
        <f t="shared" si="7"/>
        <v>0</v>
      </c>
      <c r="BI99" s="133">
        <f t="shared" si="8"/>
        <v>0</v>
      </c>
      <c r="BJ99" s="17" t="s">
        <v>83</v>
      </c>
      <c r="BK99" s="133">
        <f t="shared" si="9"/>
        <v>0</v>
      </c>
      <c r="BL99" s="17" t="s">
        <v>184</v>
      </c>
      <c r="BM99" s="132" t="s">
        <v>319</v>
      </c>
    </row>
    <row r="100" spans="2:65" s="1" customFormat="1" ht="19.2" x14ac:dyDescent="0.2">
      <c r="B100" s="28"/>
      <c r="C100" s="276"/>
      <c r="D100" s="139" t="s">
        <v>1231</v>
      </c>
      <c r="E100" s="276"/>
      <c r="F100" s="172" t="s">
        <v>2137</v>
      </c>
      <c r="G100" s="276"/>
      <c r="H100" s="276"/>
      <c r="I100" s="136"/>
      <c r="J100" s="276"/>
      <c r="K100" s="276"/>
      <c r="L100" s="28"/>
      <c r="M100" s="137"/>
      <c r="N100" s="276"/>
      <c r="O100" s="276"/>
      <c r="P100" s="276"/>
      <c r="Q100" s="276"/>
      <c r="R100" s="276"/>
      <c r="S100" s="276"/>
      <c r="T100" s="44"/>
      <c r="U100" s="276"/>
      <c r="V100" s="276"/>
      <c r="W100" s="276"/>
      <c r="X100" s="276"/>
      <c r="Y100" s="276"/>
      <c r="Z100" s="276"/>
      <c r="AA100" s="276"/>
      <c r="AB100" s="276"/>
      <c r="AC100" s="276"/>
      <c r="AD100" s="276"/>
      <c r="AE100" s="276"/>
      <c r="AF100" s="276"/>
      <c r="AG100" s="276"/>
      <c r="AH100" s="276"/>
      <c r="AI100" s="276"/>
      <c r="AJ100" s="276"/>
      <c r="AK100" s="276"/>
      <c r="AL100" s="276"/>
      <c r="AM100" s="276"/>
      <c r="AN100" s="276"/>
      <c r="AO100" s="276"/>
      <c r="AP100" s="276"/>
      <c r="AQ100" s="276"/>
      <c r="AR100" s="276"/>
      <c r="AS100" s="276"/>
      <c r="AT100" s="17" t="s">
        <v>1231</v>
      </c>
      <c r="AU100" s="17" t="s">
        <v>86</v>
      </c>
      <c r="AV100" s="276"/>
      <c r="AW100" s="276"/>
      <c r="AX100" s="276"/>
      <c r="AY100" s="276"/>
      <c r="AZ100" s="276"/>
      <c r="BA100" s="276"/>
      <c r="BB100" s="276"/>
      <c r="BC100" s="276"/>
      <c r="BD100" s="276"/>
      <c r="BE100" s="276"/>
      <c r="BF100" s="276"/>
      <c r="BG100" s="276"/>
      <c r="BH100" s="276"/>
      <c r="BI100" s="276"/>
      <c r="BJ100" s="276"/>
      <c r="BK100" s="276"/>
      <c r="BL100" s="276"/>
      <c r="BM100" s="276"/>
    </row>
    <row r="101" spans="2:65" s="1" customFormat="1" ht="24.15" customHeight="1" x14ac:dyDescent="0.2">
      <c r="B101" s="120"/>
      <c r="C101" s="121" t="s">
        <v>75</v>
      </c>
      <c r="D101" s="121" t="s">
        <v>179</v>
      </c>
      <c r="E101" s="122" t="s">
        <v>2138</v>
      </c>
      <c r="F101" s="123" t="s">
        <v>2131</v>
      </c>
      <c r="G101" s="124" t="s">
        <v>917</v>
      </c>
      <c r="H101" s="125">
        <v>1</v>
      </c>
      <c r="I101" s="126"/>
      <c r="J101" s="127">
        <f>ROUND(I101*H101,2)</f>
        <v>0</v>
      </c>
      <c r="K101" s="123" t="s">
        <v>338</v>
      </c>
      <c r="L101" s="28"/>
      <c r="M101" s="128" t="s">
        <v>3</v>
      </c>
      <c r="N101" s="129" t="s">
        <v>46</v>
      </c>
      <c r="O101" s="276"/>
      <c r="P101" s="130">
        <f>O101*H101</f>
        <v>0</v>
      </c>
      <c r="Q101" s="130">
        <v>0</v>
      </c>
      <c r="R101" s="130">
        <f>Q101*H101</f>
        <v>0</v>
      </c>
      <c r="S101" s="130">
        <v>0</v>
      </c>
      <c r="T101" s="131">
        <f>S101*H101</f>
        <v>0</v>
      </c>
      <c r="U101" s="276"/>
      <c r="V101" s="276"/>
      <c r="W101" s="276"/>
      <c r="X101" s="276"/>
      <c r="Y101" s="276"/>
      <c r="Z101" s="276"/>
      <c r="AA101" s="276"/>
      <c r="AB101" s="276"/>
      <c r="AC101" s="276"/>
      <c r="AD101" s="276"/>
      <c r="AE101" s="276"/>
      <c r="AF101" s="276"/>
      <c r="AG101" s="276"/>
      <c r="AH101" s="276"/>
      <c r="AI101" s="276"/>
      <c r="AJ101" s="276"/>
      <c r="AK101" s="276"/>
      <c r="AL101" s="276"/>
      <c r="AM101" s="276"/>
      <c r="AN101" s="276"/>
      <c r="AO101" s="276"/>
      <c r="AP101" s="276"/>
      <c r="AQ101" s="276"/>
      <c r="AR101" s="132" t="s">
        <v>184</v>
      </c>
      <c r="AS101" s="276"/>
      <c r="AT101" s="132" t="s">
        <v>179</v>
      </c>
      <c r="AU101" s="132" t="s">
        <v>86</v>
      </c>
      <c r="AV101" s="276"/>
      <c r="AW101" s="276"/>
      <c r="AX101" s="276"/>
      <c r="AY101" s="17" t="s">
        <v>177</v>
      </c>
      <c r="AZ101" s="276"/>
      <c r="BA101" s="276"/>
      <c r="BB101" s="276"/>
      <c r="BC101" s="276"/>
      <c r="BD101" s="276"/>
      <c r="BE101" s="133">
        <f>IF(N101="základní",J101,0)</f>
        <v>0</v>
      </c>
      <c r="BF101" s="133">
        <f>IF(N101="snížená",J101,0)</f>
        <v>0</v>
      </c>
      <c r="BG101" s="133">
        <f>IF(N101="zákl. přenesená",J101,0)</f>
        <v>0</v>
      </c>
      <c r="BH101" s="133">
        <f>IF(N101="sníž. přenesená",J101,0)</f>
        <v>0</v>
      </c>
      <c r="BI101" s="133">
        <f>IF(N101="nulová",J101,0)</f>
        <v>0</v>
      </c>
      <c r="BJ101" s="17" t="s">
        <v>83</v>
      </c>
      <c r="BK101" s="133">
        <f>ROUND(I101*H101,2)</f>
        <v>0</v>
      </c>
      <c r="BL101" s="17" t="s">
        <v>184</v>
      </c>
      <c r="BM101" s="132" t="s">
        <v>335</v>
      </c>
    </row>
    <row r="102" spans="2:65" s="1" customFormat="1" ht="19.2" x14ac:dyDescent="0.2">
      <c r="B102" s="28"/>
      <c r="C102" s="276"/>
      <c r="D102" s="139" t="s">
        <v>1231</v>
      </c>
      <c r="E102" s="276"/>
      <c r="F102" s="172" t="s">
        <v>2139</v>
      </c>
      <c r="G102" s="276"/>
      <c r="H102" s="276"/>
      <c r="I102" s="136"/>
      <c r="J102" s="276"/>
      <c r="K102" s="276"/>
      <c r="L102" s="28"/>
      <c r="M102" s="137"/>
      <c r="N102" s="276"/>
      <c r="O102" s="276"/>
      <c r="P102" s="276"/>
      <c r="Q102" s="276"/>
      <c r="R102" s="276"/>
      <c r="S102" s="276"/>
      <c r="T102" s="44"/>
      <c r="U102" s="276"/>
      <c r="V102" s="276"/>
      <c r="W102" s="276"/>
      <c r="X102" s="276"/>
      <c r="Y102" s="276"/>
      <c r="Z102" s="276"/>
      <c r="AA102" s="276"/>
      <c r="AB102" s="276"/>
      <c r="AC102" s="276"/>
      <c r="AD102" s="276"/>
      <c r="AE102" s="276"/>
      <c r="AF102" s="276"/>
      <c r="AG102" s="276"/>
      <c r="AH102" s="276"/>
      <c r="AI102" s="276"/>
      <c r="AJ102" s="276"/>
      <c r="AK102" s="276"/>
      <c r="AL102" s="276"/>
      <c r="AM102" s="276"/>
      <c r="AN102" s="276"/>
      <c r="AO102" s="276"/>
      <c r="AP102" s="276"/>
      <c r="AQ102" s="276"/>
      <c r="AR102" s="276"/>
      <c r="AS102" s="276"/>
      <c r="AT102" s="17" t="s">
        <v>1231</v>
      </c>
      <c r="AU102" s="17" t="s">
        <v>86</v>
      </c>
      <c r="AV102" s="276"/>
      <c r="AW102" s="276"/>
      <c r="AX102" s="276"/>
      <c r="AY102" s="276"/>
      <c r="AZ102" s="276"/>
      <c r="BA102" s="276"/>
      <c r="BB102" s="276"/>
      <c r="BC102" s="276"/>
      <c r="BD102" s="276"/>
      <c r="BE102" s="276"/>
      <c r="BF102" s="276"/>
      <c r="BG102" s="276"/>
      <c r="BH102" s="276"/>
      <c r="BI102" s="276"/>
      <c r="BJ102" s="276"/>
      <c r="BK102" s="276"/>
      <c r="BL102" s="276"/>
      <c r="BM102" s="276"/>
    </row>
    <row r="103" spans="2:65" s="1" customFormat="1" ht="24.15" customHeight="1" x14ac:dyDescent="0.2">
      <c r="B103" s="120"/>
      <c r="C103" s="121" t="s">
        <v>75</v>
      </c>
      <c r="D103" s="121" t="s">
        <v>179</v>
      </c>
      <c r="E103" s="122" t="s">
        <v>2140</v>
      </c>
      <c r="F103" s="123" t="s">
        <v>2131</v>
      </c>
      <c r="G103" s="124" t="s">
        <v>917</v>
      </c>
      <c r="H103" s="125">
        <v>1</v>
      </c>
      <c r="I103" s="126"/>
      <c r="J103" s="127">
        <f>ROUND(I103*H103,2)</f>
        <v>0</v>
      </c>
      <c r="K103" s="123" t="s">
        <v>338</v>
      </c>
      <c r="L103" s="28"/>
      <c r="M103" s="128" t="s">
        <v>3</v>
      </c>
      <c r="N103" s="129" t="s">
        <v>46</v>
      </c>
      <c r="O103" s="276"/>
      <c r="P103" s="130">
        <f>O103*H103</f>
        <v>0</v>
      </c>
      <c r="Q103" s="130">
        <v>0</v>
      </c>
      <c r="R103" s="130">
        <f>Q103*H103</f>
        <v>0</v>
      </c>
      <c r="S103" s="130">
        <v>0</v>
      </c>
      <c r="T103" s="131">
        <f>S103*H103</f>
        <v>0</v>
      </c>
      <c r="U103" s="276"/>
      <c r="V103" s="276"/>
      <c r="W103" s="276"/>
      <c r="X103" s="276"/>
      <c r="Y103" s="276"/>
      <c r="Z103" s="276"/>
      <c r="AA103" s="276"/>
      <c r="AB103" s="276"/>
      <c r="AC103" s="276"/>
      <c r="AD103" s="276"/>
      <c r="AE103" s="276"/>
      <c r="AF103" s="276"/>
      <c r="AG103" s="276"/>
      <c r="AH103" s="276"/>
      <c r="AI103" s="276"/>
      <c r="AJ103" s="276"/>
      <c r="AK103" s="276"/>
      <c r="AL103" s="276"/>
      <c r="AM103" s="276"/>
      <c r="AN103" s="276"/>
      <c r="AO103" s="276"/>
      <c r="AP103" s="276"/>
      <c r="AQ103" s="276"/>
      <c r="AR103" s="132" t="s">
        <v>184</v>
      </c>
      <c r="AS103" s="276"/>
      <c r="AT103" s="132" t="s">
        <v>179</v>
      </c>
      <c r="AU103" s="132" t="s">
        <v>86</v>
      </c>
      <c r="AV103" s="276"/>
      <c r="AW103" s="276"/>
      <c r="AX103" s="276"/>
      <c r="AY103" s="17" t="s">
        <v>177</v>
      </c>
      <c r="AZ103" s="276"/>
      <c r="BA103" s="276"/>
      <c r="BB103" s="276"/>
      <c r="BC103" s="276"/>
      <c r="BD103" s="276"/>
      <c r="BE103" s="133">
        <f>IF(N103="základní",J103,0)</f>
        <v>0</v>
      </c>
      <c r="BF103" s="133">
        <f>IF(N103="snížená",J103,0)</f>
        <v>0</v>
      </c>
      <c r="BG103" s="133">
        <f>IF(N103="zákl. přenesená",J103,0)</f>
        <v>0</v>
      </c>
      <c r="BH103" s="133">
        <f>IF(N103="sníž. přenesená",J103,0)</f>
        <v>0</v>
      </c>
      <c r="BI103" s="133">
        <f>IF(N103="nulová",J103,0)</f>
        <v>0</v>
      </c>
      <c r="BJ103" s="17" t="s">
        <v>83</v>
      </c>
      <c r="BK103" s="133">
        <f>ROUND(I103*H103,2)</f>
        <v>0</v>
      </c>
      <c r="BL103" s="17" t="s">
        <v>184</v>
      </c>
      <c r="BM103" s="132" t="s">
        <v>350</v>
      </c>
    </row>
    <row r="104" spans="2:65" s="1" customFormat="1" ht="19.2" x14ac:dyDescent="0.2">
      <c r="B104" s="28"/>
      <c r="C104" s="276"/>
      <c r="D104" s="139" t="s">
        <v>1231</v>
      </c>
      <c r="E104" s="276"/>
      <c r="F104" s="172" t="s">
        <v>2141</v>
      </c>
      <c r="G104" s="276"/>
      <c r="H104" s="276"/>
      <c r="I104" s="136"/>
      <c r="J104" s="276"/>
      <c r="K104" s="276"/>
      <c r="L104" s="28"/>
      <c r="M104" s="137"/>
      <c r="N104" s="276"/>
      <c r="O104" s="276"/>
      <c r="P104" s="276"/>
      <c r="Q104" s="276"/>
      <c r="R104" s="276"/>
      <c r="S104" s="276"/>
      <c r="T104" s="44"/>
      <c r="U104" s="276"/>
      <c r="V104" s="276"/>
      <c r="W104" s="276"/>
      <c r="X104" s="276"/>
      <c r="Y104" s="276"/>
      <c r="Z104" s="276"/>
      <c r="AA104" s="276"/>
      <c r="AB104" s="276"/>
      <c r="AC104" s="276"/>
      <c r="AD104" s="276"/>
      <c r="AE104" s="276"/>
      <c r="AF104" s="276"/>
      <c r="AG104" s="276"/>
      <c r="AH104" s="276"/>
      <c r="AI104" s="276"/>
      <c r="AJ104" s="276"/>
      <c r="AK104" s="276"/>
      <c r="AL104" s="276"/>
      <c r="AM104" s="276"/>
      <c r="AN104" s="276"/>
      <c r="AO104" s="276"/>
      <c r="AP104" s="276"/>
      <c r="AQ104" s="276"/>
      <c r="AR104" s="276"/>
      <c r="AS104" s="276"/>
      <c r="AT104" s="17" t="s">
        <v>1231</v>
      </c>
      <c r="AU104" s="17" t="s">
        <v>86</v>
      </c>
      <c r="AV104" s="276"/>
      <c r="AW104" s="276"/>
      <c r="AX104" s="276"/>
      <c r="AY104" s="276"/>
      <c r="AZ104" s="276"/>
      <c r="BA104" s="276"/>
      <c r="BB104" s="276"/>
      <c r="BC104" s="276"/>
      <c r="BD104" s="276"/>
      <c r="BE104" s="276"/>
      <c r="BF104" s="276"/>
      <c r="BG104" s="276"/>
      <c r="BH104" s="276"/>
      <c r="BI104" s="276"/>
      <c r="BJ104" s="276"/>
      <c r="BK104" s="276"/>
      <c r="BL104" s="276"/>
      <c r="BM104" s="276"/>
    </row>
    <row r="105" spans="2:65" s="1" customFormat="1" ht="24.15" customHeight="1" x14ac:dyDescent="0.2">
      <c r="B105" s="120"/>
      <c r="C105" s="121" t="s">
        <v>75</v>
      </c>
      <c r="D105" s="121" t="s">
        <v>179</v>
      </c>
      <c r="E105" s="122" t="s">
        <v>2142</v>
      </c>
      <c r="F105" s="123" t="s">
        <v>2131</v>
      </c>
      <c r="G105" s="124" t="s">
        <v>917</v>
      </c>
      <c r="H105" s="125">
        <v>1</v>
      </c>
      <c r="I105" s="126"/>
      <c r="J105" s="127">
        <f>ROUND(I105*H105,2)</f>
        <v>0</v>
      </c>
      <c r="K105" s="123" t="s">
        <v>338</v>
      </c>
      <c r="L105" s="28"/>
      <c r="M105" s="128" t="s">
        <v>3</v>
      </c>
      <c r="N105" s="129" t="s">
        <v>46</v>
      </c>
      <c r="O105" s="276"/>
      <c r="P105" s="130">
        <f>O105*H105</f>
        <v>0</v>
      </c>
      <c r="Q105" s="130">
        <v>0</v>
      </c>
      <c r="R105" s="130">
        <f>Q105*H105</f>
        <v>0</v>
      </c>
      <c r="S105" s="130">
        <v>0</v>
      </c>
      <c r="T105" s="131">
        <f>S105*H105</f>
        <v>0</v>
      </c>
      <c r="U105" s="276"/>
      <c r="V105" s="276"/>
      <c r="W105" s="276"/>
      <c r="X105" s="276"/>
      <c r="Y105" s="276"/>
      <c r="Z105" s="276"/>
      <c r="AA105" s="276"/>
      <c r="AB105" s="276"/>
      <c r="AC105" s="276"/>
      <c r="AD105" s="276"/>
      <c r="AE105" s="276"/>
      <c r="AF105" s="276"/>
      <c r="AG105" s="276"/>
      <c r="AH105" s="276"/>
      <c r="AI105" s="276"/>
      <c r="AJ105" s="276"/>
      <c r="AK105" s="276"/>
      <c r="AL105" s="276"/>
      <c r="AM105" s="276"/>
      <c r="AN105" s="276"/>
      <c r="AO105" s="276"/>
      <c r="AP105" s="276"/>
      <c r="AQ105" s="276"/>
      <c r="AR105" s="132" t="s">
        <v>184</v>
      </c>
      <c r="AS105" s="276"/>
      <c r="AT105" s="132" t="s">
        <v>179</v>
      </c>
      <c r="AU105" s="132" t="s">
        <v>86</v>
      </c>
      <c r="AV105" s="276"/>
      <c r="AW105" s="276"/>
      <c r="AX105" s="276"/>
      <c r="AY105" s="17" t="s">
        <v>177</v>
      </c>
      <c r="AZ105" s="276"/>
      <c r="BA105" s="276"/>
      <c r="BB105" s="276"/>
      <c r="BC105" s="276"/>
      <c r="BD105" s="276"/>
      <c r="BE105" s="133">
        <f>IF(N105="základní",J105,0)</f>
        <v>0</v>
      </c>
      <c r="BF105" s="133">
        <f>IF(N105="snížená",J105,0)</f>
        <v>0</v>
      </c>
      <c r="BG105" s="133">
        <f>IF(N105="zákl. přenesená",J105,0)</f>
        <v>0</v>
      </c>
      <c r="BH105" s="133">
        <f>IF(N105="sníž. přenesená",J105,0)</f>
        <v>0</v>
      </c>
      <c r="BI105" s="133">
        <f>IF(N105="nulová",J105,0)</f>
        <v>0</v>
      </c>
      <c r="BJ105" s="17" t="s">
        <v>83</v>
      </c>
      <c r="BK105" s="133">
        <f>ROUND(I105*H105,2)</f>
        <v>0</v>
      </c>
      <c r="BL105" s="17" t="s">
        <v>184</v>
      </c>
      <c r="BM105" s="132" t="s">
        <v>368</v>
      </c>
    </row>
    <row r="106" spans="2:65" s="1" customFormat="1" ht="19.2" x14ac:dyDescent="0.2">
      <c r="B106" s="28"/>
      <c r="C106" s="276"/>
      <c r="D106" s="139" t="s">
        <v>1231</v>
      </c>
      <c r="E106" s="276"/>
      <c r="F106" s="172" t="s">
        <v>2143</v>
      </c>
      <c r="G106" s="276"/>
      <c r="H106" s="276"/>
      <c r="I106" s="136"/>
      <c r="J106" s="276"/>
      <c r="K106" s="276"/>
      <c r="L106" s="28"/>
      <c r="M106" s="137"/>
      <c r="N106" s="276"/>
      <c r="O106" s="276"/>
      <c r="P106" s="276"/>
      <c r="Q106" s="276"/>
      <c r="R106" s="276"/>
      <c r="S106" s="276"/>
      <c r="T106" s="44"/>
      <c r="U106" s="276"/>
      <c r="V106" s="276"/>
      <c r="W106" s="276"/>
      <c r="X106" s="276"/>
      <c r="Y106" s="276"/>
      <c r="Z106" s="276"/>
      <c r="AA106" s="276"/>
      <c r="AB106" s="276"/>
      <c r="AC106" s="276"/>
      <c r="AD106" s="276"/>
      <c r="AE106" s="276"/>
      <c r="AF106" s="276"/>
      <c r="AG106" s="276"/>
      <c r="AH106" s="276"/>
      <c r="AI106" s="276"/>
      <c r="AJ106" s="276"/>
      <c r="AK106" s="276"/>
      <c r="AL106" s="276"/>
      <c r="AM106" s="276"/>
      <c r="AN106" s="276"/>
      <c r="AO106" s="276"/>
      <c r="AP106" s="276"/>
      <c r="AQ106" s="276"/>
      <c r="AR106" s="276"/>
      <c r="AS106" s="276"/>
      <c r="AT106" s="17" t="s">
        <v>1231</v>
      </c>
      <c r="AU106" s="17" t="s">
        <v>86</v>
      </c>
      <c r="AV106" s="276"/>
      <c r="AW106" s="276"/>
      <c r="AX106" s="276"/>
      <c r="AY106" s="276"/>
      <c r="AZ106" s="276"/>
      <c r="BA106" s="276"/>
      <c r="BB106" s="276"/>
      <c r="BC106" s="276"/>
      <c r="BD106" s="276"/>
      <c r="BE106" s="276"/>
      <c r="BF106" s="276"/>
      <c r="BG106" s="276"/>
      <c r="BH106" s="276"/>
      <c r="BI106" s="276"/>
      <c r="BJ106" s="276"/>
      <c r="BK106" s="276"/>
      <c r="BL106" s="276"/>
      <c r="BM106" s="276"/>
    </row>
    <row r="107" spans="2:65" s="1" customFormat="1" ht="16.5" customHeight="1" x14ac:dyDescent="0.2">
      <c r="B107" s="120"/>
      <c r="C107" s="121" t="s">
        <v>75</v>
      </c>
      <c r="D107" s="121" t="s">
        <v>179</v>
      </c>
      <c r="E107" s="122" t="s">
        <v>2144</v>
      </c>
      <c r="F107" s="123" t="s">
        <v>2121</v>
      </c>
      <c r="G107" s="124" t="s">
        <v>917</v>
      </c>
      <c r="H107" s="125">
        <v>1</v>
      </c>
      <c r="I107" s="126"/>
      <c r="J107" s="127">
        <f t="shared" ref="J107:J128" si="10">ROUND(I107*H107,2)</f>
        <v>0</v>
      </c>
      <c r="K107" s="123" t="s">
        <v>338</v>
      </c>
      <c r="L107" s="28"/>
      <c r="M107" s="128" t="s">
        <v>3</v>
      </c>
      <c r="N107" s="129" t="s">
        <v>46</v>
      </c>
      <c r="O107" s="276"/>
      <c r="P107" s="130">
        <f t="shared" ref="P107:P128" si="11">O107*H107</f>
        <v>0</v>
      </c>
      <c r="Q107" s="130">
        <v>0</v>
      </c>
      <c r="R107" s="130">
        <f t="shared" ref="R107:R128" si="12">Q107*H107</f>
        <v>0</v>
      </c>
      <c r="S107" s="130">
        <v>0</v>
      </c>
      <c r="T107" s="131">
        <f t="shared" ref="T107:T128" si="13">S107*H107</f>
        <v>0</v>
      </c>
      <c r="U107" s="276"/>
      <c r="V107" s="276"/>
      <c r="W107" s="276"/>
      <c r="X107" s="276"/>
      <c r="Y107" s="276"/>
      <c r="Z107" s="276"/>
      <c r="AA107" s="276"/>
      <c r="AB107" s="276"/>
      <c r="AC107" s="276"/>
      <c r="AD107" s="276"/>
      <c r="AE107" s="276"/>
      <c r="AF107" s="276"/>
      <c r="AG107" s="276"/>
      <c r="AH107" s="276"/>
      <c r="AI107" s="276"/>
      <c r="AJ107" s="276"/>
      <c r="AK107" s="276"/>
      <c r="AL107" s="276"/>
      <c r="AM107" s="276"/>
      <c r="AN107" s="276"/>
      <c r="AO107" s="276"/>
      <c r="AP107" s="276"/>
      <c r="AQ107" s="276"/>
      <c r="AR107" s="132" t="s">
        <v>184</v>
      </c>
      <c r="AS107" s="276"/>
      <c r="AT107" s="132" t="s">
        <v>179</v>
      </c>
      <c r="AU107" s="132" t="s">
        <v>86</v>
      </c>
      <c r="AV107" s="276"/>
      <c r="AW107" s="276"/>
      <c r="AX107" s="276"/>
      <c r="AY107" s="17" t="s">
        <v>177</v>
      </c>
      <c r="AZ107" s="276"/>
      <c r="BA107" s="276"/>
      <c r="BB107" s="276"/>
      <c r="BC107" s="276"/>
      <c r="BD107" s="276"/>
      <c r="BE107" s="133">
        <f t="shared" ref="BE107:BE128" si="14">IF(N107="základní",J107,0)</f>
        <v>0</v>
      </c>
      <c r="BF107" s="133">
        <f t="shared" ref="BF107:BF128" si="15">IF(N107="snížená",J107,0)</f>
        <v>0</v>
      </c>
      <c r="BG107" s="133">
        <f t="shared" ref="BG107:BG128" si="16">IF(N107="zákl. přenesená",J107,0)</f>
        <v>0</v>
      </c>
      <c r="BH107" s="133">
        <f t="shared" ref="BH107:BH128" si="17">IF(N107="sníž. přenesená",J107,0)</f>
        <v>0</v>
      </c>
      <c r="BI107" s="133">
        <f t="shared" ref="BI107:BI128" si="18">IF(N107="nulová",J107,0)</f>
        <v>0</v>
      </c>
      <c r="BJ107" s="17" t="s">
        <v>83</v>
      </c>
      <c r="BK107" s="133">
        <f t="shared" ref="BK107:BK128" si="19">ROUND(I107*H107,2)</f>
        <v>0</v>
      </c>
      <c r="BL107" s="17" t="s">
        <v>184</v>
      </c>
      <c r="BM107" s="132" t="s">
        <v>384</v>
      </c>
    </row>
    <row r="108" spans="2:65" s="1" customFormat="1" ht="37.65" customHeight="1" x14ac:dyDescent="0.2">
      <c r="B108" s="120"/>
      <c r="C108" s="121" t="s">
        <v>75</v>
      </c>
      <c r="D108" s="121" t="s">
        <v>179</v>
      </c>
      <c r="E108" s="122" t="s">
        <v>2145</v>
      </c>
      <c r="F108" s="123" t="s">
        <v>2123</v>
      </c>
      <c r="G108" s="124" t="s">
        <v>917</v>
      </c>
      <c r="H108" s="125">
        <v>1</v>
      </c>
      <c r="I108" s="126"/>
      <c r="J108" s="127">
        <f t="shared" si="10"/>
        <v>0</v>
      </c>
      <c r="K108" s="123" t="s">
        <v>338</v>
      </c>
      <c r="L108" s="28"/>
      <c r="M108" s="128" t="s">
        <v>3</v>
      </c>
      <c r="N108" s="129" t="s">
        <v>46</v>
      </c>
      <c r="O108" s="276"/>
      <c r="P108" s="130">
        <f t="shared" si="11"/>
        <v>0</v>
      </c>
      <c r="Q108" s="130">
        <v>0</v>
      </c>
      <c r="R108" s="130">
        <f t="shared" si="12"/>
        <v>0</v>
      </c>
      <c r="S108" s="130">
        <v>0</v>
      </c>
      <c r="T108" s="131">
        <f t="shared" si="13"/>
        <v>0</v>
      </c>
      <c r="U108" s="276"/>
      <c r="V108" s="276"/>
      <c r="W108" s="276"/>
      <c r="X108" s="276"/>
      <c r="Y108" s="276"/>
      <c r="Z108" s="276"/>
      <c r="AA108" s="276"/>
      <c r="AB108" s="276"/>
      <c r="AC108" s="276"/>
      <c r="AD108" s="276"/>
      <c r="AE108" s="276"/>
      <c r="AF108" s="276"/>
      <c r="AG108" s="276"/>
      <c r="AH108" s="276"/>
      <c r="AI108" s="276"/>
      <c r="AJ108" s="276"/>
      <c r="AK108" s="276"/>
      <c r="AL108" s="276"/>
      <c r="AM108" s="276"/>
      <c r="AN108" s="276"/>
      <c r="AO108" s="276"/>
      <c r="AP108" s="276"/>
      <c r="AQ108" s="276"/>
      <c r="AR108" s="132" t="s">
        <v>184</v>
      </c>
      <c r="AS108" s="276"/>
      <c r="AT108" s="132" t="s">
        <v>179</v>
      </c>
      <c r="AU108" s="132" t="s">
        <v>86</v>
      </c>
      <c r="AV108" s="276"/>
      <c r="AW108" s="276"/>
      <c r="AX108" s="276"/>
      <c r="AY108" s="17" t="s">
        <v>177</v>
      </c>
      <c r="AZ108" s="276"/>
      <c r="BA108" s="276"/>
      <c r="BB108" s="276"/>
      <c r="BC108" s="276"/>
      <c r="BD108" s="276"/>
      <c r="BE108" s="133">
        <f t="shared" si="14"/>
        <v>0</v>
      </c>
      <c r="BF108" s="133">
        <f t="shared" si="15"/>
        <v>0</v>
      </c>
      <c r="BG108" s="133">
        <f t="shared" si="16"/>
        <v>0</v>
      </c>
      <c r="BH108" s="133">
        <f t="shared" si="17"/>
        <v>0</v>
      </c>
      <c r="BI108" s="133">
        <f t="shared" si="18"/>
        <v>0</v>
      </c>
      <c r="BJ108" s="17" t="s">
        <v>83</v>
      </c>
      <c r="BK108" s="133">
        <f t="shared" si="19"/>
        <v>0</v>
      </c>
      <c r="BL108" s="17" t="s">
        <v>184</v>
      </c>
      <c r="BM108" s="132" t="s">
        <v>395</v>
      </c>
    </row>
    <row r="109" spans="2:65" s="1" customFormat="1" ht="24.15" customHeight="1" x14ac:dyDescent="0.2">
      <c r="B109" s="120"/>
      <c r="C109" s="121" t="s">
        <v>75</v>
      </c>
      <c r="D109" s="121" t="s">
        <v>179</v>
      </c>
      <c r="E109" s="122" t="s">
        <v>2146</v>
      </c>
      <c r="F109" s="123" t="s">
        <v>2125</v>
      </c>
      <c r="G109" s="124" t="s">
        <v>917</v>
      </c>
      <c r="H109" s="125">
        <v>1</v>
      </c>
      <c r="I109" s="126"/>
      <c r="J109" s="127">
        <f t="shared" si="10"/>
        <v>0</v>
      </c>
      <c r="K109" s="123" t="s">
        <v>338</v>
      </c>
      <c r="L109" s="28"/>
      <c r="M109" s="128" t="s">
        <v>3</v>
      </c>
      <c r="N109" s="129" t="s">
        <v>46</v>
      </c>
      <c r="O109" s="276"/>
      <c r="P109" s="130">
        <f t="shared" si="11"/>
        <v>0</v>
      </c>
      <c r="Q109" s="130">
        <v>0</v>
      </c>
      <c r="R109" s="130">
        <f t="shared" si="12"/>
        <v>0</v>
      </c>
      <c r="S109" s="130">
        <v>0</v>
      </c>
      <c r="T109" s="131">
        <f t="shared" si="13"/>
        <v>0</v>
      </c>
      <c r="U109" s="276"/>
      <c r="V109" s="276"/>
      <c r="W109" s="276"/>
      <c r="X109" s="276"/>
      <c r="Y109" s="276"/>
      <c r="Z109" s="276"/>
      <c r="AA109" s="276"/>
      <c r="AB109" s="276"/>
      <c r="AC109" s="276"/>
      <c r="AD109" s="276"/>
      <c r="AE109" s="276"/>
      <c r="AF109" s="276"/>
      <c r="AG109" s="276"/>
      <c r="AH109" s="276"/>
      <c r="AI109" s="276"/>
      <c r="AJ109" s="276"/>
      <c r="AK109" s="276"/>
      <c r="AL109" s="276"/>
      <c r="AM109" s="276"/>
      <c r="AN109" s="276"/>
      <c r="AO109" s="276"/>
      <c r="AP109" s="276"/>
      <c r="AQ109" s="276"/>
      <c r="AR109" s="132" t="s">
        <v>184</v>
      </c>
      <c r="AS109" s="276"/>
      <c r="AT109" s="132" t="s">
        <v>179</v>
      </c>
      <c r="AU109" s="132" t="s">
        <v>86</v>
      </c>
      <c r="AV109" s="276"/>
      <c r="AW109" s="276"/>
      <c r="AX109" s="276"/>
      <c r="AY109" s="17" t="s">
        <v>177</v>
      </c>
      <c r="AZ109" s="276"/>
      <c r="BA109" s="276"/>
      <c r="BB109" s="276"/>
      <c r="BC109" s="276"/>
      <c r="BD109" s="276"/>
      <c r="BE109" s="133">
        <f t="shared" si="14"/>
        <v>0</v>
      </c>
      <c r="BF109" s="133">
        <f t="shared" si="15"/>
        <v>0</v>
      </c>
      <c r="BG109" s="133">
        <f t="shared" si="16"/>
        <v>0</v>
      </c>
      <c r="BH109" s="133">
        <f t="shared" si="17"/>
        <v>0</v>
      </c>
      <c r="BI109" s="133">
        <f t="shared" si="18"/>
        <v>0</v>
      </c>
      <c r="BJ109" s="17" t="s">
        <v>83</v>
      </c>
      <c r="BK109" s="133">
        <f t="shared" si="19"/>
        <v>0</v>
      </c>
      <c r="BL109" s="17" t="s">
        <v>184</v>
      </c>
      <c r="BM109" s="132" t="s">
        <v>406</v>
      </c>
    </row>
    <row r="110" spans="2:65" s="1" customFormat="1" ht="16.5" customHeight="1" x14ac:dyDescent="0.2">
      <c r="B110" s="120"/>
      <c r="C110" s="121" t="s">
        <v>75</v>
      </c>
      <c r="D110" s="121" t="s">
        <v>179</v>
      </c>
      <c r="E110" s="122" t="s">
        <v>2147</v>
      </c>
      <c r="F110" s="123" t="s">
        <v>2121</v>
      </c>
      <c r="G110" s="124" t="s">
        <v>917</v>
      </c>
      <c r="H110" s="125">
        <v>1</v>
      </c>
      <c r="I110" s="126"/>
      <c r="J110" s="127">
        <f t="shared" si="10"/>
        <v>0</v>
      </c>
      <c r="K110" s="123" t="s">
        <v>338</v>
      </c>
      <c r="L110" s="28"/>
      <c r="M110" s="128" t="s">
        <v>3</v>
      </c>
      <c r="N110" s="129" t="s">
        <v>46</v>
      </c>
      <c r="O110" s="276"/>
      <c r="P110" s="130">
        <f t="shared" si="11"/>
        <v>0</v>
      </c>
      <c r="Q110" s="130">
        <v>0</v>
      </c>
      <c r="R110" s="130">
        <f t="shared" si="12"/>
        <v>0</v>
      </c>
      <c r="S110" s="130">
        <v>0</v>
      </c>
      <c r="T110" s="131">
        <f t="shared" si="13"/>
        <v>0</v>
      </c>
      <c r="U110" s="276"/>
      <c r="V110" s="276"/>
      <c r="W110" s="276"/>
      <c r="X110" s="276"/>
      <c r="Y110" s="276"/>
      <c r="Z110" s="276"/>
      <c r="AA110" s="276"/>
      <c r="AB110" s="276"/>
      <c r="AC110" s="276"/>
      <c r="AD110" s="276"/>
      <c r="AE110" s="276"/>
      <c r="AF110" s="276"/>
      <c r="AG110" s="276"/>
      <c r="AH110" s="276"/>
      <c r="AI110" s="276"/>
      <c r="AJ110" s="276"/>
      <c r="AK110" s="276"/>
      <c r="AL110" s="276"/>
      <c r="AM110" s="276"/>
      <c r="AN110" s="276"/>
      <c r="AO110" s="276"/>
      <c r="AP110" s="276"/>
      <c r="AQ110" s="276"/>
      <c r="AR110" s="132" t="s">
        <v>184</v>
      </c>
      <c r="AS110" s="276"/>
      <c r="AT110" s="132" t="s">
        <v>179</v>
      </c>
      <c r="AU110" s="132" t="s">
        <v>86</v>
      </c>
      <c r="AV110" s="276"/>
      <c r="AW110" s="276"/>
      <c r="AX110" s="276"/>
      <c r="AY110" s="17" t="s">
        <v>177</v>
      </c>
      <c r="AZ110" s="276"/>
      <c r="BA110" s="276"/>
      <c r="BB110" s="276"/>
      <c r="BC110" s="276"/>
      <c r="BD110" s="276"/>
      <c r="BE110" s="133">
        <f t="shared" si="14"/>
        <v>0</v>
      </c>
      <c r="BF110" s="133">
        <f t="shared" si="15"/>
        <v>0</v>
      </c>
      <c r="BG110" s="133">
        <f t="shared" si="16"/>
        <v>0</v>
      </c>
      <c r="BH110" s="133">
        <f t="shared" si="17"/>
        <v>0</v>
      </c>
      <c r="BI110" s="133">
        <f t="shared" si="18"/>
        <v>0</v>
      </c>
      <c r="BJ110" s="17" t="s">
        <v>83</v>
      </c>
      <c r="BK110" s="133">
        <f t="shared" si="19"/>
        <v>0</v>
      </c>
      <c r="BL110" s="17" t="s">
        <v>184</v>
      </c>
      <c r="BM110" s="132" t="s">
        <v>420</v>
      </c>
    </row>
    <row r="111" spans="2:65" s="1" customFormat="1" ht="37.65" customHeight="1" x14ac:dyDescent="0.2">
      <c r="B111" s="120"/>
      <c r="C111" s="121" t="s">
        <v>75</v>
      </c>
      <c r="D111" s="121" t="s">
        <v>179</v>
      </c>
      <c r="E111" s="122" t="s">
        <v>2148</v>
      </c>
      <c r="F111" s="123" t="s">
        <v>2123</v>
      </c>
      <c r="G111" s="124" t="s">
        <v>917</v>
      </c>
      <c r="H111" s="125">
        <v>1</v>
      </c>
      <c r="I111" s="126"/>
      <c r="J111" s="127">
        <f t="shared" si="10"/>
        <v>0</v>
      </c>
      <c r="K111" s="123" t="s">
        <v>338</v>
      </c>
      <c r="L111" s="28"/>
      <c r="M111" s="128" t="s">
        <v>3</v>
      </c>
      <c r="N111" s="129" t="s">
        <v>46</v>
      </c>
      <c r="O111" s="276"/>
      <c r="P111" s="130">
        <f t="shared" si="11"/>
        <v>0</v>
      </c>
      <c r="Q111" s="130">
        <v>0</v>
      </c>
      <c r="R111" s="130">
        <f t="shared" si="12"/>
        <v>0</v>
      </c>
      <c r="S111" s="130">
        <v>0</v>
      </c>
      <c r="T111" s="131">
        <f t="shared" si="13"/>
        <v>0</v>
      </c>
      <c r="U111" s="276"/>
      <c r="V111" s="276"/>
      <c r="W111" s="276"/>
      <c r="X111" s="276"/>
      <c r="Y111" s="276"/>
      <c r="Z111" s="276"/>
      <c r="AA111" s="276"/>
      <c r="AB111" s="276"/>
      <c r="AC111" s="276"/>
      <c r="AD111" s="276"/>
      <c r="AE111" s="276"/>
      <c r="AF111" s="276"/>
      <c r="AG111" s="276"/>
      <c r="AH111" s="276"/>
      <c r="AI111" s="276"/>
      <c r="AJ111" s="276"/>
      <c r="AK111" s="276"/>
      <c r="AL111" s="276"/>
      <c r="AM111" s="276"/>
      <c r="AN111" s="276"/>
      <c r="AO111" s="276"/>
      <c r="AP111" s="276"/>
      <c r="AQ111" s="276"/>
      <c r="AR111" s="132" t="s">
        <v>184</v>
      </c>
      <c r="AS111" s="276"/>
      <c r="AT111" s="132" t="s">
        <v>179</v>
      </c>
      <c r="AU111" s="132" t="s">
        <v>86</v>
      </c>
      <c r="AV111" s="276"/>
      <c r="AW111" s="276"/>
      <c r="AX111" s="276"/>
      <c r="AY111" s="17" t="s">
        <v>177</v>
      </c>
      <c r="AZ111" s="276"/>
      <c r="BA111" s="276"/>
      <c r="BB111" s="276"/>
      <c r="BC111" s="276"/>
      <c r="BD111" s="276"/>
      <c r="BE111" s="133">
        <f t="shared" si="14"/>
        <v>0</v>
      </c>
      <c r="BF111" s="133">
        <f t="shared" si="15"/>
        <v>0</v>
      </c>
      <c r="BG111" s="133">
        <f t="shared" si="16"/>
        <v>0</v>
      </c>
      <c r="BH111" s="133">
        <f t="shared" si="17"/>
        <v>0</v>
      </c>
      <c r="BI111" s="133">
        <f t="shared" si="18"/>
        <v>0</v>
      </c>
      <c r="BJ111" s="17" t="s">
        <v>83</v>
      </c>
      <c r="BK111" s="133">
        <f t="shared" si="19"/>
        <v>0</v>
      </c>
      <c r="BL111" s="17" t="s">
        <v>184</v>
      </c>
      <c r="BM111" s="132" t="s">
        <v>433</v>
      </c>
    </row>
    <row r="112" spans="2:65" s="1" customFormat="1" ht="24.15" customHeight="1" x14ac:dyDescent="0.2">
      <c r="B112" s="120"/>
      <c r="C112" s="121" t="s">
        <v>75</v>
      </c>
      <c r="D112" s="121" t="s">
        <v>179</v>
      </c>
      <c r="E112" s="122" t="s">
        <v>2149</v>
      </c>
      <c r="F112" s="123" t="s">
        <v>2125</v>
      </c>
      <c r="G112" s="124" t="s">
        <v>917</v>
      </c>
      <c r="H112" s="125">
        <v>1</v>
      </c>
      <c r="I112" s="126"/>
      <c r="J112" s="127">
        <f t="shared" si="10"/>
        <v>0</v>
      </c>
      <c r="K112" s="123" t="s">
        <v>338</v>
      </c>
      <c r="L112" s="28"/>
      <c r="M112" s="128" t="s">
        <v>3</v>
      </c>
      <c r="N112" s="129" t="s">
        <v>46</v>
      </c>
      <c r="O112" s="276"/>
      <c r="P112" s="130">
        <f t="shared" si="11"/>
        <v>0</v>
      </c>
      <c r="Q112" s="130">
        <v>0</v>
      </c>
      <c r="R112" s="130">
        <f t="shared" si="12"/>
        <v>0</v>
      </c>
      <c r="S112" s="130">
        <v>0</v>
      </c>
      <c r="T112" s="131">
        <f t="shared" si="13"/>
        <v>0</v>
      </c>
      <c r="U112" s="276"/>
      <c r="V112" s="276"/>
      <c r="W112" s="276"/>
      <c r="X112" s="276"/>
      <c r="Y112" s="276"/>
      <c r="Z112" s="276"/>
      <c r="AA112" s="276"/>
      <c r="AB112" s="276"/>
      <c r="AC112" s="276"/>
      <c r="AD112" s="276"/>
      <c r="AE112" s="276"/>
      <c r="AF112" s="276"/>
      <c r="AG112" s="276"/>
      <c r="AH112" s="276"/>
      <c r="AI112" s="276"/>
      <c r="AJ112" s="276"/>
      <c r="AK112" s="276"/>
      <c r="AL112" s="276"/>
      <c r="AM112" s="276"/>
      <c r="AN112" s="276"/>
      <c r="AO112" s="276"/>
      <c r="AP112" s="276"/>
      <c r="AQ112" s="276"/>
      <c r="AR112" s="132" t="s">
        <v>184</v>
      </c>
      <c r="AS112" s="276"/>
      <c r="AT112" s="132" t="s">
        <v>179</v>
      </c>
      <c r="AU112" s="132" t="s">
        <v>86</v>
      </c>
      <c r="AV112" s="276"/>
      <c r="AW112" s="276"/>
      <c r="AX112" s="276"/>
      <c r="AY112" s="17" t="s">
        <v>177</v>
      </c>
      <c r="AZ112" s="276"/>
      <c r="BA112" s="276"/>
      <c r="BB112" s="276"/>
      <c r="BC112" s="276"/>
      <c r="BD112" s="276"/>
      <c r="BE112" s="133">
        <f t="shared" si="14"/>
        <v>0</v>
      </c>
      <c r="BF112" s="133">
        <f t="shared" si="15"/>
        <v>0</v>
      </c>
      <c r="BG112" s="133">
        <f t="shared" si="16"/>
        <v>0</v>
      </c>
      <c r="BH112" s="133">
        <f t="shared" si="17"/>
        <v>0</v>
      </c>
      <c r="BI112" s="133">
        <f t="shared" si="18"/>
        <v>0</v>
      </c>
      <c r="BJ112" s="17" t="s">
        <v>83</v>
      </c>
      <c r="BK112" s="133">
        <f t="shared" si="19"/>
        <v>0</v>
      </c>
      <c r="BL112" s="17" t="s">
        <v>184</v>
      </c>
      <c r="BM112" s="132" t="s">
        <v>445</v>
      </c>
    </row>
    <row r="113" spans="2:65" s="1" customFormat="1" ht="16.5" customHeight="1" x14ac:dyDescent="0.2">
      <c r="B113" s="120"/>
      <c r="C113" s="121" t="s">
        <v>75</v>
      </c>
      <c r="D113" s="121" t="s">
        <v>179</v>
      </c>
      <c r="E113" s="122" t="s">
        <v>2150</v>
      </c>
      <c r="F113" s="123" t="s">
        <v>2121</v>
      </c>
      <c r="G113" s="124" t="s">
        <v>917</v>
      </c>
      <c r="H113" s="125">
        <v>1</v>
      </c>
      <c r="I113" s="126"/>
      <c r="J113" s="127">
        <f t="shared" si="10"/>
        <v>0</v>
      </c>
      <c r="K113" s="123" t="s">
        <v>338</v>
      </c>
      <c r="L113" s="28"/>
      <c r="M113" s="128" t="s">
        <v>3</v>
      </c>
      <c r="N113" s="129" t="s">
        <v>46</v>
      </c>
      <c r="O113" s="276"/>
      <c r="P113" s="130">
        <f t="shared" si="11"/>
        <v>0</v>
      </c>
      <c r="Q113" s="130">
        <v>0</v>
      </c>
      <c r="R113" s="130">
        <f t="shared" si="12"/>
        <v>0</v>
      </c>
      <c r="S113" s="130">
        <v>0</v>
      </c>
      <c r="T113" s="131">
        <f t="shared" si="13"/>
        <v>0</v>
      </c>
      <c r="U113" s="276"/>
      <c r="V113" s="276"/>
      <c r="W113" s="276"/>
      <c r="X113" s="276"/>
      <c r="Y113" s="276"/>
      <c r="Z113" s="276"/>
      <c r="AA113" s="276"/>
      <c r="AB113" s="276"/>
      <c r="AC113" s="276"/>
      <c r="AD113" s="276"/>
      <c r="AE113" s="276"/>
      <c r="AF113" s="276"/>
      <c r="AG113" s="276"/>
      <c r="AH113" s="276"/>
      <c r="AI113" s="276"/>
      <c r="AJ113" s="276"/>
      <c r="AK113" s="276"/>
      <c r="AL113" s="276"/>
      <c r="AM113" s="276"/>
      <c r="AN113" s="276"/>
      <c r="AO113" s="276"/>
      <c r="AP113" s="276"/>
      <c r="AQ113" s="276"/>
      <c r="AR113" s="132" t="s">
        <v>184</v>
      </c>
      <c r="AS113" s="276"/>
      <c r="AT113" s="132" t="s">
        <v>179</v>
      </c>
      <c r="AU113" s="132" t="s">
        <v>86</v>
      </c>
      <c r="AV113" s="276"/>
      <c r="AW113" s="276"/>
      <c r="AX113" s="276"/>
      <c r="AY113" s="17" t="s">
        <v>177</v>
      </c>
      <c r="AZ113" s="276"/>
      <c r="BA113" s="276"/>
      <c r="BB113" s="276"/>
      <c r="BC113" s="276"/>
      <c r="BD113" s="276"/>
      <c r="BE113" s="133">
        <f t="shared" si="14"/>
        <v>0</v>
      </c>
      <c r="BF113" s="133">
        <f t="shared" si="15"/>
        <v>0</v>
      </c>
      <c r="BG113" s="133">
        <f t="shared" si="16"/>
        <v>0</v>
      </c>
      <c r="BH113" s="133">
        <f t="shared" si="17"/>
        <v>0</v>
      </c>
      <c r="BI113" s="133">
        <f t="shared" si="18"/>
        <v>0</v>
      </c>
      <c r="BJ113" s="17" t="s">
        <v>83</v>
      </c>
      <c r="BK113" s="133">
        <f t="shared" si="19"/>
        <v>0</v>
      </c>
      <c r="BL113" s="17" t="s">
        <v>184</v>
      </c>
      <c r="BM113" s="132" t="s">
        <v>461</v>
      </c>
    </row>
    <row r="114" spans="2:65" s="1" customFormat="1" ht="37.65" customHeight="1" x14ac:dyDescent="0.2">
      <c r="B114" s="120"/>
      <c r="C114" s="121" t="s">
        <v>75</v>
      </c>
      <c r="D114" s="121" t="s">
        <v>179</v>
      </c>
      <c r="E114" s="122" t="s">
        <v>2151</v>
      </c>
      <c r="F114" s="123" t="s">
        <v>2123</v>
      </c>
      <c r="G114" s="124" t="s">
        <v>917</v>
      </c>
      <c r="H114" s="125">
        <v>1</v>
      </c>
      <c r="I114" s="126"/>
      <c r="J114" s="127">
        <f t="shared" si="10"/>
        <v>0</v>
      </c>
      <c r="K114" s="123" t="s">
        <v>338</v>
      </c>
      <c r="L114" s="28"/>
      <c r="M114" s="128" t="s">
        <v>3</v>
      </c>
      <c r="N114" s="129" t="s">
        <v>46</v>
      </c>
      <c r="O114" s="276"/>
      <c r="P114" s="130">
        <f t="shared" si="11"/>
        <v>0</v>
      </c>
      <c r="Q114" s="130">
        <v>0</v>
      </c>
      <c r="R114" s="130">
        <f t="shared" si="12"/>
        <v>0</v>
      </c>
      <c r="S114" s="130">
        <v>0</v>
      </c>
      <c r="T114" s="131">
        <f t="shared" si="13"/>
        <v>0</v>
      </c>
      <c r="U114" s="276"/>
      <c r="V114" s="276"/>
      <c r="W114" s="276"/>
      <c r="X114" s="276"/>
      <c r="Y114" s="276"/>
      <c r="Z114" s="276"/>
      <c r="AA114" s="276"/>
      <c r="AB114" s="276"/>
      <c r="AC114" s="276"/>
      <c r="AD114" s="276"/>
      <c r="AE114" s="276"/>
      <c r="AF114" s="276"/>
      <c r="AG114" s="276"/>
      <c r="AH114" s="276"/>
      <c r="AI114" s="276"/>
      <c r="AJ114" s="276"/>
      <c r="AK114" s="276"/>
      <c r="AL114" s="276"/>
      <c r="AM114" s="276"/>
      <c r="AN114" s="276"/>
      <c r="AO114" s="276"/>
      <c r="AP114" s="276"/>
      <c r="AQ114" s="276"/>
      <c r="AR114" s="132" t="s">
        <v>184</v>
      </c>
      <c r="AS114" s="276"/>
      <c r="AT114" s="132" t="s">
        <v>179</v>
      </c>
      <c r="AU114" s="132" t="s">
        <v>86</v>
      </c>
      <c r="AV114" s="276"/>
      <c r="AW114" s="276"/>
      <c r="AX114" s="276"/>
      <c r="AY114" s="17" t="s">
        <v>177</v>
      </c>
      <c r="AZ114" s="276"/>
      <c r="BA114" s="276"/>
      <c r="BB114" s="276"/>
      <c r="BC114" s="276"/>
      <c r="BD114" s="276"/>
      <c r="BE114" s="133">
        <f t="shared" si="14"/>
        <v>0</v>
      </c>
      <c r="BF114" s="133">
        <f t="shared" si="15"/>
        <v>0</v>
      </c>
      <c r="BG114" s="133">
        <f t="shared" si="16"/>
        <v>0</v>
      </c>
      <c r="BH114" s="133">
        <f t="shared" si="17"/>
        <v>0</v>
      </c>
      <c r="BI114" s="133">
        <f t="shared" si="18"/>
        <v>0</v>
      </c>
      <c r="BJ114" s="17" t="s">
        <v>83</v>
      </c>
      <c r="BK114" s="133">
        <f t="shared" si="19"/>
        <v>0</v>
      </c>
      <c r="BL114" s="17" t="s">
        <v>184</v>
      </c>
      <c r="BM114" s="132" t="s">
        <v>478</v>
      </c>
    </row>
    <row r="115" spans="2:65" s="1" customFormat="1" ht="24.15" customHeight="1" x14ac:dyDescent="0.2">
      <c r="B115" s="120"/>
      <c r="C115" s="121" t="s">
        <v>75</v>
      </c>
      <c r="D115" s="121" t="s">
        <v>179</v>
      </c>
      <c r="E115" s="122" t="s">
        <v>2152</v>
      </c>
      <c r="F115" s="123" t="s">
        <v>2125</v>
      </c>
      <c r="G115" s="124" t="s">
        <v>917</v>
      </c>
      <c r="H115" s="125">
        <v>1</v>
      </c>
      <c r="I115" s="126"/>
      <c r="J115" s="127">
        <f t="shared" si="10"/>
        <v>0</v>
      </c>
      <c r="K115" s="123" t="s">
        <v>338</v>
      </c>
      <c r="L115" s="28"/>
      <c r="M115" s="128" t="s">
        <v>3</v>
      </c>
      <c r="N115" s="129" t="s">
        <v>46</v>
      </c>
      <c r="O115" s="276"/>
      <c r="P115" s="130">
        <f t="shared" si="11"/>
        <v>0</v>
      </c>
      <c r="Q115" s="130">
        <v>0</v>
      </c>
      <c r="R115" s="130">
        <f t="shared" si="12"/>
        <v>0</v>
      </c>
      <c r="S115" s="130">
        <v>0</v>
      </c>
      <c r="T115" s="131">
        <f t="shared" si="13"/>
        <v>0</v>
      </c>
      <c r="U115" s="276"/>
      <c r="V115" s="276"/>
      <c r="W115" s="276"/>
      <c r="X115" s="276"/>
      <c r="Y115" s="276"/>
      <c r="Z115" s="276"/>
      <c r="AA115" s="276"/>
      <c r="AB115" s="276"/>
      <c r="AC115" s="276"/>
      <c r="AD115" s="276"/>
      <c r="AE115" s="276"/>
      <c r="AF115" s="276"/>
      <c r="AG115" s="276"/>
      <c r="AH115" s="276"/>
      <c r="AI115" s="276"/>
      <c r="AJ115" s="276"/>
      <c r="AK115" s="276"/>
      <c r="AL115" s="276"/>
      <c r="AM115" s="276"/>
      <c r="AN115" s="276"/>
      <c r="AO115" s="276"/>
      <c r="AP115" s="276"/>
      <c r="AQ115" s="276"/>
      <c r="AR115" s="132" t="s">
        <v>184</v>
      </c>
      <c r="AS115" s="276"/>
      <c r="AT115" s="132" t="s">
        <v>179</v>
      </c>
      <c r="AU115" s="132" t="s">
        <v>86</v>
      </c>
      <c r="AV115" s="276"/>
      <c r="AW115" s="276"/>
      <c r="AX115" s="276"/>
      <c r="AY115" s="17" t="s">
        <v>177</v>
      </c>
      <c r="AZ115" s="276"/>
      <c r="BA115" s="276"/>
      <c r="BB115" s="276"/>
      <c r="BC115" s="276"/>
      <c r="BD115" s="276"/>
      <c r="BE115" s="133">
        <f t="shared" si="14"/>
        <v>0</v>
      </c>
      <c r="BF115" s="133">
        <f t="shared" si="15"/>
        <v>0</v>
      </c>
      <c r="BG115" s="133">
        <f t="shared" si="16"/>
        <v>0</v>
      </c>
      <c r="BH115" s="133">
        <f t="shared" si="17"/>
        <v>0</v>
      </c>
      <c r="BI115" s="133">
        <f t="shared" si="18"/>
        <v>0</v>
      </c>
      <c r="BJ115" s="17" t="s">
        <v>83</v>
      </c>
      <c r="BK115" s="133">
        <f t="shared" si="19"/>
        <v>0</v>
      </c>
      <c r="BL115" s="17" t="s">
        <v>184</v>
      </c>
      <c r="BM115" s="132" t="s">
        <v>488</v>
      </c>
    </row>
    <row r="116" spans="2:65" s="1" customFormat="1" ht="16.5" customHeight="1" x14ac:dyDescent="0.2">
      <c r="B116" s="120"/>
      <c r="C116" s="121" t="s">
        <v>75</v>
      </c>
      <c r="D116" s="121" t="s">
        <v>179</v>
      </c>
      <c r="E116" s="122" t="s">
        <v>2153</v>
      </c>
      <c r="F116" s="123" t="s">
        <v>2121</v>
      </c>
      <c r="G116" s="124" t="s">
        <v>917</v>
      </c>
      <c r="H116" s="125">
        <v>1</v>
      </c>
      <c r="I116" s="126"/>
      <c r="J116" s="127">
        <f t="shared" si="10"/>
        <v>0</v>
      </c>
      <c r="K116" s="123" t="s">
        <v>338</v>
      </c>
      <c r="L116" s="28"/>
      <c r="M116" s="128" t="s">
        <v>3</v>
      </c>
      <c r="N116" s="129" t="s">
        <v>46</v>
      </c>
      <c r="O116" s="276"/>
      <c r="P116" s="130">
        <f t="shared" si="11"/>
        <v>0</v>
      </c>
      <c r="Q116" s="130">
        <v>0</v>
      </c>
      <c r="R116" s="130">
        <f t="shared" si="12"/>
        <v>0</v>
      </c>
      <c r="S116" s="130">
        <v>0</v>
      </c>
      <c r="T116" s="131">
        <f t="shared" si="13"/>
        <v>0</v>
      </c>
      <c r="U116" s="276"/>
      <c r="V116" s="276"/>
      <c r="W116" s="276"/>
      <c r="X116" s="276"/>
      <c r="Y116" s="276"/>
      <c r="Z116" s="276"/>
      <c r="AA116" s="276"/>
      <c r="AB116" s="276"/>
      <c r="AC116" s="276"/>
      <c r="AD116" s="276"/>
      <c r="AE116" s="276"/>
      <c r="AF116" s="276"/>
      <c r="AG116" s="276"/>
      <c r="AH116" s="276"/>
      <c r="AI116" s="276"/>
      <c r="AJ116" s="276"/>
      <c r="AK116" s="276"/>
      <c r="AL116" s="276"/>
      <c r="AM116" s="276"/>
      <c r="AN116" s="276"/>
      <c r="AO116" s="276"/>
      <c r="AP116" s="276"/>
      <c r="AQ116" s="276"/>
      <c r="AR116" s="132" t="s">
        <v>184</v>
      </c>
      <c r="AS116" s="276"/>
      <c r="AT116" s="132" t="s">
        <v>179</v>
      </c>
      <c r="AU116" s="132" t="s">
        <v>86</v>
      </c>
      <c r="AV116" s="276"/>
      <c r="AW116" s="276"/>
      <c r="AX116" s="276"/>
      <c r="AY116" s="17" t="s">
        <v>177</v>
      </c>
      <c r="AZ116" s="276"/>
      <c r="BA116" s="276"/>
      <c r="BB116" s="276"/>
      <c r="BC116" s="276"/>
      <c r="BD116" s="276"/>
      <c r="BE116" s="133">
        <f t="shared" si="14"/>
        <v>0</v>
      </c>
      <c r="BF116" s="133">
        <f t="shared" si="15"/>
        <v>0</v>
      </c>
      <c r="BG116" s="133">
        <f t="shared" si="16"/>
        <v>0</v>
      </c>
      <c r="BH116" s="133">
        <f t="shared" si="17"/>
        <v>0</v>
      </c>
      <c r="BI116" s="133">
        <f t="shared" si="18"/>
        <v>0</v>
      </c>
      <c r="BJ116" s="17" t="s">
        <v>83</v>
      </c>
      <c r="BK116" s="133">
        <f t="shared" si="19"/>
        <v>0</v>
      </c>
      <c r="BL116" s="17" t="s">
        <v>184</v>
      </c>
      <c r="BM116" s="132" t="s">
        <v>503</v>
      </c>
    </row>
    <row r="117" spans="2:65" s="1" customFormat="1" ht="37.65" customHeight="1" x14ac:dyDescent="0.2">
      <c r="B117" s="120"/>
      <c r="C117" s="121" t="s">
        <v>75</v>
      </c>
      <c r="D117" s="121" t="s">
        <v>179</v>
      </c>
      <c r="E117" s="122" t="s">
        <v>2154</v>
      </c>
      <c r="F117" s="123" t="s">
        <v>2123</v>
      </c>
      <c r="G117" s="124" t="s">
        <v>917</v>
      </c>
      <c r="H117" s="125">
        <v>1</v>
      </c>
      <c r="I117" s="126"/>
      <c r="J117" s="127">
        <f t="shared" si="10"/>
        <v>0</v>
      </c>
      <c r="K117" s="123" t="s">
        <v>338</v>
      </c>
      <c r="L117" s="28"/>
      <c r="M117" s="128" t="s">
        <v>3</v>
      </c>
      <c r="N117" s="129" t="s">
        <v>46</v>
      </c>
      <c r="O117" s="276"/>
      <c r="P117" s="130">
        <f t="shared" si="11"/>
        <v>0</v>
      </c>
      <c r="Q117" s="130">
        <v>0</v>
      </c>
      <c r="R117" s="130">
        <f t="shared" si="12"/>
        <v>0</v>
      </c>
      <c r="S117" s="130">
        <v>0</v>
      </c>
      <c r="T117" s="131">
        <f t="shared" si="13"/>
        <v>0</v>
      </c>
      <c r="U117" s="276"/>
      <c r="V117" s="276"/>
      <c r="W117" s="276"/>
      <c r="X117" s="276"/>
      <c r="Y117" s="276"/>
      <c r="Z117" s="276"/>
      <c r="AA117" s="276"/>
      <c r="AB117" s="276"/>
      <c r="AC117" s="276"/>
      <c r="AD117" s="276"/>
      <c r="AE117" s="276"/>
      <c r="AF117" s="276"/>
      <c r="AG117" s="276"/>
      <c r="AH117" s="276"/>
      <c r="AI117" s="276"/>
      <c r="AJ117" s="276"/>
      <c r="AK117" s="276"/>
      <c r="AL117" s="276"/>
      <c r="AM117" s="276"/>
      <c r="AN117" s="276"/>
      <c r="AO117" s="276"/>
      <c r="AP117" s="276"/>
      <c r="AQ117" s="276"/>
      <c r="AR117" s="132" t="s">
        <v>184</v>
      </c>
      <c r="AS117" s="276"/>
      <c r="AT117" s="132" t="s">
        <v>179</v>
      </c>
      <c r="AU117" s="132" t="s">
        <v>86</v>
      </c>
      <c r="AV117" s="276"/>
      <c r="AW117" s="276"/>
      <c r="AX117" s="276"/>
      <c r="AY117" s="17" t="s">
        <v>177</v>
      </c>
      <c r="AZ117" s="276"/>
      <c r="BA117" s="276"/>
      <c r="BB117" s="276"/>
      <c r="BC117" s="276"/>
      <c r="BD117" s="276"/>
      <c r="BE117" s="133">
        <f t="shared" si="14"/>
        <v>0</v>
      </c>
      <c r="BF117" s="133">
        <f t="shared" si="15"/>
        <v>0</v>
      </c>
      <c r="BG117" s="133">
        <f t="shared" si="16"/>
        <v>0</v>
      </c>
      <c r="BH117" s="133">
        <f t="shared" si="17"/>
        <v>0</v>
      </c>
      <c r="BI117" s="133">
        <f t="shared" si="18"/>
        <v>0</v>
      </c>
      <c r="BJ117" s="17" t="s">
        <v>83</v>
      </c>
      <c r="BK117" s="133">
        <f t="shared" si="19"/>
        <v>0</v>
      </c>
      <c r="BL117" s="17" t="s">
        <v>184</v>
      </c>
      <c r="BM117" s="132" t="s">
        <v>515</v>
      </c>
    </row>
    <row r="118" spans="2:65" s="1" customFormat="1" ht="24.15" customHeight="1" x14ac:dyDescent="0.2">
      <c r="B118" s="120"/>
      <c r="C118" s="121" t="s">
        <v>75</v>
      </c>
      <c r="D118" s="121" t="s">
        <v>179</v>
      </c>
      <c r="E118" s="122" t="s">
        <v>2155</v>
      </c>
      <c r="F118" s="123" t="s">
        <v>2125</v>
      </c>
      <c r="G118" s="124" t="s">
        <v>917</v>
      </c>
      <c r="H118" s="125">
        <v>1</v>
      </c>
      <c r="I118" s="126"/>
      <c r="J118" s="127">
        <f t="shared" si="10"/>
        <v>0</v>
      </c>
      <c r="K118" s="123" t="s">
        <v>338</v>
      </c>
      <c r="L118" s="28"/>
      <c r="M118" s="128" t="s">
        <v>3</v>
      </c>
      <c r="N118" s="129" t="s">
        <v>46</v>
      </c>
      <c r="O118" s="276"/>
      <c r="P118" s="130">
        <f t="shared" si="11"/>
        <v>0</v>
      </c>
      <c r="Q118" s="130">
        <v>0</v>
      </c>
      <c r="R118" s="130">
        <f t="shared" si="12"/>
        <v>0</v>
      </c>
      <c r="S118" s="130">
        <v>0</v>
      </c>
      <c r="T118" s="131">
        <f t="shared" si="13"/>
        <v>0</v>
      </c>
      <c r="U118" s="276"/>
      <c r="V118" s="276"/>
      <c r="W118" s="276"/>
      <c r="X118" s="276"/>
      <c r="Y118" s="276"/>
      <c r="Z118" s="276"/>
      <c r="AA118" s="276"/>
      <c r="AB118" s="276"/>
      <c r="AC118" s="276"/>
      <c r="AD118" s="276"/>
      <c r="AE118" s="276"/>
      <c r="AF118" s="276"/>
      <c r="AG118" s="276"/>
      <c r="AH118" s="276"/>
      <c r="AI118" s="276"/>
      <c r="AJ118" s="276"/>
      <c r="AK118" s="276"/>
      <c r="AL118" s="276"/>
      <c r="AM118" s="276"/>
      <c r="AN118" s="276"/>
      <c r="AO118" s="276"/>
      <c r="AP118" s="276"/>
      <c r="AQ118" s="276"/>
      <c r="AR118" s="132" t="s">
        <v>184</v>
      </c>
      <c r="AS118" s="276"/>
      <c r="AT118" s="132" t="s">
        <v>179</v>
      </c>
      <c r="AU118" s="132" t="s">
        <v>86</v>
      </c>
      <c r="AV118" s="276"/>
      <c r="AW118" s="276"/>
      <c r="AX118" s="276"/>
      <c r="AY118" s="17" t="s">
        <v>177</v>
      </c>
      <c r="AZ118" s="276"/>
      <c r="BA118" s="276"/>
      <c r="BB118" s="276"/>
      <c r="BC118" s="276"/>
      <c r="BD118" s="276"/>
      <c r="BE118" s="133">
        <f t="shared" si="14"/>
        <v>0</v>
      </c>
      <c r="BF118" s="133">
        <f t="shared" si="15"/>
        <v>0</v>
      </c>
      <c r="BG118" s="133">
        <f t="shared" si="16"/>
        <v>0</v>
      </c>
      <c r="BH118" s="133">
        <f t="shared" si="17"/>
        <v>0</v>
      </c>
      <c r="BI118" s="133">
        <f t="shared" si="18"/>
        <v>0</v>
      </c>
      <c r="BJ118" s="17" t="s">
        <v>83</v>
      </c>
      <c r="BK118" s="133">
        <f t="shared" si="19"/>
        <v>0</v>
      </c>
      <c r="BL118" s="17" t="s">
        <v>184</v>
      </c>
      <c r="BM118" s="132" t="s">
        <v>532</v>
      </c>
    </row>
    <row r="119" spans="2:65" s="1" customFormat="1" ht="16.5" customHeight="1" x14ac:dyDescent="0.2">
      <c r="B119" s="120"/>
      <c r="C119" s="121" t="s">
        <v>75</v>
      </c>
      <c r="D119" s="121" t="s">
        <v>179</v>
      </c>
      <c r="E119" s="122" t="s">
        <v>2156</v>
      </c>
      <c r="F119" s="123" t="s">
        <v>2127</v>
      </c>
      <c r="G119" s="124" t="s">
        <v>917</v>
      </c>
      <c r="H119" s="125">
        <v>1</v>
      </c>
      <c r="I119" s="126"/>
      <c r="J119" s="127">
        <f t="shared" si="10"/>
        <v>0</v>
      </c>
      <c r="K119" s="123" t="s">
        <v>338</v>
      </c>
      <c r="L119" s="28"/>
      <c r="M119" s="128" t="s">
        <v>3</v>
      </c>
      <c r="N119" s="129" t="s">
        <v>46</v>
      </c>
      <c r="O119" s="276"/>
      <c r="P119" s="130">
        <f t="shared" si="11"/>
        <v>0</v>
      </c>
      <c r="Q119" s="130">
        <v>0</v>
      </c>
      <c r="R119" s="130">
        <f t="shared" si="12"/>
        <v>0</v>
      </c>
      <c r="S119" s="130">
        <v>0</v>
      </c>
      <c r="T119" s="131">
        <f t="shared" si="13"/>
        <v>0</v>
      </c>
      <c r="U119" s="276"/>
      <c r="V119" s="276"/>
      <c r="W119" s="276"/>
      <c r="X119" s="276"/>
      <c r="Y119" s="276"/>
      <c r="Z119" s="276"/>
      <c r="AA119" s="276"/>
      <c r="AB119" s="276"/>
      <c r="AC119" s="276"/>
      <c r="AD119" s="276"/>
      <c r="AE119" s="276"/>
      <c r="AF119" s="276"/>
      <c r="AG119" s="276"/>
      <c r="AH119" s="276"/>
      <c r="AI119" s="276"/>
      <c r="AJ119" s="276"/>
      <c r="AK119" s="276"/>
      <c r="AL119" s="276"/>
      <c r="AM119" s="276"/>
      <c r="AN119" s="276"/>
      <c r="AO119" s="276"/>
      <c r="AP119" s="276"/>
      <c r="AQ119" s="276"/>
      <c r="AR119" s="132" t="s">
        <v>184</v>
      </c>
      <c r="AS119" s="276"/>
      <c r="AT119" s="132" t="s">
        <v>179</v>
      </c>
      <c r="AU119" s="132" t="s">
        <v>86</v>
      </c>
      <c r="AV119" s="276"/>
      <c r="AW119" s="276"/>
      <c r="AX119" s="276"/>
      <c r="AY119" s="17" t="s">
        <v>177</v>
      </c>
      <c r="AZ119" s="276"/>
      <c r="BA119" s="276"/>
      <c r="BB119" s="276"/>
      <c r="BC119" s="276"/>
      <c r="BD119" s="276"/>
      <c r="BE119" s="133">
        <f t="shared" si="14"/>
        <v>0</v>
      </c>
      <c r="BF119" s="133">
        <f t="shared" si="15"/>
        <v>0</v>
      </c>
      <c r="BG119" s="133">
        <f t="shared" si="16"/>
        <v>0</v>
      </c>
      <c r="BH119" s="133">
        <f t="shared" si="17"/>
        <v>0</v>
      </c>
      <c r="BI119" s="133">
        <f t="shared" si="18"/>
        <v>0</v>
      </c>
      <c r="BJ119" s="17" t="s">
        <v>83</v>
      </c>
      <c r="BK119" s="133">
        <f t="shared" si="19"/>
        <v>0</v>
      </c>
      <c r="BL119" s="17" t="s">
        <v>184</v>
      </c>
      <c r="BM119" s="132" t="s">
        <v>548</v>
      </c>
    </row>
    <row r="120" spans="2:65" s="1" customFormat="1" ht="24.15" customHeight="1" x14ac:dyDescent="0.2">
      <c r="B120" s="120"/>
      <c r="C120" s="121" t="s">
        <v>75</v>
      </c>
      <c r="D120" s="121" t="s">
        <v>179</v>
      </c>
      <c r="E120" s="122" t="s">
        <v>2157</v>
      </c>
      <c r="F120" s="123" t="s">
        <v>2129</v>
      </c>
      <c r="G120" s="124" t="s">
        <v>917</v>
      </c>
      <c r="H120" s="125">
        <v>1</v>
      </c>
      <c r="I120" s="126"/>
      <c r="J120" s="127">
        <f t="shared" si="10"/>
        <v>0</v>
      </c>
      <c r="K120" s="123" t="s">
        <v>338</v>
      </c>
      <c r="L120" s="28"/>
      <c r="M120" s="128" t="s">
        <v>3</v>
      </c>
      <c r="N120" s="129" t="s">
        <v>46</v>
      </c>
      <c r="O120" s="276"/>
      <c r="P120" s="130">
        <f t="shared" si="11"/>
        <v>0</v>
      </c>
      <c r="Q120" s="130">
        <v>0</v>
      </c>
      <c r="R120" s="130">
        <f t="shared" si="12"/>
        <v>0</v>
      </c>
      <c r="S120" s="130">
        <v>0</v>
      </c>
      <c r="T120" s="131">
        <f t="shared" si="13"/>
        <v>0</v>
      </c>
      <c r="U120" s="276"/>
      <c r="V120" s="276"/>
      <c r="W120" s="276"/>
      <c r="X120" s="276"/>
      <c r="Y120" s="276"/>
      <c r="Z120" s="276"/>
      <c r="AA120" s="276"/>
      <c r="AB120" s="276"/>
      <c r="AC120" s="276"/>
      <c r="AD120" s="276"/>
      <c r="AE120" s="276"/>
      <c r="AF120" s="276"/>
      <c r="AG120" s="276"/>
      <c r="AH120" s="276"/>
      <c r="AI120" s="276"/>
      <c r="AJ120" s="276"/>
      <c r="AK120" s="276"/>
      <c r="AL120" s="276"/>
      <c r="AM120" s="276"/>
      <c r="AN120" s="276"/>
      <c r="AO120" s="276"/>
      <c r="AP120" s="276"/>
      <c r="AQ120" s="276"/>
      <c r="AR120" s="132" t="s">
        <v>184</v>
      </c>
      <c r="AS120" s="276"/>
      <c r="AT120" s="132" t="s">
        <v>179</v>
      </c>
      <c r="AU120" s="132" t="s">
        <v>86</v>
      </c>
      <c r="AV120" s="276"/>
      <c r="AW120" s="276"/>
      <c r="AX120" s="276"/>
      <c r="AY120" s="17" t="s">
        <v>177</v>
      </c>
      <c r="AZ120" s="276"/>
      <c r="BA120" s="276"/>
      <c r="BB120" s="276"/>
      <c r="BC120" s="276"/>
      <c r="BD120" s="276"/>
      <c r="BE120" s="133">
        <f t="shared" si="14"/>
        <v>0</v>
      </c>
      <c r="BF120" s="133">
        <f t="shared" si="15"/>
        <v>0</v>
      </c>
      <c r="BG120" s="133">
        <f t="shared" si="16"/>
        <v>0</v>
      </c>
      <c r="BH120" s="133">
        <f t="shared" si="17"/>
        <v>0</v>
      </c>
      <c r="BI120" s="133">
        <f t="shared" si="18"/>
        <v>0</v>
      </c>
      <c r="BJ120" s="17" t="s">
        <v>83</v>
      </c>
      <c r="BK120" s="133">
        <f t="shared" si="19"/>
        <v>0</v>
      </c>
      <c r="BL120" s="17" t="s">
        <v>184</v>
      </c>
      <c r="BM120" s="132" t="s">
        <v>564</v>
      </c>
    </row>
    <row r="121" spans="2:65" s="1" customFormat="1" ht="24.15" customHeight="1" x14ac:dyDescent="0.2">
      <c r="B121" s="120"/>
      <c r="C121" s="121" t="s">
        <v>75</v>
      </c>
      <c r="D121" s="121" t="s">
        <v>179</v>
      </c>
      <c r="E121" s="122" t="s">
        <v>2158</v>
      </c>
      <c r="F121" s="123" t="s">
        <v>2131</v>
      </c>
      <c r="G121" s="124" t="s">
        <v>917</v>
      </c>
      <c r="H121" s="125">
        <v>1</v>
      </c>
      <c r="I121" s="126"/>
      <c r="J121" s="127">
        <f t="shared" si="10"/>
        <v>0</v>
      </c>
      <c r="K121" s="123" t="s">
        <v>338</v>
      </c>
      <c r="L121" s="28"/>
      <c r="M121" s="128" t="s">
        <v>3</v>
      </c>
      <c r="N121" s="129" t="s">
        <v>46</v>
      </c>
      <c r="O121" s="276"/>
      <c r="P121" s="130">
        <f t="shared" si="11"/>
        <v>0</v>
      </c>
      <c r="Q121" s="130">
        <v>0</v>
      </c>
      <c r="R121" s="130">
        <f t="shared" si="12"/>
        <v>0</v>
      </c>
      <c r="S121" s="130">
        <v>0</v>
      </c>
      <c r="T121" s="131">
        <f t="shared" si="13"/>
        <v>0</v>
      </c>
      <c r="U121" s="276"/>
      <c r="V121" s="276"/>
      <c r="W121" s="276"/>
      <c r="X121" s="276"/>
      <c r="Y121" s="276"/>
      <c r="Z121" s="276"/>
      <c r="AA121" s="276"/>
      <c r="AB121" s="276"/>
      <c r="AC121" s="276"/>
      <c r="AD121" s="276"/>
      <c r="AE121" s="276"/>
      <c r="AF121" s="276"/>
      <c r="AG121" s="276"/>
      <c r="AH121" s="276"/>
      <c r="AI121" s="276"/>
      <c r="AJ121" s="276"/>
      <c r="AK121" s="276"/>
      <c r="AL121" s="276"/>
      <c r="AM121" s="276"/>
      <c r="AN121" s="276"/>
      <c r="AO121" s="276"/>
      <c r="AP121" s="276"/>
      <c r="AQ121" s="276"/>
      <c r="AR121" s="132" t="s">
        <v>184</v>
      </c>
      <c r="AS121" s="276"/>
      <c r="AT121" s="132" t="s">
        <v>179</v>
      </c>
      <c r="AU121" s="132" t="s">
        <v>86</v>
      </c>
      <c r="AV121" s="276"/>
      <c r="AW121" s="276"/>
      <c r="AX121" s="276"/>
      <c r="AY121" s="17" t="s">
        <v>177</v>
      </c>
      <c r="AZ121" s="276"/>
      <c r="BA121" s="276"/>
      <c r="BB121" s="276"/>
      <c r="BC121" s="276"/>
      <c r="BD121" s="276"/>
      <c r="BE121" s="133">
        <f t="shared" si="14"/>
        <v>0</v>
      </c>
      <c r="BF121" s="133">
        <f t="shared" si="15"/>
        <v>0</v>
      </c>
      <c r="BG121" s="133">
        <f t="shared" si="16"/>
        <v>0</v>
      </c>
      <c r="BH121" s="133">
        <f t="shared" si="17"/>
        <v>0</v>
      </c>
      <c r="BI121" s="133">
        <f t="shared" si="18"/>
        <v>0</v>
      </c>
      <c r="BJ121" s="17" t="s">
        <v>83</v>
      </c>
      <c r="BK121" s="133">
        <f t="shared" si="19"/>
        <v>0</v>
      </c>
      <c r="BL121" s="17" t="s">
        <v>184</v>
      </c>
      <c r="BM121" s="132" t="s">
        <v>577</v>
      </c>
    </row>
    <row r="122" spans="2:65" s="1" customFormat="1" ht="24.15" customHeight="1" x14ac:dyDescent="0.2">
      <c r="B122" s="120"/>
      <c r="C122" s="121" t="s">
        <v>75</v>
      </c>
      <c r="D122" s="121" t="s">
        <v>179</v>
      </c>
      <c r="E122" s="122" t="s">
        <v>2159</v>
      </c>
      <c r="F122" s="123" t="s">
        <v>2133</v>
      </c>
      <c r="G122" s="124" t="s">
        <v>917</v>
      </c>
      <c r="H122" s="125">
        <v>1</v>
      </c>
      <c r="I122" s="126"/>
      <c r="J122" s="127">
        <f t="shared" si="10"/>
        <v>0</v>
      </c>
      <c r="K122" s="123" t="s">
        <v>338</v>
      </c>
      <c r="L122" s="28"/>
      <c r="M122" s="128" t="s">
        <v>3</v>
      </c>
      <c r="N122" s="129" t="s">
        <v>46</v>
      </c>
      <c r="O122" s="276"/>
      <c r="P122" s="130">
        <f t="shared" si="11"/>
        <v>0</v>
      </c>
      <c r="Q122" s="130">
        <v>0</v>
      </c>
      <c r="R122" s="130">
        <f t="shared" si="12"/>
        <v>0</v>
      </c>
      <c r="S122" s="130">
        <v>0</v>
      </c>
      <c r="T122" s="131">
        <f t="shared" si="13"/>
        <v>0</v>
      </c>
      <c r="U122" s="276"/>
      <c r="V122" s="276"/>
      <c r="W122" s="276"/>
      <c r="X122" s="276"/>
      <c r="Y122" s="276"/>
      <c r="Z122" s="276"/>
      <c r="AA122" s="276"/>
      <c r="AB122" s="276"/>
      <c r="AC122" s="276"/>
      <c r="AD122" s="276"/>
      <c r="AE122" s="276"/>
      <c r="AF122" s="276"/>
      <c r="AG122" s="276"/>
      <c r="AH122" s="276"/>
      <c r="AI122" s="276"/>
      <c r="AJ122" s="276"/>
      <c r="AK122" s="276"/>
      <c r="AL122" s="276"/>
      <c r="AM122" s="276"/>
      <c r="AN122" s="276"/>
      <c r="AO122" s="276"/>
      <c r="AP122" s="276"/>
      <c r="AQ122" s="276"/>
      <c r="AR122" s="132" t="s">
        <v>184</v>
      </c>
      <c r="AS122" s="276"/>
      <c r="AT122" s="132" t="s">
        <v>179</v>
      </c>
      <c r="AU122" s="132" t="s">
        <v>86</v>
      </c>
      <c r="AV122" s="276"/>
      <c r="AW122" s="276"/>
      <c r="AX122" s="276"/>
      <c r="AY122" s="17" t="s">
        <v>177</v>
      </c>
      <c r="AZ122" s="276"/>
      <c r="BA122" s="276"/>
      <c r="BB122" s="276"/>
      <c r="BC122" s="276"/>
      <c r="BD122" s="276"/>
      <c r="BE122" s="133">
        <f t="shared" si="14"/>
        <v>0</v>
      </c>
      <c r="BF122" s="133">
        <f t="shared" si="15"/>
        <v>0</v>
      </c>
      <c r="BG122" s="133">
        <f t="shared" si="16"/>
        <v>0</v>
      </c>
      <c r="BH122" s="133">
        <f t="shared" si="17"/>
        <v>0</v>
      </c>
      <c r="BI122" s="133">
        <f t="shared" si="18"/>
        <v>0</v>
      </c>
      <c r="BJ122" s="17" t="s">
        <v>83</v>
      </c>
      <c r="BK122" s="133">
        <f t="shared" si="19"/>
        <v>0</v>
      </c>
      <c r="BL122" s="17" t="s">
        <v>184</v>
      </c>
      <c r="BM122" s="132" t="s">
        <v>602</v>
      </c>
    </row>
    <row r="123" spans="2:65" s="1" customFormat="1" ht="24.15" customHeight="1" x14ac:dyDescent="0.2">
      <c r="B123" s="120"/>
      <c r="C123" s="121" t="s">
        <v>75</v>
      </c>
      <c r="D123" s="121" t="s">
        <v>179</v>
      </c>
      <c r="E123" s="122" t="s">
        <v>2160</v>
      </c>
      <c r="F123" s="123" t="s">
        <v>2135</v>
      </c>
      <c r="G123" s="124" t="s">
        <v>917</v>
      </c>
      <c r="H123" s="125">
        <v>1</v>
      </c>
      <c r="I123" s="126"/>
      <c r="J123" s="127">
        <f t="shared" si="10"/>
        <v>0</v>
      </c>
      <c r="K123" s="123" t="s">
        <v>338</v>
      </c>
      <c r="L123" s="28"/>
      <c r="M123" s="128" t="s">
        <v>3</v>
      </c>
      <c r="N123" s="129" t="s">
        <v>46</v>
      </c>
      <c r="O123" s="276"/>
      <c r="P123" s="130">
        <f t="shared" si="11"/>
        <v>0</v>
      </c>
      <c r="Q123" s="130">
        <v>0</v>
      </c>
      <c r="R123" s="130">
        <f t="shared" si="12"/>
        <v>0</v>
      </c>
      <c r="S123" s="130">
        <v>0</v>
      </c>
      <c r="T123" s="131">
        <f t="shared" si="13"/>
        <v>0</v>
      </c>
      <c r="U123" s="276"/>
      <c r="V123" s="276"/>
      <c r="W123" s="276"/>
      <c r="X123" s="276"/>
      <c r="Y123" s="276"/>
      <c r="Z123" s="276"/>
      <c r="AA123" s="276"/>
      <c r="AB123" s="276"/>
      <c r="AC123" s="276"/>
      <c r="AD123" s="276"/>
      <c r="AE123" s="276"/>
      <c r="AF123" s="276"/>
      <c r="AG123" s="276"/>
      <c r="AH123" s="276"/>
      <c r="AI123" s="276"/>
      <c r="AJ123" s="276"/>
      <c r="AK123" s="276"/>
      <c r="AL123" s="276"/>
      <c r="AM123" s="276"/>
      <c r="AN123" s="276"/>
      <c r="AO123" s="276"/>
      <c r="AP123" s="276"/>
      <c r="AQ123" s="276"/>
      <c r="AR123" s="132" t="s">
        <v>184</v>
      </c>
      <c r="AS123" s="276"/>
      <c r="AT123" s="132" t="s">
        <v>179</v>
      </c>
      <c r="AU123" s="132" t="s">
        <v>86</v>
      </c>
      <c r="AV123" s="276"/>
      <c r="AW123" s="276"/>
      <c r="AX123" s="276"/>
      <c r="AY123" s="17" t="s">
        <v>177</v>
      </c>
      <c r="AZ123" s="276"/>
      <c r="BA123" s="276"/>
      <c r="BB123" s="276"/>
      <c r="BC123" s="276"/>
      <c r="BD123" s="276"/>
      <c r="BE123" s="133">
        <f t="shared" si="14"/>
        <v>0</v>
      </c>
      <c r="BF123" s="133">
        <f t="shared" si="15"/>
        <v>0</v>
      </c>
      <c r="BG123" s="133">
        <f t="shared" si="16"/>
        <v>0</v>
      </c>
      <c r="BH123" s="133">
        <f t="shared" si="17"/>
        <v>0</v>
      </c>
      <c r="BI123" s="133">
        <f t="shared" si="18"/>
        <v>0</v>
      </c>
      <c r="BJ123" s="17" t="s">
        <v>83</v>
      </c>
      <c r="BK123" s="133">
        <f t="shared" si="19"/>
        <v>0</v>
      </c>
      <c r="BL123" s="17" t="s">
        <v>184</v>
      </c>
      <c r="BM123" s="132" t="s">
        <v>615</v>
      </c>
    </row>
    <row r="124" spans="2:65" s="1" customFormat="1" ht="16.5" customHeight="1" x14ac:dyDescent="0.2">
      <c r="B124" s="120"/>
      <c r="C124" s="121" t="s">
        <v>75</v>
      </c>
      <c r="D124" s="121" t="s">
        <v>179</v>
      </c>
      <c r="E124" s="122" t="s">
        <v>2161</v>
      </c>
      <c r="F124" s="123" t="s">
        <v>2127</v>
      </c>
      <c r="G124" s="124" t="s">
        <v>917</v>
      </c>
      <c r="H124" s="125">
        <v>1</v>
      </c>
      <c r="I124" s="126"/>
      <c r="J124" s="127">
        <f t="shared" si="10"/>
        <v>0</v>
      </c>
      <c r="K124" s="123" t="s">
        <v>338</v>
      </c>
      <c r="L124" s="28"/>
      <c r="M124" s="128" t="s">
        <v>3</v>
      </c>
      <c r="N124" s="129" t="s">
        <v>46</v>
      </c>
      <c r="O124" s="276"/>
      <c r="P124" s="130">
        <f t="shared" si="11"/>
        <v>0</v>
      </c>
      <c r="Q124" s="130">
        <v>0</v>
      </c>
      <c r="R124" s="130">
        <f t="shared" si="12"/>
        <v>0</v>
      </c>
      <c r="S124" s="130">
        <v>0</v>
      </c>
      <c r="T124" s="131">
        <f t="shared" si="13"/>
        <v>0</v>
      </c>
      <c r="U124" s="276"/>
      <c r="V124" s="276"/>
      <c r="W124" s="276"/>
      <c r="X124" s="276"/>
      <c r="Y124" s="276"/>
      <c r="Z124" s="276"/>
      <c r="AA124" s="276"/>
      <c r="AB124" s="276"/>
      <c r="AC124" s="276"/>
      <c r="AD124" s="276"/>
      <c r="AE124" s="276"/>
      <c r="AF124" s="276"/>
      <c r="AG124" s="276"/>
      <c r="AH124" s="276"/>
      <c r="AI124" s="276"/>
      <c r="AJ124" s="276"/>
      <c r="AK124" s="276"/>
      <c r="AL124" s="276"/>
      <c r="AM124" s="276"/>
      <c r="AN124" s="276"/>
      <c r="AO124" s="276"/>
      <c r="AP124" s="276"/>
      <c r="AQ124" s="276"/>
      <c r="AR124" s="132" t="s">
        <v>184</v>
      </c>
      <c r="AS124" s="276"/>
      <c r="AT124" s="132" t="s">
        <v>179</v>
      </c>
      <c r="AU124" s="132" t="s">
        <v>86</v>
      </c>
      <c r="AV124" s="276"/>
      <c r="AW124" s="276"/>
      <c r="AX124" s="276"/>
      <c r="AY124" s="17" t="s">
        <v>177</v>
      </c>
      <c r="AZ124" s="276"/>
      <c r="BA124" s="276"/>
      <c r="BB124" s="276"/>
      <c r="BC124" s="276"/>
      <c r="BD124" s="276"/>
      <c r="BE124" s="133">
        <f t="shared" si="14"/>
        <v>0</v>
      </c>
      <c r="BF124" s="133">
        <f t="shared" si="15"/>
        <v>0</v>
      </c>
      <c r="BG124" s="133">
        <f t="shared" si="16"/>
        <v>0</v>
      </c>
      <c r="BH124" s="133">
        <f t="shared" si="17"/>
        <v>0</v>
      </c>
      <c r="BI124" s="133">
        <f t="shared" si="18"/>
        <v>0</v>
      </c>
      <c r="BJ124" s="17" t="s">
        <v>83</v>
      </c>
      <c r="BK124" s="133">
        <f t="shared" si="19"/>
        <v>0</v>
      </c>
      <c r="BL124" s="17" t="s">
        <v>184</v>
      </c>
      <c r="BM124" s="132" t="s">
        <v>626</v>
      </c>
    </row>
    <row r="125" spans="2:65" s="1" customFormat="1" ht="24.15" customHeight="1" x14ac:dyDescent="0.2">
      <c r="B125" s="120"/>
      <c r="C125" s="121" t="s">
        <v>75</v>
      </c>
      <c r="D125" s="121" t="s">
        <v>179</v>
      </c>
      <c r="E125" s="122" t="s">
        <v>2162</v>
      </c>
      <c r="F125" s="123" t="s">
        <v>2129</v>
      </c>
      <c r="G125" s="124" t="s">
        <v>917</v>
      </c>
      <c r="H125" s="125">
        <v>1</v>
      </c>
      <c r="I125" s="126"/>
      <c r="J125" s="127">
        <f t="shared" si="10"/>
        <v>0</v>
      </c>
      <c r="K125" s="123" t="s">
        <v>338</v>
      </c>
      <c r="L125" s="28"/>
      <c r="M125" s="128" t="s">
        <v>3</v>
      </c>
      <c r="N125" s="129" t="s">
        <v>46</v>
      </c>
      <c r="O125" s="276"/>
      <c r="P125" s="130">
        <f t="shared" si="11"/>
        <v>0</v>
      </c>
      <c r="Q125" s="130">
        <v>0</v>
      </c>
      <c r="R125" s="130">
        <f t="shared" si="12"/>
        <v>0</v>
      </c>
      <c r="S125" s="130">
        <v>0</v>
      </c>
      <c r="T125" s="131">
        <f t="shared" si="13"/>
        <v>0</v>
      </c>
      <c r="U125" s="276"/>
      <c r="V125" s="276"/>
      <c r="W125" s="276"/>
      <c r="X125" s="276"/>
      <c r="Y125" s="276"/>
      <c r="Z125" s="276"/>
      <c r="AA125" s="276"/>
      <c r="AB125" s="276"/>
      <c r="AC125" s="276"/>
      <c r="AD125" s="276"/>
      <c r="AE125" s="276"/>
      <c r="AF125" s="276"/>
      <c r="AG125" s="276"/>
      <c r="AH125" s="276"/>
      <c r="AI125" s="276"/>
      <c r="AJ125" s="276"/>
      <c r="AK125" s="276"/>
      <c r="AL125" s="276"/>
      <c r="AM125" s="276"/>
      <c r="AN125" s="276"/>
      <c r="AO125" s="276"/>
      <c r="AP125" s="276"/>
      <c r="AQ125" s="276"/>
      <c r="AR125" s="132" t="s">
        <v>184</v>
      </c>
      <c r="AS125" s="276"/>
      <c r="AT125" s="132" t="s">
        <v>179</v>
      </c>
      <c r="AU125" s="132" t="s">
        <v>86</v>
      </c>
      <c r="AV125" s="276"/>
      <c r="AW125" s="276"/>
      <c r="AX125" s="276"/>
      <c r="AY125" s="17" t="s">
        <v>177</v>
      </c>
      <c r="AZ125" s="276"/>
      <c r="BA125" s="276"/>
      <c r="BB125" s="276"/>
      <c r="BC125" s="276"/>
      <c r="BD125" s="276"/>
      <c r="BE125" s="133">
        <f t="shared" si="14"/>
        <v>0</v>
      </c>
      <c r="BF125" s="133">
        <f t="shared" si="15"/>
        <v>0</v>
      </c>
      <c r="BG125" s="133">
        <f t="shared" si="16"/>
        <v>0</v>
      </c>
      <c r="BH125" s="133">
        <f t="shared" si="17"/>
        <v>0</v>
      </c>
      <c r="BI125" s="133">
        <f t="shared" si="18"/>
        <v>0</v>
      </c>
      <c r="BJ125" s="17" t="s">
        <v>83</v>
      </c>
      <c r="BK125" s="133">
        <f t="shared" si="19"/>
        <v>0</v>
      </c>
      <c r="BL125" s="17" t="s">
        <v>184</v>
      </c>
      <c r="BM125" s="132" t="s">
        <v>636</v>
      </c>
    </row>
    <row r="126" spans="2:65" s="1" customFormat="1" ht="24.15" customHeight="1" x14ac:dyDescent="0.2">
      <c r="B126" s="120"/>
      <c r="C126" s="121" t="s">
        <v>75</v>
      </c>
      <c r="D126" s="121" t="s">
        <v>179</v>
      </c>
      <c r="E126" s="122" t="s">
        <v>2163</v>
      </c>
      <c r="F126" s="123" t="s">
        <v>2131</v>
      </c>
      <c r="G126" s="124" t="s">
        <v>917</v>
      </c>
      <c r="H126" s="125">
        <v>1</v>
      </c>
      <c r="I126" s="126"/>
      <c r="J126" s="127">
        <f t="shared" si="10"/>
        <v>0</v>
      </c>
      <c r="K126" s="123" t="s">
        <v>338</v>
      </c>
      <c r="L126" s="28"/>
      <c r="M126" s="128" t="s">
        <v>3</v>
      </c>
      <c r="N126" s="129" t="s">
        <v>46</v>
      </c>
      <c r="O126" s="276"/>
      <c r="P126" s="130">
        <f t="shared" si="11"/>
        <v>0</v>
      </c>
      <c r="Q126" s="130">
        <v>0</v>
      </c>
      <c r="R126" s="130">
        <f t="shared" si="12"/>
        <v>0</v>
      </c>
      <c r="S126" s="130">
        <v>0</v>
      </c>
      <c r="T126" s="131">
        <f t="shared" si="13"/>
        <v>0</v>
      </c>
      <c r="U126" s="276"/>
      <c r="V126" s="276"/>
      <c r="W126" s="276"/>
      <c r="X126" s="276"/>
      <c r="Y126" s="276"/>
      <c r="Z126" s="276"/>
      <c r="AA126" s="276"/>
      <c r="AB126" s="276"/>
      <c r="AC126" s="276"/>
      <c r="AD126" s="276"/>
      <c r="AE126" s="276"/>
      <c r="AF126" s="276"/>
      <c r="AG126" s="276"/>
      <c r="AH126" s="276"/>
      <c r="AI126" s="276"/>
      <c r="AJ126" s="276"/>
      <c r="AK126" s="276"/>
      <c r="AL126" s="276"/>
      <c r="AM126" s="276"/>
      <c r="AN126" s="276"/>
      <c r="AO126" s="276"/>
      <c r="AP126" s="276"/>
      <c r="AQ126" s="276"/>
      <c r="AR126" s="132" t="s">
        <v>184</v>
      </c>
      <c r="AS126" s="276"/>
      <c r="AT126" s="132" t="s">
        <v>179</v>
      </c>
      <c r="AU126" s="132" t="s">
        <v>86</v>
      </c>
      <c r="AV126" s="276"/>
      <c r="AW126" s="276"/>
      <c r="AX126" s="276"/>
      <c r="AY126" s="17" t="s">
        <v>177</v>
      </c>
      <c r="AZ126" s="276"/>
      <c r="BA126" s="276"/>
      <c r="BB126" s="276"/>
      <c r="BC126" s="276"/>
      <c r="BD126" s="276"/>
      <c r="BE126" s="133">
        <f t="shared" si="14"/>
        <v>0</v>
      </c>
      <c r="BF126" s="133">
        <f t="shared" si="15"/>
        <v>0</v>
      </c>
      <c r="BG126" s="133">
        <f t="shared" si="16"/>
        <v>0</v>
      </c>
      <c r="BH126" s="133">
        <f t="shared" si="17"/>
        <v>0</v>
      </c>
      <c r="BI126" s="133">
        <f t="shared" si="18"/>
        <v>0</v>
      </c>
      <c r="BJ126" s="17" t="s">
        <v>83</v>
      </c>
      <c r="BK126" s="133">
        <f t="shared" si="19"/>
        <v>0</v>
      </c>
      <c r="BL126" s="17" t="s">
        <v>184</v>
      </c>
      <c r="BM126" s="132" t="s">
        <v>647</v>
      </c>
    </row>
    <row r="127" spans="2:65" s="1" customFormat="1" ht="24.15" customHeight="1" x14ac:dyDescent="0.2">
      <c r="B127" s="120"/>
      <c r="C127" s="121" t="s">
        <v>75</v>
      </c>
      <c r="D127" s="121" t="s">
        <v>179</v>
      </c>
      <c r="E127" s="122" t="s">
        <v>2164</v>
      </c>
      <c r="F127" s="123" t="s">
        <v>2133</v>
      </c>
      <c r="G127" s="124" t="s">
        <v>917</v>
      </c>
      <c r="H127" s="125">
        <v>1</v>
      </c>
      <c r="I127" s="126"/>
      <c r="J127" s="127">
        <f t="shared" si="10"/>
        <v>0</v>
      </c>
      <c r="K127" s="123" t="s">
        <v>338</v>
      </c>
      <c r="L127" s="28"/>
      <c r="M127" s="128" t="s">
        <v>3</v>
      </c>
      <c r="N127" s="129" t="s">
        <v>46</v>
      </c>
      <c r="O127" s="276"/>
      <c r="P127" s="130">
        <f t="shared" si="11"/>
        <v>0</v>
      </c>
      <c r="Q127" s="130">
        <v>0</v>
      </c>
      <c r="R127" s="130">
        <f t="shared" si="12"/>
        <v>0</v>
      </c>
      <c r="S127" s="130">
        <v>0</v>
      </c>
      <c r="T127" s="131">
        <f t="shared" si="13"/>
        <v>0</v>
      </c>
      <c r="U127" s="276"/>
      <c r="V127" s="276"/>
      <c r="W127" s="276"/>
      <c r="X127" s="276"/>
      <c r="Y127" s="276"/>
      <c r="Z127" s="276"/>
      <c r="AA127" s="276"/>
      <c r="AB127" s="276"/>
      <c r="AC127" s="276"/>
      <c r="AD127" s="276"/>
      <c r="AE127" s="276"/>
      <c r="AF127" s="276"/>
      <c r="AG127" s="276"/>
      <c r="AH127" s="276"/>
      <c r="AI127" s="276"/>
      <c r="AJ127" s="276"/>
      <c r="AK127" s="276"/>
      <c r="AL127" s="276"/>
      <c r="AM127" s="276"/>
      <c r="AN127" s="276"/>
      <c r="AO127" s="276"/>
      <c r="AP127" s="276"/>
      <c r="AQ127" s="276"/>
      <c r="AR127" s="132" t="s">
        <v>184</v>
      </c>
      <c r="AS127" s="276"/>
      <c r="AT127" s="132" t="s">
        <v>179</v>
      </c>
      <c r="AU127" s="132" t="s">
        <v>86</v>
      </c>
      <c r="AV127" s="276"/>
      <c r="AW127" s="276"/>
      <c r="AX127" s="276"/>
      <c r="AY127" s="17" t="s">
        <v>177</v>
      </c>
      <c r="AZ127" s="276"/>
      <c r="BA127" s="276"/>
      <c r="BB127" s="276"/>
      <c r="BC127" s="276"/>
      <c r="BD127" s="276"/>
      <c r="BE127" s="133">
        <f t="shared" si="14"/>
        <v>0</v>
      </c>
      <c r="BF127" s="133">
        <f t="shared" si="15"/>
        <v>0</v>
      </c>
      <c r="BG127" s="133">
        <f t="shared" si="16"/>
        <v>0</v>
      </c>
      <c r="BH127" s="133">
        <f t="shared" si="17"/>
        <v>0</v>
      </c>
      <c r="BI127" s="133">
        <f t="shared" si="18"/>
        <v>0</v>
      </c>
      <c r="BJ127" s="17" t="s">
        <v>83</v>
      </c>
      <c r="BK127" s="133">
        <f t="shared" si="19"/>
        <v>0</v>
      </c>
      <c r="BL127" s="17" t="s">
        <v>184</v>
      </c>
      <c r="BM127" s="132" t="s">
        <v>657</v>
      </c>
    </row>
    <row r="128" spans="2:65" s="1" customFormat="1" ht="24.15" customHeight="1" x14ac:dyDescent="0.2">
      <c r="B128" s="120"/>
      <c r="C128" s="121" t="s">
        <v>75</v>
      </c>
      <c r="D128" s="121" t="s">
        <v>179</v>
      </c>
      <c r="E128" s="122" t="s">
        <v>2165</v>
      </c>
      <c r="F128" s="123" t="s">
        <v>2135</v>
      </c>
      <c r="G128" s="124" t="s">
        <v>917</v>
      </c>
      <c r="H128" s="125">
        <v>1</v>
      </c>
      <c r="I128" s="126"/>
      <c r="J128" s="127">
        <f t="shared" si="10"/>
        <v>0</v>
      </c>
      <c r="K128" s="123" t="s">
        <v>338</v>
      </c>
      <c r="L128" s="28"/>
      <c r="M128" s="128" t="s">
        <v>3</v>
      </c>
      <c r="N128" s="129" t="s">
        <v>46</v>
      </c>
      <c r="O128" s="276"/>
      <c r="P128" s="130">
        <f t="shared" si="11"/>
        <v>0</v>
      </c>
      <c r="Q128" s="130">
        <v>0</v>
      </c>
      <c r="R128" s="130">
        <f t="shared" si="12"/>
        <v>0</v>
      </c>
      <c r="S128" s="130">
        <v>0</v>
      </c>
      <c r="T128" s="131">
        <f t="shared" si="13"/>
        <v>0</v>
      </c>
      <c r="U128" s="276"/>
      <c r="V128" s="276"/>
      <c r="W128" s="276"/>
      <c r="X128" s="276"/>
      <c r="Y128" s="276"/>
      <c r="Z128" s="276"/>
      <c r="AA128" s="276"/>
      <c r="AB128" s="276"/>
      <c r="AC128" s="276"/>
      <c r="AD128" s="276"/>
      <c r="AE128" s="276"/>
      <c r="AF128" s="276"/>
      <c r="AG128" s="276"/>
      <c r="AH128" s="276"/>
      <c r="AI128" s="276"/>
      <c r="AJ128" s="276"/>
      <c r="AK128" s="276"/>
      <c r="AL128" s="276"/>
      <c r="AM128" s="276"/>
      <c r="AN128" s="276"/>
      <c r="AO128" s="276"/>
      <c r="AP128" s="276"/>
      <c r="AQ128" s="276"/>
      <c r="AR128" s="132" t="s">
        <v>184</v>
      </c>
      <c r="AS128" s="276"/>
      <c r="AT128" s="132" t="s">
        <v>179</v>
      </c>
      <c r="AU128" s="132" t="s">
        <v>86</v>
      </c>
      <c r="AV128" s="276"/>
      <c r="AW128" s="276"/>
      <c r="AX128" s="276"/>
      <c r="AY128" s="17" t="s">
        <v>177</v>
      </c>
      <c r="AZ128" s="276"/>
      <c r="BA128" s="276"/>
      <c r="BB128" s="276"/>
      <c r="BC128" s="276"/>
      <c r="BD128" s="276"/>
      <c r="BE128" s="133">
        <f t="shared" si="14"/>
        <v>0</v>
      </c>
      <c r="BF128" s="133">
        <f t="shared" si="15"/>
        <v>0</v>
      </c>
      <c r="BG128" s="133">
        <f t="shared" si="16"/>
        <v>0</v>
      </c>
      <c r="BH128" s="133">
        <f t="shared" si="17"/>
        <v>0</v>
      </c>
      <c r="BI128" s="133">
        <f t="shared" si="18"/>
        <v>0</v>
      </c>
      <c r="BJ128" s="17" t="s">
        <v>83</v>
      </c>
      <c r="BK128" s="133">
        <f t="shared" si="19"/>
        <v>0</v>
      </c>
      <c r="BL128" s="17" t="s">
        <v>184</v>
      </c>
      <c r="BM128" s="132" t="s">
        <v>674</v>
      </c>
    </row>
    <row r="129" spans="2:65" s="1" customFormat="1" ht="19.2" x14ac:dyDescent="0.2">
      <c r="B129" s="28"/>
      <c r="C129" s="276"/>
      <c r="D129" s="139" t="s">
        <v>1231</v>
      </c>
      <c r="E129" s="276"/>
      <c r="F129" s="172" t="s">
        <v>2166</v>
      </c>
      <c r="G129" s="276"/>
      <c r="H129" s="276"/>
      <c r="I129" s="136"/>
      <c r="J129" s="276"/>
      <c r="K129" s="276"/>
      <c r="L129" s="28"/>
      <c r="M129" s="137"/>
      <c r="N129" s="276"/>
      <c r="O129" s="276"/>
      <c r="P129" s="276"/>
      <c r="Q129" s="276"/>
      <c r="R129" s="276"/>
      <c r="S129" s="276"/>
      <c r="T129" s="44"/>
      <c r="U129" s="276"/>
      <c r="V129" s="276"/>
      <c r="W129" s="276"/>
      <c r="X129" s="276"/>
      <c r="Y129" s="276"/>
      <c r="Z129" s="276"/>
      <c r="AA129" s="276"/>
      <c r="AB129" s="276"/>
      <c r="AC129" s="276"/>
      <c r="AD129" s="276"/>
      <c r="AE129" s="276"/>
      <c r="AF129" s="276"/>
      <c r="AG129" s="276"/>
      <c r="AH129" s="276"/>
      <c r="AI129" s="276"/>
      <c r="AJ129" s="276"/>
      <c r="AK129" s="276"/>
      <c r="AL129" s="276"/>
      <c r="AM129" s="276"/>
      <c r="AN129" s="276"/>
      <c r="AO129" s="276"/>
      <c r="AP129" s="276"/>
      <c r="AQ129" s="276"/>
      <c r="AR129" s="276"/>
      <c r="AS129" s="276"/>
      <c r="AT129" s="17" t="s">
        <v>1231</v>
      </c>
      <c r="AU129" s="17" t="s">
        <v>86</v>
      </c>
      <c r="AV129" s="276"/>
      <c r="AW129" s="276"/>
      <c r="AX129" s="276"/>
      <c r="AY129" s="276"/>
      <c r="AZ129" s="276"/>
      <c r="BA129" s="276"/>
      <c r="BB129" s="276"/>
      <c r="BC129" s="276"/>
      <c r="BD129" s="276"/>
      <c r="BE129" s="276"/>
      <c r="BF129" s="276"/>
      <c r="BG129" s="276"/>
      <c r="BH129" s="276"/>
      <c r="BI129" s="276"/>
      <c r="BJ129" s="276"/>
      <c r="BK129" s="276"/>
      <c r="BL129" s="276"/>
      <c r="BM129" s="276"/>
    </row>
    <row r="130" spans="2:65" s="1" customFormat="1" ht="16.5" customHeight="1" x14ac:dyDescent="0.2">
      <c r="B130" s="120"/>
      <c r="C130" s="121" t="s">
        <v>75</v>
      </c>
      <c r="D130" s="121" t="s">
        <v>179</v>
      </c>
      <c r="E130" s="122" t="s">
        <v>2167</v>
      </c>
      <c r="F130" s="123" t="s">
        <v>2121</v>
      </c>
      <c r="G130" s="124" t="s">
        <v>917</v>
      </c>
      <c r="H130" s="125">
        <v>1</v>
      </c>
      <c r="I130" s="126"/>
      <c r="J130" s="127">
        <f t="shared" ref="J130:J142" si="20">ROUND(I130*H130,2)</f>
        <v>0</v>
      </c>
      <c r="K130" s="123" t="s">
        <v>338</v>
      </c>
      <c r="L130" s="28"/>
      <c r="M130" s="128" t="s">
        <v>3</v>
      </c>
      <c r="N130" s="129" t="s">
        <v>46</v>
      </c>
      <c r="O130" s="276"/>
      <c r="P130" s="130">
        <f t="shared" ref="P130:P142" si="21">O130*H130</f>
        <v>0</v>
      </c>
      <c r="Q130" s="130">
        <v>0</v>
      </c>
      <c r="R130" s="130">
        <f t="shared" ref="R130:R142" si="22">Q130*H130</f>
        <v>0</v>
      </c>
      <c r="S130" s="130">
        <v>0</v>
      </c>
      <c r="T130" s="131">
        <f t="shared" ref="T130:T142" si="23">S130*H130</f>
        <v>0</v>
      </c>
      <c r="U130" s="276"/>
      <c r="V130" s="276"/>
      <c r="W130" s="276"/>
      <c r="X130" s="276"/>
      <c r="Y130" s="276"/>
      <c r="Z130" s="276"/>
      <c r="AA130" s="276"/>
      <c r="AB130" s="276"/>
      <c r="AC130" s="276"/>
      <c r="AD130" s="276"/>
      <c r="AE130" s="276"/>
      <c r="AF130" s="276"/>
      <c r="AG130" s="276"/>
      <c r="AH130" s="276"/>
      <c r="AI130" s="276"/>
      <c r="AJ130" s="276"/>
      <c r="AK130" s="276"/>
      <c r="AL130" s="276"/>
      <c r="AM130" s="276"/>
      <c r="AN130" s="276"/>
      <c r="AO130" s="276"/>
      <c r="AP130" s="276"/>
      <c r="AQ130" s="276"/>
      <c r="AR130" s="132" t="s">
        <v>184</v>
      </c>
      <c r="AS130" s="276"/>
      <c r="AT130" s="132" t="s">
        <v>179</v>
      </c>
      <c r="AU130" s="132" t="s">
        <v>86</v>
      </c>
      <c r="AV130" s="276"/>
      <c r="AW130" s="276"/>
      <c r="AX130" s="276"/>
      <c r="AY130" s="17" t="s">
        <v>177</v>
      </c>
      <c r="AZ130" s="276"/>
      <c r="BA130" s="276"/>
      <c r="BB130" s="276"/>
      <c r="BC130" s="276"/>
      <c r="BD130" s="276"/>
      <c r="BE130" s="133">
        <f t="shared" ref="BE130:BE142" si="24">IF(N130="základní",J130,0)</f>
        <v>0</v>
      </c>
      <c r="BF130" s="133">
        <f t="shared" ref="BF130:BF142" si="25">IF(N130="snížená",J130,0)</f>
        <v>0</v>
      </c>
      <c r="BG130" s="133">
        <f t="shared" ref="BG130:BG142" si="26">IF(N130="zákl. přenesená",J130,0)</f>
        <v>0</v>
      </c>
      <c r="BH130" s="133">
        <f t="shared" ref="BH130:BH142" si="27">IF(N130="sníž. přenesená",J130,0)</f>
        <v>0</v>
      </c>
      <c r="BI130" s="133">
        <f t="shared" ref="BI130:BI142" si="28">IF(N130="nulová",J130,0)</f>
        <v>0</v>
      </c>
      <c r="BJ130" s="17" t="s">
        <v>83</v>
      </c>
      <c r="BK130" s="133">
        <f t="shared" ref="BK130:BK142" si="29">ROUND(I130*H130,2)</f>
        <v>0</v>
      </c>
      <c r="BL130" s="17" t="s">
        <v>184</v>
      </c>
      <c r="BM130" s="132" t="s">
        <v>685</v>
      </c>
    </row>
    <row r="131" spans="2:65" s="1" customFormat="1" ht="37.65" customHeight="1" x14ac:dyDescent="0.2">
      <c r="B131" s="120"/>
      <c r="C131" s="121" t="s">
        <v>75</v>
      </c>
      <c r="D131" s="121" t="s">
        <v>179</v>
      </c>
      <c r="E131" s="122" t="s">
        <v>2168</v>
      </c>
      <c r="F131" s="123" t="s">
        <v>2123</v>
      </c>
      <c r="G131" s="124" t="s">
        <v>917</v>
      </c>
      <c r="H131" s="125">
        <v>1</v>
      </c>
      <c r="I131" s="126"/>
      <c r="J131" s="127">
        <f t="shared" si="20"/>
        <v>0</v>
      </c>
      <c r="K131" s="123" t="s">
        <v>338</v>
      </c>
      <c r="L131" s="28"/>
      <c r="M131" s="128" t="s">
        <v>3</v>
      </c>
      <c r="N131" s="129" t="s">
        <v>46</v>
      </c>
      <c r="O131" s="276"/>
      <c r="P131" s="130">
        <f t="shared" si="21"/>
        <v>0</v>
      </c>
      <c r="Q131" s="130">
        <v>0</v>
      </c>
      <c r="R131" s="130">
        <f t="shared" si="22"/>
        <v>0</v>
      </c>
      <c r="S131" s="130">
        <v>0</v>
      </c>
      <c r="T131" s="131">
        <f t="shared" si="23"/>
        <v>0</v>
      </c>
      <c r="U131" s="276"/>
      <c r="V131" s="276"/>
      <c r="W131" s="276"/>
      <c r="X131" s="276"/>
      <c r="Y131" s="276"/>
      <c r="Z131" s="276"/>
      <c r="AA131" s="276"/>
      <c r="AB131" s="276"/>
      <c r="AC131" s="276"/>
      <c r="AD131" s="276"/>
      <c r="AE131" s="276"/>
      <c r="AF131" s="276"/>
      <c r="AG131" s="276"/>
      <c r="AH131" s="276"/>
      <c r="AI131" s="276"/>
      <c r="AJ131" s="276"/>
      <c r="AK131" s="276"/>
      <c r="AL131" s="276"/>
      <c r="AM131" s="276"/>
      <c r="AN131" s="276"/>
      <c r="AO131" s="276"/>
      <c r="AP131" s="276"/>
      <c r="AQ131" s="276"/>
      <c r="AR131" s="132" t="s">
        <v>184</v>
      </c>
      <c r="AS131" s="276"/>
      <c r="AT131" s="132" t="s">
        <v>179</v>
      </c>
      <c r="AU131" s="132" t="s">
        <v>86</v>
      </c>
      <c r="AV131" s="276"/>
      <c r="AW131" s="276"/>
      <c r="AX131" s="276"/>
      <c r="AY131" s="17" t="s">
        <v>177</v>
      </c>
      <c r="AZ131" s="276"/>
      <c r="BA131" s="276"/>
      <c r="BB131" s="276"/>
      <c r="BC131" s="276"/>
      <c r="BD131" s="276"/>
      <c r="BE131" s="133">
        <f t="shared" si="24"/>
        <v>0</v>
      </c>
      <c r="BF131" s="133">
        <f t="shared" si="25"/>
        <v>0</v>
      </c>
      <c r="BG131" s="133">
        <f t="shared" si="26"/>
        <v>0</v>
      </c>
      <c r="BH131" s="133">
        <f t="shared" si="27"/>
        <v>0</v>
      </c>
      <c r="BI131" s="133">
        <f t="shared" si="28"/>
        <v>0</v>
      </c>
      <c r="BJ131" s="17" t="s">
        <v>83</v>
      </c>
      <c r="BK131" s="133">
        <f t="shared" si="29"/>
        <v>0</v>
      </c>
      <c r="BL131" s="17" t="s">
        <v>184</v>
      </c>
      <c r="BM131" s="132" t="s">
        <v>697</v>
      </c>
    </row>
    <row r="132" spans="2:65" s="1" customFormat="1" ht="24.15" customHeight="1" x14ac:dyDescent="0.2">
      <c r="B132" s="120"/>
      <c r="C132" s="121" t="s">
        <v>75</v>
      </c>
      <c r="D132" s="121" t="s">
        <v>179</v>
      </c>
      <c r="E132" s="122" t="s">
        <v>2169</v>
      </c>
      <c r="F132" s="123" t="s">
        <v>2125</v>
      </c>
      <c r="G132" s="124" t="s">
        <v>917</v>
      </c>
      <c r="H132" s="125">
        <v>1</v>
      </c>
      <c r="I132" s="126"/>
      <c r="J132" s="127">
        <f t="shared" si="20"/>
        <v>0</v>
      </c>
      <c r="K132" s="123" t="s">
        <v>338</v>
      </c>
      <c r="L132" s="28"/>
      <c r="M132" s="128" t="s">
        <v>3</v>
      </c>
      <c r="N132" s="129" t="s">
        <v>46</v>
      </c>
      <c r="O132" s="276"/>
      <c r="P132" s="130">
        <f t="shared" si="21"/>
        <v>0</v>
      </c>
      <c r="Q132" s="130">
        <v>0</v>
      </c>
      <c r="R132" s="130">
        <f t="shared" si="22"/>
        <v>0</v>
      </c>
      <c r="S132" s="130">
        <v>0</v>
      </c>
      <c r="T132" s="131">
        <f t="shared" si="23"/>
        <v>0</v>
      </c>
      <c r="U132" s="276"/>
      <c r="V132" s="276"/>
      <c r="W132" s="276"/>
      <c r="X132" s="276"/>
      <c r="Y132" s="276"/>
      <c r="Z132" s="276"/>
      <c r="AA132" s="276"/>
      <c r="AB132" s="276"/>
      <c r="AC132" s="276"/>
      <c r="AD132" s="276"/>
      <c r="AE132" s="276"/>
      <c r="AF132" s="276"/>
      <c r="AG132" s="276"/>
      <c r="AH132" s="276"/>
      <c r="AI132" s="276"/>
      <c r="AJ132" s="276"/>
      <c r="AK132" s="276"/>
      <c r="AL132" s="276"/>
      <c r="AM132" s="276"/>
      <c r="AN132" s="276"/>
      <c r="AO132" s="276"/>
      <c r="AP132" s="276"/>
      <c r="AQ132" s="276"/>
      <c r="AR132" s="132" t="s">
        <v>184</v>
      </c>
      <c r="AS132" s="276"/>
      <c r="AT132" s="132" t="s">
        <v>179</v>
      </c>
      <c r="AU132" s="132" t="s">
        <v>86</v>
      </c>
      <c r="AV132" s="276"/>
      <c r="AW132" s="276"/>
      <c r="AX132" s="276"/>
      <c r="AY132" s="17" t="s">
        <v>177</v>
      </c>
      <c r="AZ132" s="276"/>
      <c r="BA132" s="276"/>
      <c r="BB132" s="276"/>
      <c r="BC132" s="276"/>
      <c r="BD132" s="276"/>
      <c r="BE132" s="133">
        <f t="shared" si="24"/>
        <v>0</v>
      </c>
      <c r="BF132" s="133">
        <f t="shared" si="25"/>
        <v>0</v>
      </c>
      <c r="BG132" s="133">
        <f t="shared" si="26"/>
        <v>0</v>
      </c>
      <c r="BH132" s="133">
        <f t="shared" si="27"/>
        <v>0</v>
      </c>
      <c r="BI132" s="133">
        <f t="shared" si="28"/>
        <v>0</v>
      </c>
      <c r="BJ132" s="17" t="s">
        <v>83</v>
      </c>
      <c r="BK132" s="133">
        <f t="shared" si="29"/>
        <v>0</v>
      </c>
      <c r="BL132" s="17" t="s">
        <v>184</v>
      </c>
      <c r="BM132" s="132" t="s">
        <v>709</v>
      </c>
    </row>
    <row r="133" spans="2:65" s="1" customFormat="1" ht="16.5" customHeight="1" x14ac:dyDescent="0.2">
      <c r="B133" s="120"/>
      <c r="C133" s="121" t="s">
        <v>75</v>
      </c>
      <c r="D133" s="121" t="s">
        <v>179</v>
      </c>
      <c r="E133" s="122" t="s">
        <v>2170</v>
      </c>
      <c r="F133" s="123" t="s">
        <v>2121</v>
      </c>
      <c r="G133" s="124" t="s">
        <v>917</v>
      </c>
      <c r="H133" s="125">
        <v>1</v>
      </c>
      <c r="I133" s="126"/>
      <c r="J133" s="127">
        <f t="shared" si="20"/>
        <v>0</v>
      </c>
      <c r="K133" s="123" t="s">
        <v>338</v>
      </c>
      <c r="L133" s="28"/>
      <c r="M133" s="128" t="s">
        <v>3</v>
      </c>
      <c r="N133" s="129" t="s">
        <v>46</v>
      </c>
      <c r="O133" s="276"/>
      <c r="P133" s="130">
        <f t="shared" si="21"/>
        <v>0</v>
      </c>
      <c r="Q133" s="130">
        <v>0</v>
      </c>
      <c r="R133" s="130">
        <f t="shared" si="22"/>
        <v>0</v>
      </c>
      <c r="S133" s="130">
        <v>0</v>
      </c>
      <c r="T133" s="131">
        <f t="shared" si="23"/>
        <v>0</v>
      </c>
      <c r="U133" s="276"/>
      <c r="V133" s="276"/>
      <c r="W133" s="276"/>
      <c r="X133" s="276"/>
      <c r="Y133" s="276"/>
      <c r="Z133" s="276"/>
      <c r="AA133" s="276"/>
      <c r="AB133" s="276"/>
      <c r="AC133" s="276"/>
      <c r="AD133" s="276"/>
      <c r="AE133" s="276"/>
      <c r="AF133" s="276"/>
      <c r="AG133" s="276"/>
      <c r="AH133" s="276"/>
      <c r="AI133" s="276"/>
      <c r="AJ133" s="276"/>
      <c r="AK133" s="276"/>
      <c r="AL133" s="276"/>
      <c r="AM133" s="276"/>
      <c r="AN133" s="276"/>
      <c r="AO133" s="276"/>
      <c r="AP133" s="276"/>
      <c r="AQ133" s="276"/>
      <c r="AR133" s="132" t="s">
        <v>184</v>
      </c>
      <c r="AS133" s="276"/>
      <c r="AT133" s="132" t="s">
        <v>179</v>
      </c>
      <c r="AU133" s="132" t="s">
        <v>86</v>
      </c>
      <c r="AV133" s="276"/>
      <c r="AW133" s="276"/>
      <c r="AX133" s="276"/>
      <c r="AY133" s="17" t="s">
        <v>177</v>
      </c>
      <c r="AZ133" s="276"/>
      <c r="BA133" s="276"/>
      <c r="BB133" s="276"/>
      <c r="BC133" s="276"/>
      <c r="BD133" s="276"/>
      <c r="BE133" s="133">
        <f t="shared" si="24"/>
        <v>0</v>
      </c>
      <c r="BF133" s="133">
        <f t="shared" si="25"/>
        <v>0</v>
      </c>
      <c r="BG133" s="133">
        <f t="shared" si="26"/>
        <v>0</v>
      </c>
      <c r="BH133" s="133">
        <f t="shared" si="27"/>
        <v>0</v>
      </c>
      <c r="BI133" s="133">
        <f t="shared" si="28"/>
        <v>0</v>
      </c>
      <c r="BJ133" s="17" t="s">
        <v>83</v>
      </c>
      <c r="BK133" s="133">
        <f t="shared" si="29"/>
        <v>0</v>
      </c>
      <c r="BL133" s="17" t="s">
        <v>184</v>
      </c>
      <c r="BM133" s="132" t="s">
        <v>721</v>
      </c>
    </row>
    <row r="134" spans="2:65" s="1" customFormat="1" ht="37.65" customHeight="1" x14ac:dyDescent="0.2">
      <c r="B134" s="120"/>
      <c r="C134" s="121" t="s">
        <v>75</v>
      </c>
      <c r="D134" s="121" t="s">
        <v>179</v>
      </c>
      <c r="E134" s="122" t="s">
        <v>2171</v>
      </c>
      <c r="F134" s="123" t="s">
        <v>2123</v>
      </c>
      <c r="G134" s="124" t="s">
        <v>917</v>
      </c>
      <c r="H134" s="125">
        <v>1</v>
      </c>
      <c r="I134" s="126"/>
      <c r="J134" s="127">
        <f t="shared" si="20"/>
        <v>0</v>
      </c>
      <c r="K134" s="123" t="s">
        <v>338</v>
      </c>
      <c r="L134" s="28"/>
      <c r="M134" s="128" t="s">
        <v>3</v>
      </c>
      <c r="N134" s="129" t="s">
        <v>46</v>
      </c>
      <c r="O134" s="276"/>
      <c r="P134" s="130">
        <f t="shared" si="21"/>
        <v>0</v>
      </c>
      <c r="Q134" s="130">
        <v>0</v>
      </c>
      <c r="R134" s="130">
        <f t="shared" si="22"/>
        <v>0</v>
      </c>
      <c r="S134" s="130">
        <v>0</v>
      </c>
      <c r="T134" s="131">
        <f t="shared" si="23"/>
        <v>0</v>
      </c>
      <c r="U134" s="276"/>
      <c r="V134" s="276"/>
      <c r="W134" s="276"/>
      <c r="X134" s="276"/>
      <c r="Y134" s="276"/>
      <c r="Z134" s="276"/>
      <c r="AA134" s="276"/>
      <c r="AB134" s="276"/>
      <c r="AC134" s="276"/>
      <c r="AD134" s="276"/>
      <c r="AE134" s="276"/>
      <c r="AF134" s="276"/>
      <c r="AG134" s="276"/>
      <c r="AH134" s="276"/>
      <c r="AI134" s="276"/>
      <c r="AJ134" s="276"/>
      <c r="AK134" s="276"/>
      <c r="AL134" s="276"/>
      <c r="AM134" s="276"/>
      <c r="AN134" s="276"/>
      <c r="AO134" s="276"/>
      <c r="AP134" s="276"/>
      <c r="AQ134" s="276"/>
      <c r="AR134" s="132" t="s">
        <v>184</v>
      </c>
      <c r="AS134" s="276"/>
      <c r="AT134" s="132" t="s">
        <v>179</v>
      </c>
      <c r="AU134" s="132" t="s">
        <v>86</v>
      </c>
      <c r="AV134" s="276"/>
      <c r="AW134" s="276"/>
      <c r="AX134" s="276"/>
      <c r="AY134" s="17" t="s">
        <v>177</v>
      </c>
      <c r="AZ134" s="276"/>
      <c r="BA134" s="276"/>
      <c r="BB134" s="276"/>
      <c r="BC134" s="276"/>
      <c r="BD134" s="276"/>
      <c r="BE134" s="133">
        <f t="shared" si="24"/>
        <v>0</v>
      </c>
      <c r="BF134" s="133">
        <f t="shared" si="25"/>
        <v>0</v>
      </c>
      <c r="BG134" s="133">
        <f t="shared" si="26"/>
        <v>0</v>
      </c>
      <c r="BH134" s="133">
        <f t="shared" si="27"/>
        <v>0</v>
      </c>
      <c r="BI134" s="133">
        <f t="shared" si="28"/>
        <v>0</v>
      </c>
      <c r="BJ134" s="17" t="s">
        <v>83</v>
      </c>
      <c r="BK134" s="133">
        <f t="shared" si="29"/>
        <v>0</v>
      </c>
      <c r="BL134" s="17" t="s">
        <v>184</v>
      </c>
      <c r="BM134" s="132" t="s">
        <v>729</v>
      </c>
    </row>
    <row r="135" spans="2:65" s="1" customFormat="1" ht="24.15" customHeight="1" x14ac:dyDescent="0.2">
      <c r="B135" s="120"/>
      <c r="C135" s="121" t="s">
        <v>75</v>
      </c>
      <c r="D135" s="121" t="s">
        <v>179</v>
      </c>
      <c r="E135" s="122" t="s">
        <v>2172</v>
      </c>
      <c r="F135" s="123" t="s">
        <v>2125</v>
      </c>
      <c r="G135" s="124" t="s">
        <v>917</v>
      </c>
      <c r="H135" s="125">
        <v>1</v>
      </c>
      <c r="I135" s="126"/>
      <c r="J135" s="127">
        <f t="shared" si="20"/>
        <v>0</v>
      </c>
      <c r="K135" s="123" t="s">
        <v>338</v>
      </c>
      <c r="L135" s="28"/>
      <c r="M135" s="128" t="s">
        <v>3</v>
      </c>
      <c r="N135" s="129" t="s">
        <v>46</v>
      </c>
      <c r="O135" s="276"/>
      <c r="P135" s="130">
        <f t="shared" si="21"/>
        <v>0</v>
      </c>
      <c r="Q135" s="130">
        <v>0</v>
      </c>
      <c r="R135" s="130">
        <f t="shared" si="22"/>
        <v>0</v>
      </c>
      <c r="S135" s="130">
        <v>0</v>
      </c>
      <c r="T135" s="131">
        <f t="shared" si="23"/>
        <v>0</v>
      </c>
      <c r="U135" s="276"/>
      <c r="V135" s="276"/>
      <c r="W135" s="276"/>
      <c r="X135" s="276"/>
      <c r="Y135" s="276"/>
      <c r="Z135" s="276"/>
      <c r="AA135" s="276"/>
      <c r="AB135" s="276"/>
      <c r="AC135" s="276"/>
      <c r="AD135" s="276"/>
      <c r="AE135" s="276"/>
      <c r="AF135" s="276"/>
      <c r="AG135" s="276"/>
      <c r="AH135" s="276"/>
      <c r="AI135" s="276"/>
      <c r="AJ135" s="276"/>
      <c r="AK135" s="276"/>
      <c r="AL135" s="276"/>
      <c r="AM135" s="276"/>
      <c r="AN135" s="276"/>
      <c r="AO135" s="276"/>
      <c r="AP135" s="276"/>
      <c r="AQ135" s="276"/>
      <c r="AR135" s="132" t="s">
        <v>184</v>
      </c>
      <c r="AS135" s="276"/>
      <c r="AT135" s="132" t="s">
        <v>179</v>
      </c>
      <c r="AU135" s="132" t="s">
        <v>86</v>
      </c>
      <c r="AV135" s="276"/>
      <c r="AW135" s="276"/>
      <c r="AX135" s="276"/>
      <c r="AY135" s="17" t="s">
        <v>177</v>
      </c>
      <c r="AZ135" s="276"/>
      <c r="BA135" s="276"/>
      <c r="BB135" s="276"/>
      <c r="BC135" s="276"/>
      <c r="BD135" s="276"/>
      <c r="BE135" s="133">
        <f t="shared" si="24"/>
        <v>0</v>
      </c>
      <c r="BF135" s="133">
        <f t="shared" si="25"/>
        <v>0</v>
      </c>
      <c r="BG135" s="133">
        <f t="shared" si="26"/>
        <v>0</v>
      </c>
      <c r="BH135" s="133">
        <f t="shared" si="27"/>
        <v>0</v>
      </c>
      <c r="BI135" s="133">
        <f t="shared" si="28"/>
        <v>0</v>
      </c>
      <c r="BJ135" s="17" t="s">
        <v>83</v>
      </c>
      <c r="BK135" s="133">
        <f t="shared" si="29"/>
        <v>0</v>
      </c>
      <c r="BL135" s="17" t="s">
        <v>184</v>
      </c>
      <c r="BM135" s="132" t="s">
        <v>740</v>
      </c>
    </row>
    <row r="136" spans="2:65" s="1" customFormat="1" ht="16.5" customHeight="1" x14ac:dyDescent="0.2">
      <c r="B136" s="120"/>
      <c r="C136" s="121" t="s">
        <v>75</v>
      </c>
      <c r="D136" s="121" t="s">
        <v>179</v>
      </c>
      <c r="E136" s="122" t="s">
        <v>2173</v>
      </c>
      <c r="F136" s="123" t="s">
        <v>2127</v>
      </c>
      <c r="G136" s="124" t="s">
        <v>917</v>
      </c>
      <c r="H136" s="125">
        <v>1</v>
      </c>
      <c r="I136" s="126"/>
      <c r="J136" s="127">
        <f t="shared" si="20"/>
        <v>0</v>
      </c>
      <c r="K136" s="123" t="s">
        <v>338</v>
      </c>
      <c r="L136" s="28"/>
      <c r="M136" s="128" t="s">
        <v>3</v>
      </c>
      <c r="N136" s="129" t="s">
        <v>46</v>
      </c>
      <c r="O136" s="276"/>
      <c r="P136" s="130">
        <f t="shared" si="21"/>
        <v>0</v>
      </c>
      <c r="Q136" s="130">
        <v>0</v>
      </c>
      <c r="R136" s="130">
        <f t="shared" si="22"/>
        <v>0</v>
      </c>
      <c r="S136" s="130">
        <v>0</v>
      </c>
      <c r="T136" s="131">
        <f t="shared" si="23"/>
        <v>0</v>
      </c>
      <c r="U136" s="276"/>
      <c r="V136" s="276"/>
      <c r="W136" s="276"/>
      <c r="X136" s="276"/>
      <c r="Y136" s="276"/>
      <c r="Z136" s="276"/>
      <c r="AA136" s="276"/>
      <c r="AB136" s="276"/>
      <c r="AC136" s="276"/>
      <c r="AD136" s="276"/>
      <c r="AE136" s="276"/>
      <c r="AF136" s="276"/>
      <c r="AG136" s="276"/>
      <c r="AH136" s="276"/>
      <c r="AI136" s="276"/>
      <c r="AJ136" s="276"/>
      <c r="AK136" s="276"/>
      <c r="AL136" s="276"/>
      <c r="AM136" s="276"/>
      <c r="AN136" s="276"/>
      <c r="AO136" s="276"/>
      <c r="AP136" s="276"/>
      <c r="AQ136" s="276"/>
      <c r="AR136" s="132" t="s">
        <v>184</v>
      </c>
      <c r="AS136" s="276"/>
      <c r="AT136" s="132" t="s">
        <v>179</v>
      </c>
      <c r="AU136" s="132" t="s">
        <v>86</v>
      </c>
      <c r="AV136" s="276"/>
      <c r="AW136" s="276"/>
      <c r="AX136" s="276"/>
      <c r="AY136" s="17" t="s">
        <v>177</v>
      </c>
      <c r="AZ136" s="276"/>
      <c r="BA136" s="276"/>
      <c r="BB136" s="276"/>
      <c r="BC136" s="276"/>
      <c r="BD136" s="276"/>
      <c r="BE136" s="133">
        <f t="shared" si="24"/>
        <v>0</v>
      </c>
      <c r="BF136" s="133">
        <f t="shared" si="25"/>
        <v>0</v>
      </c>
      <c r="BG136" s="133">
        <f t="shared" si="26"/>
        <v>0</v>
      </c>
      <c r="BH136" s="133">
        <f t="shared" si="27"/>
        <v>0</v>
      </c>
      <c r="BI136" s="133">
        <f t="shared" si="28"/>
        <v>0</v>
      </c>
      <c r="BJ136" s="17" t="s">
        <v>83</v>
      </c>
      <c r="BK136" s="133">
        <f t="shared" si="29"/>
        <v>0</v>
      </c>
      <c r="BL136" s="17" t="s">
        <v>184</v>
      </c>
      <c r="BM136" s="132" t="s">
        <v>751</v>
      </c>
    </row>
    <row r="137" spans="2:65" s="1" customFormat="1" ht="24.15" customHeight="1" x14ac:dyDescent="0.2">
      <c r="B137" s="120"/>
      <c r="C137" s="121" t="s">
        <v>75</v>
      </c>
      <c r="D137" s="121" t="s">
        <v>179</v>
      </c>
      <c r="E137" s="122" t="s">
        <v>2174</v>
      </c>
      <c r="F137" s="123" t="s">
        <v>2129</v>
      </c>
      <c r="G137" s="124" t="s">
        <v>917</v>
      </c>
      <c r="H137" s="125">
        <v>1</v>
      </c>
      <c r="I137" s="126"/>
      <c r="J137" s="127">
        <f t="shared" si="20"/>
        <v>0</v>
      </c>
      <c r="K137" s="123" t="s">
        <v>338</v>
      </c>
      <c r="L137" s="28"/>
      <c r="M137" s="128" t="s">
        <v>3</v>
      </c>
      <c r="N137" s="129" t="s">
        <v>46</v>
      </c>
      <c r="O137" s="276"/>
      <c r="P137" s="130">
        <f t="shared" si="21"/>
        <v>0</v>
      </c>
      <c r="Q137" s="130">
        <v>0</v>
      </c>
      <c r="R137" s="130">
        <f t="shared" si="22"/>
        <v>0</v>
      </c>
      <c r="S137" s="130">
        <v>0</v>
      </c>
      <c r="T137" s="131">
        <f t="shared" si="23"/>
        <v>0</v>
      </c>
      <c r="U137" s="276"/>
      <c r="V137" s="276"/>
      <c r="W137" s="276"/>
      <c r="X137" s="276"/>
      <c r="Y137" s="276"/>
      <c r="Z137" s="276"/>
      <c r="AA137" s="276"/>
      <c r="AB137" s="276"/>
      <c r="AC137" s="276"/>
      <c r="AD137" s="276"/>
      <c r="AE137" s="276"/>
      <c r="AF137" s="276"/>
      <c r="AG137" s="276"/>
      <c r="AH137" s="276"/>
      <c r="AI137" s="276"/>
      <c r="AJ137" s="276"/>
      <c r="AK137" s="276"/>
      <c r="AL137" s="276"/>
      <c r="AM137" s="276"/>
      <c r="AN137" s="276"/>
      <c r="AO137" s="276"/>
      <c r="AP137" s="276"/>
      <c r="AQ137" s="276"/>
      <c r="AR137" s="132" t="s">
        <v>184</v>
      </c>
      <c r="AS137" s="276"/>
      <c r="AT137" s="132" t="s">
        <v>179</v>
      </c>
      <c r="AU137" s="132" t="s">
        <v>86</v>
      </c>
      <c r="AV137" s="276"/>
      <c r="AW137" s="276"/>
      <c r="AX137" s="276"/>
      <c r="AY137" s="17" t="s">
        <v>177</v>
      </c>
      <c r="AZ137" s="276"/>
      <c r="BA137" s="276"/>
      <c r="BB137" s="276"/>
      <c r="BC137" s="276"/>
      <c r="BD137" s="276"/>
      <c r="BE137" s="133">
        <f t="shared" si="24"/>
        <v>0</v>
      </c>
      <c r="BF137" s="133">
        <f t="shared" si="25"/>
        <v>0</v>
      </c>
      <c r="BG137" s="133">
        <f t="shared" si="26"/>
        <v>0</v>
      </c>
      <c r="BH137" s="133">
        <f t="shared" si="27"/>
        <v>0</v>
      </c>
      <c r="BI137" s="133">
        <f t="shared" si="28"/>
        <v>0</v>
      </c>
      <c r="BJ137" s="17" t="s">
        <v>83</v>
      </c>
      <c r="BK137" s="133">
        <f t="shared" si="29"/>
        <v>0</v>
      </c>
      <c r="BL137" s="17" t="s">
        <v>184</v>
      </c>
      <c r="BM137" s="132" t="s">
        <v>765</v>
      </c>
    </row>
    <row r="138" spans="2:65" s="1" customFormat="1" ht="24.15" customHeight="1" x14ac:dyDescent="0.2">
      <c r="B138" s="120"/>
      <c r="C138" s="121" t="s">
        <v>75</v>
      </c>
      <c r="D138" s="121" t="s">
        <v>179</v>
      </c>
      <c r="E138" s="122" t="s">
        <v>2175</v>
      </c>
      <c r="F138" s="123" t="s">
        <v>2131</v>
      </c>
      <c r="G138" s="124" t="s">
        <v>917</v>
      </c>
      <c r="H138" s="125">
        <v>1</v>
      </c>
      <c r="I138" s="126"/>
      <c r="J138" s="127">
        <f t="shared" si="20"/>
        <v>0</v>
      </c>
      <c r="K138" s="123" t="s">
        <v>338</v>
      </c>
      <c r="L138" s="28"/>
      <c r="M138" s="128" t="s">
        <v>3</v>
      </c>
      <c r="N138" s="129" t="s">
        <v>46</v>
      </c>
      <c r="O138" s="276"/>
      <c r="P138" s="130">
        <f t="shared" si="21"/>
        <v>0</v>
      </c>
      <c r="Q138" s="130">
        <v>0</v>
      </c>
      <c r="R138" s="130">
        <f t="shared" si="22"/>
        <v>0</v>
      </c>
      <c r="S138" s="130">
        <v>0</v>
      </c>
      <c r="T138" s="131">
        <f t="shared" si="23"/>
        <v>0</v>
      </c>
      <c r="U138" s="276"/>
      <c r="V138" s="276"/>
      <c r="W138" s="276"/>
      <c r="X138" s="276"/>
      <c r="Y138" s="276"/>
      <c r="Z138" s="276"/>
      <c r="AA138" s="276"/>
      <c r="AB138" s="276"/>
      <c r="AC138" s="276"/>
      <c r="AD138" s="276"/>
      <c r="AE138" s="276"/>
      <c r="AF138" s="276"/>
      <c r="AG138" s="276"/>
      <c r="AH138" s="276"/>
      <c r="AI138" s="276"/>
      <c r="AJ138" s="276"/>
      <c r="AK138" s="276"/>
      <c r="AL138" s="276"/>
      <c r="AM138" s="276"/>
      <c r="AN138" s="276"/>
      <c r="AO138" s="276"/>
      <c r="AP138" s="276"/>
      <c r="AQ138" s="276"/>
      <c r="AR138" s="132" t="s">
        <v>184</v>
      </c>
      <c r="AS138" s="276"/>
      <c r="AT138" s="132" t="s">
        <v>179</v>
      </c>
      <c r="AU138" s="132" t="s">
        <v>86</v>
      </c>
      <c r="AV138" s="276"/>
      <c r="AW138" s="276"/>
      <c r="AX138" s="276"/>
      <c r="AY138" s="17" t="s">
        <v>177</v>
      </c>
      <c r="AZ138" s="276"/>
      <c r="BA138" s="276"/>
      <c r="BB138" s="276"/>
      <c r="BC138" s="276"/>
      <c r="BD138" s="276"/>
      <c r="BE138" s="133">
        <f t="shared" si="24"/>
        <v>0</v>
      </c>
      <c r="BF138" s="133">
        <f t="shared" si="25"/>
        <v>0</v>
      </c>
      <c r="BG138" s="133">
        <f t="shared" si="26"/>
        <v>0</v>
      </c>
      <c r="BH138" s="133">
        <f t="shared" si="27"/>
        <v>0</v>
      </c>
      <c r="BI138" s="133">
        <f t="shared" si="28"/>
        <v>0</v>
      </c>
      <c r="BJ138" s="17" t="s">
        <v>83</v>
      </c>
      <c r="BK138" s="133">
        <f t="shared" si="29"/>
        <v>0</v>
      </c>
      <c r="BL138" s="17" t="s">
        <v>184</v>
      </c>
      <c r="BM138" s="132" t="s">
        <v>777</v>
      </c>
    </row>
    <row r="139" spans="2:65" s="1" customFormat="1" ht="24.15" customHeight="1" x14ac:dyDescent="0.2">
      <c r="B139" s="120"/>
      <c r="C139" s="121" t="s">
        <v>75</v>
      </c>
      <c r="D139" s="121" t="s">
        <v>179</v>
      </c>
      <c r="E139" s="122" t="s">
        <v>2176</v>
      </c>
      <c r="F139" s="123" t="s">
        <v>2133</v>
      </c>
      <c r="G139" s="124" t="s">
        <v>917</v>
      </c>
      <c r="H139" s="125">
        <v>1</v>
      </c>
      <c r="I139" s="126"/>
      <c r="J139" s="127">
        <f t="shared" si="20"/>
        <v>0</v>
      </c>
      <c r="K139" s="123" t="s">
        <v>338</v>
      </c>
      <c r="L139" s="28"/>
      <c r="M139" s="128" t="s">
        <v>3</v>
      </c>
      <c r="N139" s="129" t="s">
        <v>46</v>
      </c>
      <c r="O139" s="276"/>
      <c r="P139" s="130">
        <f t="shared" si="21"/>
        <v>0</v>
      </c>
      <c r="Q139" s="130">
        <v>0</v>
      </c>
      <c r="R139" s="130">
        <f t="shared" si="22"/>
        <v>0</v>
      </c>
      <c r="S139" s="130">
        <v>0</v>
      </c>
      <c r="T139" s="131">
        <f t="shared" si="23"/>
        <v>0</v>
      </c>
      <c r="U139" s="276"/>
      <c r="V139" s="276"/>
      <c r="W139" s="276"/>
      <c r="X139" s="276"/>
      <c r="Y139" s="276"/>
      <c r="Z139" s="276"/>
      <c r="AA139" s="276"/>
      <c r="AB139" s="276"/>
      <c r="AC139" s="276"/>
      <c r="AD139" s="276"/>
      <c r="AE139" s="276"/>
      <c r="AF139" s="276"/>
      <c r="AG139" s="276"/>
      <c r="AH139" s="276"/>
      <c r="AI139" s="276"/>
      <c r="AJ139" s="276"/>
      <c r="AK139" s="276"/>
      <c r="AL139" s="276"/>
      <c r="AM139" s="276"/>
      <c r="AN139" s="276"/>
      <c r="AO139" s="276"/>
      <c r="AP139" s="276"/>
      <c r="AQ139" s="276"/>
      <c r="AR139" s="132" t="s">
        <v>184</v>
      </c>
      <c r="AS139" s="276"/>
      <c r="AT139" s="132" t="s">
        <v>179</v>
      </c>
      <c r="AU139" s="132" t="s">
        <v>86</v>
      </c>
      <c r="AV139" s="276"/>
      <c r="AW139" s="276"/>
      <c r="AX139" s="276"/>
      <c r="AY139" s="17" t="s">
        <v>177</v>
      </c>
      <c r="AZ139" s="276"/>
      <c r="BA139" s="276"/>
      <c r="BB139" s="276"/>
      <c r="BC139" s="276"/>
      <c r="BD139" s="276"/>
      <c r="BE139" s="133">
        <f t="shared" si="24"/>
        <v>0</v>
      </c>
      <c r="BF139" s="133">
        <f t="shared" si="25"/>
        <v>0</v>
      </c>
      <c r="BG139" s="133">
        <f t="shared" si="26"/>
        <v>0</v>
      </c>
      <c r="BH139" s="133">
        <f t="shared" si="27"/>
        <v>0</v>
      </c>
      <c r="BI139" s="133">
        <f t="shared" si="28"/>
        <v>0</v>
      </c>
      <c r="BJ139" s="17" t="s">
        <v>83</v>
      </c>
      <c r="BK139" s="133">
        <f t="shared" si="29"/>
        <v>0</v>
      </c>
      <c r="BL139" s="17" t="s">
        <v>184</v>
      </c>
      <c r="BM139" s="132" t="s">
        <v>790</v>
      </c>
    </row>
    <row r="140" spans="2:65" s="1" customFormat="1" ht="24.15" customHeight="1" x14ac:dyDescent="0.2">
      <c r="B140" s="120"/>
      <c r="C140" s="121" t="s">
        <v>75</v>
      </c>
      <c r="D140" s="121" t="s">
        <v>179</v>
      </c>
      <c r="E140" s="122" t="s">
        <v>2177</v>
      </c>
      <c r="F140" s="123" t="s">
        <v>2135</v>
      </c>
      <c r="G140" s="124" t="s">
        <v>917</v>
      </c>
      <c r="H140" s="125">
        <v>1</v>
      </c>
      <c r="I140" s="126"/>
      <c r="J140" s="127">
        <f t="shared" si="20"/>
        <v>0</v>
      </c>
      <c r="K140" s="123" t="s">
        <v>338</v>
      </c>
      <c r="L140" s="28"/>
      <c r="M140" s="128" t="s">
        <v>3</v>
      </c>
      <c r="N140" s="129" t="s">
        <v>46</v>
      </c>
      <c r="O140" s="276"/>
      <c r="P140" s="130">
        <f t="shared" si="21"/>
        <v>0</v>
      </c>
      <c r="Q140" s="130">
        <v>0</v>
      </c>
      <c r="R140" s="130">
        <f t="shared" si="22"/>
        <v>0</v>
      </c>
      <c r="S140" s="130">
        <v>0</v>
      </c>
      <c r="T140" s="131">
        <f t="shared" si="23"/>
        <v>0</v>
      </c>
      <c r="U140" s="276"/>
      <c r="V140" s="276"/>
      <c r="W140" s="276"/>
      <c r="X140" s="276"/>
      <c r="Y140" s="276"/>
      <c r="Z140" s="276"/>
      <c r="AA140" s="276"/>
      <c r="AB140" s="276"/>
      <c r="AC140" s="276"/>
      <c r="AD140" s="276"/>
      <c r="AE140" s="276"/>
      <c r="AF140" s="276"/>
      <c r="AG140" s="276"/>
      <c r="AH140" s="276"/>
      <c r="AI140" s="276"/>
      <c r="AJ140" s="276"/>
      <c r="AK140" s="276"/>
      <c r="AL140" s="276"/>
      <c r="AM140" s="276"/>
      <c r="AN140" s="276"/>
      <c r="AO140" s="276"/>
      <c r="AP140" s="276"/>
      <c r="AQ140" s="276"/>
      <c r="AR140" s="132" t="s">
        <v>184</v>
      </c>
      <c r="AS140" s="276"/>
      <c r="AT140" s="132" t="s">
        <v>179</v>
      </c>
      <c r="AU140" s="132" t="s">
        <v>86</v>
      </c>
      <c r="AV140" s="276"/>
      <c r="AW140" s="276"/>
      <c r="AX140" s="276"/>
      <c r="AY140" s="17" t="s">
        <v>177</v>
      </c>
      <c r="AZ140" s="276"/>
      <c r="BA140" s="276"/>
      <c r="BB140" s="276"/>
      <c r="BC140" s="276"/>
      <c r="BD140" s="276"/>
      <c r="BE140" s="133">
        <f t="shared" si="24"/>
        <v>0</v>
      </c>
      <c r="BF140" s="133">
        <f t="shared" si="25"/>
        <v>0</v>
      </c>
      <c r="BG140" s="133">
        <f t="shared" si="26"/>
        <v>0</v>
      </c>
      <c r="BH140" s="133">
        <f t="shared" si="27"/>
        <v>0</v>
      </c>
      <c r="BI140" s="133">
        <f t="shared" si="28"/>
        <v>0</v>
      </c>
      <c r="BJ140" s="17" t="s">
        <v>83</v>
      </c>
      <c r="BK140" s="133">
        <f t="shared" si="29"/>
        <v>0</v>
      </c>
      <c r="BL140" s="17" t="s">
        <v>184</v>
      </c>
      <c r="BM140" s="132" t="s">
        <v>806</v>
      </c>
    </row>
    <row r="141" spans="2:65" s="1" customFormat="1" ht="24.15" customHeight="1" x14ac:dyDescent="0.2">
      <c r="B141" s="120"/>
      <c r="C141" s="121" t="s">
        <v>75</v>
      </c>
      <c r="D141" s="121" t="s">
        <v>179</v>
      </c>
      <c r="E141" s="122" t="s">
        <v>2178</v>
      </c>
      <c r="F141" s="123" t="s">
        <v>2131</v>
      </c>
      <c r="G141" s="124" t="s">
        <v>917</v>
      </c>
      <c r="H141" s="125">
        <v>1</v>
      </c>
      <c r="I141" s="126"/>
      <c r="J141" s="127">
        <f t="shared" si="20"/>
        <v>0</v>
      </c>
      <c r="K141" s="123" t="s">
        <v>338</v>
      </c>
      <c r="L141" s="28"/>
      <c r="M141" s="128" t="s">
        <v>3</v>
      </c>
      <c r="N141" s="129" t="s">
        <v>46</v>
      </c>
      <c r="O141" s="276"/>
      <c r="P141" s="130">
        <f t="shared" si="21"/>
        <v>0</v>
      </c>
      <c r="Q141" s="130">
        <v>0</v>
      </c>
      <c r="R141" s="130">
        <f t="shared" si="22"/>
        <v>0</v>
      </c>
      <c r="S141" s="130">
        <v>0</v>
      </c>
      <c r="T141" s="131">
        <f t="shared" si="23"/>
        <v>0</v>
      </c>
      <c r="U141" s="276"/>
      <c r="V141" s="276"/>
      <c r="W141" s="276"/>
      <c r="X141" s="276"/>
      <c r="Y141" s="276"/>
      <c r="Z141" s="276"/>
      <c r="AA141" s="276"/>
      <c r="AB141" s="276"/>
      <c r="AC141" s="276"/>
      <c r="AD141" s="276"/>
      <c r="AE141" s="276"/>
      <c r="AF141" s="276"/>
      <c r="AG141" s="276"/>
      <c r="AH141" s="276"/>
      <c r="AI141" s="276"/>
      <c r="AJ141" s="276"/>
      <c r="AK141" s="276"/>
      <c r="AL141" s="276"/>
      <c r="AM141" s="276"/>
      <c r="AN141" s="276"/>
      <c r="AO141" s="276"/>
      <c r="AP141" s="276"/>
      <c r="AQ141" s="276"/>
      <c r="AR141" s="132" t="s">
        <v>184</v>
      </c>
      <c r="AS141" s="276"/>
      <c r="AT141" s="132" t="s">
        <v>179</v>
      </c>
      <c r="AU141" s="132" t="s">
        <v>86</v>
      </c>
      <c r="AV141" s="276"/>
      <c r="AW141" s="276"/>
      <c r="AX141" s="276"/>
      <c r="AY141" s="17" t="s">
        <v>177</v>
      </c>
      <c r="AZ141" s="276"/>
      <c r="BA141" s="276"/>
      <c r="BB141" s="276"/>
      <c r="BC141" s="276"/>
      <c r="BD141" s="276"/>
      <c r="BE141" s="133">
        <f t="shared" si="24"/>
        <v>0</v>
      </c>
      <c r="BF141" s="133">
        <f t="shared" si="25"/>
        <v>0</v>
      </c>
      <c r="BG141" s="133">
        <f t="shared" si="26"/>
        <v>0</v>
      </c>
      <c r="BH141" s="133">
        <f t="shared" si="27"/>
        <v>0</v>
      </c>
      <c r="BI141" s="133">
        <f t="shared" si="28"/>
        <v>0</v>
      </c>
      <c r="BJ141" s="17" t="s">
        <v>83</v>
      </c>
      <c r="BK141" s="133">
        <f t="shared" si="29"/>
        <v>0</v>
      </c>
      <c r="BL141" s="17" t="s">
        <v>184</v>
      </c>
      <c r="BM141" s="132" t="s">
        <v>822</v>
      </c>
    </row>
    <row r="142" spans="2:65" s="1" customFormat="1" ht="24.15" customHeight="1" x14ac:dyDescent="0.2">
      <c r="B142" s="120"/>
      <c r="C142" s="121" t="s">
        <v>75</v>
      </c>
      <c r="D142" s="121" t="s">
        <v>179</v>
      </c>
      <c r="E142" s="122" t="s">
        <v>2179</v>
      </c>
      <c r="F142" s="123" t="s">
        <v>2131</v>
      </c>
      <c r="G142" s="124" t="s">
        <v>917</v>
      </c>
      <c r="H142" s="125">
        <v>1</v>
      </c>
      <c r="I142" s="126"/>
      <c r="J142" s="127">
        <f t="shared" si="20"/>
        <v>0</v>
      </c>
      <c r="K142" s="123" t="s">
        <v>338</v>
      </c>
      <c r="L142" s="28"/>
      <c r="M142" s="128" t="s">
        <v>3</v>
      </c>
      <c r="N142" s="129" t="s">
        <v>46</v>
      </c>
      <c r="O142" s="276"/>
      <c r="P142" s="130">
        <f t="shared" si="21"/>
        <v>0</v>
      </c>
      <c r="Q142" s="130">
        <v>0</v>
      </c>
      <c r="R142" s="130">
        <f t="shared" si="22"/>
        <v>0</v>
      </c>
      <c r="S142" s="130">
        <v>0</v>
      </c>
      <c r="T142" s="131">
        <f t="shared" si="23"/>
        <v>0</v>
      </c>
      <c r="U142" s="276"/>
      <c r="V142" s="276"/>
      <c r="W142" s="276"/>
      <c r="X142" s="276"/>
      <c r="Y142" s="276"/>
      <c r="Z142" s="276"/>
      <c r="AA142" s="276"/>
      <c r="AB142" s="276"/>
      <c r="AC142" s="276"/>
      <c r="AD142" s="276"/>
      <c r="AE142" s="276"/>
      <c r="AF142" s="276"/>
      <c r="AG142" s="276"/>
      <c r="AH142" s="276"/>
      <c r="AI142" s="276"/>
      <c r="AJ142" s="276"/>
      <c r="AK142" s="276"/>
      <c r="AL142" s="276"/>
      <c r="AM142" s="276"/>
      <c r="AN142" s="276"/>
      <c r="AO142" s="276"/>
      <c r="AP142" s="276"/>
      <c r="AQ142" s="276"/>
      <c r="AR142" s="132" t="s">
        <v>184</v>
      </c>
      <c r="AS142" s="276"/>
      <c r="AT142" s="132" t="s">
        <v>179</v>
      </c>
      <c r="AU142" s="132" t="s">
        <v>86</v>
      </c>
      <c r="AV142" s="276"/>
      <c r="AW142" s="276"/>
      <c r="AX142" s="276"/>
      <c r="AY142" s="17" t="s">
        <v>177</v>
      </c>
      <c r="AZ142" s="276"/>
      <c r="BA142" s="276"/>
      <c r="BB142" s="276"/>
      <c r="BC142" s="276"/>
      <c r="BD142" s="276"/>
      <c r="BE142" s="133">
        <f t="shared" si="24"/>
        <v>0</v>
      </c>
      <c r="BF142" s="133">
        <f t="shared" si="25"/>
        <v>0</v>
      </c>
      <c r="BG142" s="133">
        <f t="shared" si="26"/>
        <v>0</v>
      </c>
      <c r="BH142" s="133">
        <f t="shared" si="27"/>
        <v>0</v>
      </c>
      <c r="BI142" s="133">
        <f t="shared" si="28"/>
        <v>0</v>
      </c>
      <c r="BJ142" s="17" t="s">
        <v>83</v>
      </c>
      <c r="BK142" s="133">
        <f t="shared" si="29"/>
        <v>0</v>
      </c>
      <c r="BL142" s="17" t="s">
        <v>184</v>
      </c>
      <c r="BM142" s="132" t="s">
        <v>839</v>
      </c>
    </row>
    <row r="143" spans="2:65" s="1" customFormat="1" ht="19.2" x14ac:dyDescent="0.2">
      <c r="B143" s="28"/>
      <c r="C143" s="276"/>
      <c r="D143" s="139" t="s">
        <v>1231</v>
      </c>
      <c r="E143" s="276"/>
      <c r="F143" s="172" t="s">
        <v>2180</v>
      </c>
      <c r="G143" s="276"/>
      <c r="H143" s="276"/>
      <c r="I143" s="136"/>
      <c r="J143" s="276"/>
      <c r="K143" s="276"/>
      <c r="L143" s="28"/>
      <c r="M143" s="137"/>
      <c r="N143" s="276"/>
      <c r="O143" s="276"/>
      <c r="P143" s="276"/>
      <c r="Q143" s="276"/>
      <c r="R143" s="276"/>
      <c r="S143" s="276"/>
      <c r="T143" s="44"/>
      <c r="U143" s="276"/>
      <c r="V143" s="276"/>
      <c r="W143" s="276"/>
      <c r="X143" s="276"/>
      <c r="Y143" s="276"/>
      <c r="Z143" s="276"/>
      <c r="AA143" s="276"/>
      <c r="AB143" s="276"/>
      <c r="AC143" s="276"/>
      <c r="AD143" s="276"/>
      <c r="AE143" s="276"/>
      <c r="AF143" s="276"/>
      <c r="AG143" s="276"/>
      <c r="AH143" s="276"/>
      <c r="AI143" s="276"/>
      <c r="AJ143" s="276"/>
      <c r="AK143" s="276"/>
      <c r="AL143" s="276"/>
      <c r="AM143" s="276"/>
      <c r="AN143" s="276"/>
      <c r="AO143" s="276"/>
      <c r="AP143" s="276"/>
      <c r="AQ143" s="276"/>
      <c r="AR143" s="276"/>
      <c r="AS143" s="276"/>
      <c r="AT143" s="17" t="s">
        <v>1231</v>
      </c>
      <c r="AU143" s="17" t="s">
        <v>86</v>
      </c>
      <c r="AV143" s="276"/>
      <c r="AW143" s="276"/>
      <c r="AX143" s="276"/>
      <c r="AY143" s="276"/>
      <c r="AZ143" s="276"/>
      <c r="BA143" s="276"/>
      <c r="BB143" s="276"/>
      <c r="BC143" s="276"/>
      <c r="BD143" s="276"/>
      <c r="BE143" s="276"/>
      <c r="BF143" s="276"/>
      <c r="BG143" s="276"/>
      <c r="BH143" s="276"/>
      <c r="BI143" s="276"/>
      <c r="BJ143" s="276"/>
      <c r="BK143" s="276"/>
      <c r="BL143" s="276"/>
      <c r="BM143" s="276"/>
    </row>
    <row r="144" spans="2:65" s="1" customFormat="1" ht="16.5" customHeight="1" x14ac:dyDescent="0.2">
      <c r="B144" s="120"/>
      <c r="C144" s="121" t="s">
        <v>75</v>
      </c>
      <c r="D144" s="121" t="s">
        <v>179</v>
      </c>
      <c r="E144" s="122" t="s">
        <v>2181</v>
      </c>
      <c r="F144" s="123" t="s">
        <v>2121</v>
      </c>
      <c r="G144" s="124" t="s">
        <v>917</v>
      </c>
      <c r="H144" s="125">
        <v>1</v>
      </c>
      <c r="I144" s="126"/>
      <c r="J144" s="127">
        <f t="shared" ref="J144:J152" si="30">ROUND(I144*H144,2)</f>
        <v>0</v>
      </c>
      <c r="K144" s="123" t="s">
        <v>338</v>
      </c>
      <c r="L144" s="28"/>
      <c r="M144" s="128" t="s">
        <v>3</v>
      </c>
      <c r="N144" s="129" t="s">
        <v>46</v>
      </c>
      <c r="O144" s="276"/>
      <c r="P144" s="130">
        <f t="shared" ref="P144:P152" si="31">O144*H144</f>
        <v>0</v>
      </c>
      <c r="Q144" s="130">
        <v>0</v>
      </c>
      <c r="R144" s="130">
        <f t="shared" ref="R144:R152" si="32">Q144*H144</f>
        <v>0</v>
      </c>
      <c r="S144" s="130">
        <v>0</v>
      </c>
      <c r="T144" s="131">
        <f t="shared" ref="T144:T152" si="33">S144*H144</f>
        <v>0</v>
      </c>
      <c r="U144" s="276"/>
      <c r="V144" s="276"/>
      <c r="W144" s="276"/>
      <c r="X144" s="276"/>
      <c r="Y144" s="276"/>
      <c r="Z144" s="276"/>
      <c r="AA144" s="276"/>
      <c r="AB144" s="276"/>
      <c r="AC144" s="276"/>
      <c r="AD144" s="276"/>
      <c r="AE144" s="276"/>
      <c r="AF144" s="276"/>
      <c r="AG144" s="276"/>
      <c r="AH144" s="276"/>
      <c r="AI144" s="276"/>
      <c r="AJ144" s="276"/>
      <c r="AK144" s="276"/>
      <c r="AL144" s="276"/>
      <c r="AM144" s="276"/>
      <c r="AN144" s="276"/>
      <c r="AO144" s="276"/>
      <c r="AP144" s="276"/>
      <c r="AQ144" s="276"/>
      <c r="AR144" s="132" t="s">
        <v>184</v>
      </c>
      <c r="AS144" s="276"/>
      <c r="AT144" s="132" t="s">
        <v>179</v>
      </c>
      <c r="AU144" s="132" t="s">
        <v>86</v>
      </c>
      <c r="AV144" s="276"/>
      <c r="AW144" s="276"/>
      <c r="AX144" s="276"/>
      <c r="AY144" s="17" t="s">
        <v>177</v>
      </c>
      <c r="AZ144" s="276"/>
      <c r="BA144" s="276"/>
      <c r="BB144" s="276"/>
      <c r="BC144" s="276"/>
      <c r="BD144" s="276"/>
      <c r="BE144" s="133">
        <f t="shared" ref="BE144:BE152" si="34">IF(N144="základní",J144,0)</f>
        <v>0</v>
      </c>
      <c r="BF144" s="133">
        <f t="shared" ref="BF144:BF152" si="35">IF(N144="snížená",J144,0)</f>
        <v>0</v>
      </c>
      <c r="BG144" s="133">
        <f t="shared" ref="BG144:BG152" si="36">IF(N144="zákl. přenesená",J144,0)</f>
        <v>0</v>
      </c>
      <c r="BH144" s="133">
        <f t="shared" ref="BH144:BH152" si="37">IF(N144="sníž. přenesená",J144,0)</f>
        <v>0</v>
      </c>
      <c r="BI144" s="133">
        <f t="shared" ref="BI144:BI152" si="38">IF(N144="nulová",J144,0)</f>
        <v>0</v>
      </c>
      <c r="BJ144" s="17" t="s">
        <v>83</v>
      </c>
      <c r="BK144" s="133">
        <f t="shared" ref="BK144:BK152" si="39">ROUND(I144*H144,2)</f>
        <v>0</v>
      </c>
      <c r="BL144" s="17" t="s">
        <v>184</v>
      </c>
      <c r="BM144" s="132" t="s">
        <v>850</v>
      </c>
    </row>
    <row r="145" spans="2:65" s="1" customFormat="1" ht="37.65" customHeight="1" x14ac:dyDescent="0.2">
      <c r="B145" s="120"/>
      <c r="C145" s="121" t="s">
        <v>75</v>
      </c>
      <c r="D145" s="121" t="s">
        <v>179</v>
      </c>
      <c r="E145" s="122" t="s">
        <v>2182</v>
      </c>
      <c r="F145" s="123" t="s">
        <v>2123</v>
      </c>
      <c r="G145" s="124" t="s">
        <v>917</v>
      </c>
      <c r="H145" s="125">
        <v>1</v>
      </c>
      <c r="I145" s="126"/>
      <c r="J145" s="127">
        <f t="shared" si="30"/>
        <v>0</v>
      </c>
      <c r="K145" s="123" t="s">
        <v>338</v>
      </c>
      <c r="L145" s="28"/>
      <c r="M145" s="128" t="s">
        <v>3</v>
      </c>
      <c r="N145" s="129" t="s">
        <v>46</v>
      </c>
      <c r="O145" s="276"/>
      <c r="P145" s="130">
        <f t="shared" si="31"/>
        <v>0</v>
      </c>
      <c r="Q145" s="130">
        <v>0</v>
      </c>
      <c r="R145" s="130">
        <f t="shared" si="32"/>
        <v>0</v>
      </c>
      <c r="S145" s="130">
        <v>0</v>
      </c>
      <c r="T145" s="131">
        <f t="shared" si="33"/>
        <v>0</v>
      </c>
      <c r="U145" s="276"/>
      <c r="V145" s="276"/>
      <c r="W145" s="276"/>
      <c r="X145" s="276"/>
      <c r="Y145" s="276"/>
      <c r="Z145" s="276"/>
      <c r="AA145" s="276"/>
      <c r="AB145" s="276"/>
      <c r="AC145" s="276"/>
      <c r="AD145" s="276"/>
      <c r="AE145" s="276"/>
      <c r="AF145" s="276"/>
      <c r="AG145" s="276"/>
      <c r="AH145" s="276"/>
      <c r="AI145" s="276"/>
      <c r="AJ145" s="276"/>
      <c r="AK145" s="276"/>
      <c r="AL145" s="276"/>
      <c r="AM145" s="276"/>
      <c r="AN145" s="276"/>
      <c r="AO145" s="276"/>
      <c r="AP145" s="276"/>
      <c r="AQ145" s="276"/>
      <c r="AR145" s="132" t="s">
        <v>184</v>
      </c>
      <c r="AS145" s="276"/>
      <c r="AT145" s="132" t="s">
        <v>179</v>
      </c>
      <c r="AU145" s="132" t="s">
        <v>86</v>
      </c>
      <c r="AV145" s="276"/>
      <c r="AW145" s="276"/>
      <c r="AX145" s="276"/>
      <c r="AY145" s="17" t="s">
        <v>177</v>
      </c>
      <c r="AZ145" s="276"/>
      <c r="BA145" s="276"/>
      <c r="BB145" s="276"/>
      <c r="BC145" s="276"/>
      <c r="BD145" s="276"/>
      <c r="BE145" s="133">
        <f t="shared" si="34"/>
        <v>0</v>
      </c>
      <c r="BF145" s="133">
        <f t="shared" si="35"/>
        <v>0</v>
      </c>
      <c r="BG145" s="133">
        <f t="shared" si="36"/>
        <v>0</v>
      </c>
      <c r="BH145" s="133">
        <f t="shared" si="37"/>
        <v>0</v>
      </c>
      <c r="BI145" s="133">
        <f t="shared" si="38"/>
        <v>0</v>
      </c>
      <c r="BJ145" s="17" t="s">
        <v>83</v>
      </c>
      <c r="BK145" s="133">
        <f t="shared" si="39"/>
        <v>0</v>
      </c>
      <c r="BL145" s="17" t="s">
        <v>184</v>
      </c>
      <c r="BM145" s="132" t="s">
        <v>861</v>
      </c>
    </row>
    <row r="146" spans="2:65" s="1" customFormat="1" ht="24.15" customHeight="1" x14ac:dyDescent="0.2">
      <c r="B146" s="120"/>
      <c r="C146" s="121" t="s">
        <v>75</v>
      </c>
      <c r="D146" s="121" t="s">
        <v>179</v>
      </c>
      <c r="E146" s="122" t="s">
        <v>2183</v>
      </c>
      <c r="F146" s="123" t="s">
        <v>2125</v>
      </c>
      <c r="G146" s="124" t="s">
        <v>917</v>
      </c>
      <c r="H146" s="125">
        <v>1</v>
      </c>
      <c r="I146" s="126"/>
      <c r="J146" s="127">
        <f t="shared" si="30"/>
        <v>0</v>
      </c>
      <c r="K146" s="123" t="s">
        <v>338</v>
      </c>
      <c r="L146" s="28"/>
      <c r="M146" s="128" t="s">
        <v>3</v>
      </c>
      <c r="N146" s="129" t="s">
        <v>46</v>
      </c>
      <c r="O146" s="276"/>
      <c r="P146" s="130">
        <f t="shared" si="31"/>
        <v>0</v>
      </c>
      <c r="Q146" s="130">
        <v>0</v>
      </c>
      <c r="R146" s="130">
        <f t="shared" si="32"/>
        <v>0</v>
      </c>
      <c r="S146" s="130">
        <v>0</v>
      </c>
      <c r="T146" s="131">
        <f t="shared" si="33"/>
        <v>0</v>
      </c>
      <c r="U146" s="276"/>
      <c r="V146" s="276"/>
      <c r="W146" s="276"/>
      <c r="X146" s="276"/>
      <c r="Y146" s="276"/>
      <c r="Z146" s="276"/>
      <c r="AA146" s="276"/>
      <c r="AB146" s="276"/>
      <c r="AC146" s="276"/>
      <c r="AD146" s="276"/>
      <c r="AE146" s="276"/>
      <c r="AF146" s="276"/>
      <c r="AG146" s="276"/>
      <c r="AH146" s="276"/>
      <c r="AI146" s="276"/>
      <c r="AJ146" s="276"/>
      <c r="AK146" s="276"/>
      <c r="AL146" s="276"/>
      <c r="AM146" s="276"/>
      <c r="AN146" s="276"/>
      <c r="AO146" s="276"/>
      <c r="AP146" s="276"/>
      <c r="AQ146" s="276"/>
      <c r="AR146" s="132" t="s">
        <v>184</v>
      </c>
      <c r="AS146" s="276"/>
      <c r="AT146" s="132" t="s">
        <v>179</v>
      </c>
      <c r="AU146" s="132" t="s">
        <v>86</v>
      </c>
      <c r="AV146" s="276"/>
      <c r="AW146" s="276"/>
      <c r="AX146" s="276"/>
      <c r="AY146" s="17" t="s">
        <v>177</v>
      </c>
      <c r="AZ146" s="276"/>
      <c r="BA146" s="276"/>
      <c r="BB146" s="276"/>
      <c r="BC146" s="276"/>
      <c r="BD146" s="276"/>
      <c r="BE146" s="133">
        <f t="shared" si="34"/>
        <v>0</v>
      </c>
      <c r="BF146" s="133">
        <f t="shared" si="35"/>
        <v>0</v>
      </c>
      <c r="BG146" s="133">
        <f t="shared" si="36"/>
        <v>0</v>
      </c>
      <c r="BH146" s="133">
        <f t="shared" si="37"/>
        <v>0</v>
      </c>
      <c r="BI146" s="133">
        <f t="shared" si="38"/>
        <v>0</v>
      </c>
      <c r="BJ146" s="17" t="s">
        <v>83</v>
      </c>
      <c r="BK146" s="133">
        <f t="shared" si="39"/>
        <v>0</v>
      </c>
      <c r="BL146" s="17" t="s">
        <v>184</v>
      </c>
      <c r="BM146" s="132" t="s">
        <v>870</v>
      </c>
    </row>
    <row r="147" spans="2:65" s="1" customFormat="1" ht="16.5" customHeight="1" x14ac:dyDescent="0.2">
      <c r="B147" s="120"/>
      <c r="C147" s="121" t="s">
        <v>75</v>
      </c>
      <c r="D147" s="121" t="s">
        <v>179</v>
      </c>
      <c r="E147" s="122" t="s">
        <v>2184</v>
      </c>
      <c r="F147" s="123" t="s">
        <v>2127</v>
      </c>
      <c r="G147" s="124" t="s">
        <v>917</v>
      </c>
      <c r="H147" s="125">
        <v>1</v>
      </c>
      <c r="I147" s="126"/>
      <c r="J147" s="127">
        <f t="shared" si="30"/>
        <v>0</v>
      </c>
      <c r="K147" s="123" t="s">
        <v>338</v>
      </c>
      <c r="L147" s="28"/>
      <c r="M147" s="128" t="s">
        <v>3</v>
      </c>
      <c r="N147" s="129" t="s">
        <v>46</v>
      </c>
      <c r="O147" s="276"/>
      <c r="P147" s="130">
        <f t="shared" si="31"/>
        <v>0</v>
      </c>
      <c r="Q147" s="130">
        <v>0</v>
      </c>
      <c r="R147" s="130">
        <f t="shared" si="32"/>
        <v>0</v>
      </c>
      <c r="S147" s="130">
        <v>0</v>
      </c>
      <c r="T147" s="131">
        <f t="shared" si="33"/>
        <v>0</v>
      </c>
      <c r="U147" s="276"/>
      <c r="V147" s="276"/>
      <c r="W147" s="276"/>
      <c r="X147" s="276"/>
      <c r="Y147" s="276"/>
      <c r="Z147" s="276"/>
      <c r="AA147" s="276"/>
      <c r="AB147" s="276"/>
      <c r="AC147" s="276"/>
      <c r="AD147" s="276"/>
      <c r="AE147" s="276"/>
      <c r="AF147" s="276"/>
      <c r="AG147" s="276"/>
      <c r="AH147" s="276"/>
      <c r="AI147" s="276"/>
      <c r="AJ147" s="276"/>
      <c r="AK147" s="276"/>
      <c r="AL147" s="276"/>
      <c r="AM147" s="276"/>
      <c r="AN147" s="276"/>
      <c r="AO147" s="276"/>
      <c r="AP147" s="276"/>
      <c r="AQ147" s="276"/>
      <c r="AR147" s="132" t="s">
        <v>184</v>
      </c>
      <c r="AS147" s="276"/>
      <c r="AT147" s="132" t="s">
        <v>179</v>
      </c>
      <c r="AU147" s="132" t="s">
        <v>86</v>
      </c>
      <c r="AV147" s="276"/>
      <c r="AW147" s="276"/>
      <c r="AX147" s="276"/>
      <c r="AY147" s="17" t="s">
        <v>177</v>
      </c>
      <c r="AZ147" s="276"/>
      <c r="BA147" s="276"/>
      <c r="BB147" s="276"/>
      <c r="BC147" s="276"/>
      <c r="BD147" s="276"/>
      <c r="BE147" s="133">
        <f t="shared" si="34"/>
        <v>0</v>
      </c>
      <c r="BF147" s="133">
        <f t="shared" si="35"/>
        <v>0</v>
      </c>
      <c r="BG147" s="133">
        <f t="shared" si="36"/>
        <v>0</v>
      </c>
      <c r="BH147" s="133">
        <f t="shared" si="37"/>
        <v>0</v>
      </c>
      <c r="BI147" s="133">
        <f t="shared" si="38"/>
        <v>0</v>
      </c>
      <c r="BJ147" s="17" t="s">
        <v>83</v>
      </c>
      <c r="BK147" s="133">
        <f t="shared" si="39"/>
        <v>0</v>
      </c>
      <c r="BL147" s="17" t="s">
        <v>184</v>
      </c>
      <c r="BM147" s="132" t="s">
        <v>883</v>
      </c>
    </row>
    <row r="148" spans="2:65" s="1" customFormat="1" ht="24.15" customHeight="1" x14ac:dyDescent="0.2">
      <c r="B148" s="120"/>
      <c r="C148" s="121" t="s">
        <v>75</v>
      </c>
      <c r="D148" s="121" t="s">
        <v>179</v>
      </c>
      <c r="E148" s="122" t="s">
        <v>2185</v>
      </c>
      <c r="F148" s="123" t="s">
        <v>2129</v>
      </c>
      <c r="G148" s="124" t="s">
        <v>917</v>
      </c>
      <c r="H148" s="125">
        <v>1</v>
      </c>
      <c r="I148" s="126"/>
      <c r="J148" s="127">
        <f t="shared" si="30"/>
        <v>0</v>
      </c>
      <c r="K148" s="123" t="s">
        <v>338</v>
      </c>
      <c r="L148" s="28"/>
      <c r="M148" s="128" t="s">
        <v>3</v>
      </c>
      <c r="N148" s="129" t="s">
        <v>46</v>
      </c>
      <c r="O148" s="276"/>
      <c r="P148" s="130">
        <f t="shared" si="31"/>
        <v>0</v>
      </c>
      <c r="Q148" s="130">
        <v>0</v>
      </c>
      <c r="R148" s="130">
        <f t="shared" si="32"/>
        <v>0</v>
      </c>
      <c r="S148" s="130">
        <v>0</v>
      </c>
      <c r="T148" s="131">
        <f t="shared" si="33"/>
        <v>0</v>
      </c>
      <c r="U148" s="276"/>
      <c r="V148" s="276"/>
      <c r="W148" s="276"/>
      <c r="X148" s="276"/>
      <c r="Y148" s="276"/>
      <c r="Z148" s="276"/>
      <c r="AA148" s="276"/>
      <c r="AB148" s="276"/>
      <c r="AC148" s="276"/>
      <c r="AD148" s="276"/>
      <c r="AE148" s="276"/>
      <c r="AF148" s="276"/>
      <c r="AG148" s="276"/>
      <c r="AH148" s="276"/>
      <c r="AI148" s="276"/>
      <c r="AJ148" s="276"/>
      <c r="AK148" s="276"/>
      <c r="AL148" s="276"/>
      <c r="AM148" s="276"/>
      <c r="AN148" s="276"/>
      <c r="AO148" s="276"/>
      <c r="AP148" s="276"/>
      <c r="AQ148" s="276"/>
      <c r="AR148" s="132" t="s">
        <v>184</v>
      </c>
      <c r="AS148" s="276"/>
      <c r="AT148" s="132" t="s">
        <v>179</v>
      </c>
      <c r="AU148" s="132" t="s">
        <v>86</v>
      </c>
      <c r="AV148" s="276"/>
      <c r="AW148" s="276"/>
      <c r="AX148" s="276"/>
      <c r="AY148" s="17" t="s">
        <v>177</v>
      </c>
      <c r="AZ148" s="276"/>
      <c r="BA148" s="276"/>
      <c r="BB148" s="276"/>
      <c r="BC148" s="276"/>
      <c r="BD148" s="276"/>
      <c r="BE148" s="133">
        <f t="shared" si="34"/>
        <v>0</v>
      </c>
      <c r="BF148" s="133">
        <f t="shared" si="35"/>
        <v>0</v>
      </c>
      <c r="BG148" s="133">
        <f t="shared" si="36"/>
        <v>0</v>
      </c>
      <c r="BH148" s="133">
        <f t="shared" si="37"/>
        <v>0</v>
      </c>
      <c r="BI148" s="133">
        <f t="shared" si="38"/>
        <v>0</v>
      </c>
      <c r="BJ148" s="17" t="s">
        <v>83</v>
      </c>
      <c r="BK148" s="133">
        <f t="shared" si="39"/>
        <v>0</v>
      </c>
      <c r="BL148" s="17" t="s">
        <v>184</v>
      </c>
      <c r="BM148" s="132" t="s">
        <v>892</v>
      </c>
    </row>
    <row r="149" spans="2:65" s="1" customFormat="1" ht="24.15" customHeight="1" x14ac:dyDescent="0.2">
      <c r="B149" s="120"/>
      <c r="C149" s="121" t="s">
        <v>75</v>
      </c>
      <c r="D149" s="121" t="s">
        <v>179</v>
      </c>
      <c r="E149" s="122" t="s">
        <v>2186</v>
      </c>
      <c r="F149" s="123" t="s">
        <v>2131</v>
      </c>
      <c r="G149" s="124" t="s">
        <v>917</v>
      </c>
      <c r="H149" s="125">
        <v>1</v>
      </c>
      <c r="I149" s="126"/>
      <c r="J149" s="127">
        <f t="shared" si="30"/>
        <v>0</v>
      </c>
      <c r="K149" s="123" t="s">
        <v>338</v>
      </c>
      <c r="L149" s="28"/>
      <c r="M149" s="128" t="s">
        <v>3</v>
      </c>
      <c r="N149" s="129" t="s">
        <v>46</v>
      </c>
      <c r="O149" s="276"/>
      <c r="P149" s="130">
        <f t="shared" si="31"/>
        <v>0</v>
      </c>
      <c r="Q149" s="130">
        <v>0</v>
      </c>
      <c r="R149" s="130">
        <f t="shared" si="32"/>
        <v>0</v>
      </c>
      <c r="S149" s="130">
        <v>0</v>
      </c>
      <c r="T149" s="131">
        <f t="shared" si="33"/>
        <v>0</v>
      </c>
      <c r="U149" s="276"/>
      <c r="V149" s="276"/>
      <c r="W149" s="276"/>
      <c r="X149" s="276"/>
      <c r="Y149" s="276"/>
      <c r="Z149" s="276"/>
      <c r="AA149" s="276"/>
      <c r="AB149" s="276"/>
      <c r="AC149" s="276"/>
      <c r="AD149" s="276"/>
      <c r="AE149" s="276"/>
      <c r="AF149" s="276"/>
      <c r="AG149" s="276"/>
      <c r="AH149" s="276"/>
      <c r="AI149" s="276"/>
      <c r="AJ149" s="276"/>
      <c r="AK149" s="276"/>
      <c r="AL149" s="276"/>
      <c r="AM149" s="276"/>
      <c r="AN149" s="276"/>
      <c r="AO149" s="276"/>
      <c r="AP149" s="276"/>
      <c r="AQ149" s="276"/>
      <c r="AR149" s="132" t="s">
        <v>184</v>
      </c>
      <c r="AS149" s="276"/>
      <c r="AT149" s="132" t="s">
        <v>179</v>
      </c>
      <c r="AU149" s="132" t="s">
        <v>86</v>
      </c>
      <c r="AV149" s="276"/>
      <c r="AW149" s="276"/>
      <c r="AX149" s="276"/>
      <c r="AY149" s="17" t="s">
        <v>177</v>
      </c>
      <c r="AZ149" s="276"/>
      <c r="BA149" s="276"/>
      <c r="BB149" s="276"/>
      <c r="BC149" s="276"/>
      <c r="BD149" s="276"/>
      <c r="BE149" s="133">
        <f t="shared" si="34"/>
        <v>0</v>
      </c>
      <c r="BF149" s="133">
        <f t="shared" si="35"/>
        <v>0</v>
      </c>
      <c r="BG149" s="133">
        <f t="shared" si="36"/>
        <v>0</v>
      </c>
      <c r="BH149" s="133">
        <f t="shared" si="37"/>
        <v>0</v>
      </c>
      <c r="BI149" s="133">
        <f t="shared" si="38"/>
        <v>0</v>
      </c>
      <c r="BJ149" s="17" t="s">
        <v>83</v>
      </c>
      <c r="BK149" s="133">
        <f t="shared" si="39"/>
        <v>0</v>
      </c>
      <c r="BL149" s="17" t="s">
        <v>184</v>
      </c>
      <c r="BM149" s="132" t="s">
        <v>901</v>
      </c>
    </row>
    <row r="150" spans="2:65" s="1" customFormat="1" ht="24.15" customHeight="1" x14ac:dyDescent="0.2">
      <c r="B150" s="120"/>
      <c r="C150" s="121" t="s">
        <v>75</v>
      </c>
      <c r="D150" s="121" t="s">
        <v>179</v>
      </c>
      <c r="E150" s="122" t="s">
        <v>2187</v>
      </c>
      <c r="F150" s="123" t="s">
        <v>2133</v>
      </c>
      <c r="G150" s="124" t="s">
        <v>917</v>
      </c>
      <c r="H150" s="125">
        <v>1</v>
      </c>
      <c r="I150" s="126"/>
      <c r="J150" s="127">
        <f t="shared" si="30"/>
        <v>0</v>
      </c>
      <c r="K150" s="123" t="s">
        <v>338</v>
      </c>
      <c r="L150" s="28"/>
      <c r="M150" s="128" t="s">
        <v>3</v>
      </c>
      <c r="N150" s="129" t="s">
        <v>46</v>
      </c>
      <c r="O150" s="276"/>
      <c r="P150" s="130">
        <f t="shared" si="31"/>
        <v>0</v>
      </c>
      <c r="Q150" s="130">
        <v>0</v>
      </c>
      <c r="R150" s="130">
        <f t="shared" si="32"/>
        <v>0</v>
      </c>
      <c r="S150" s="130">
        <v>0</v>
      </c>
      <c r="T150" s="131">
        <f t="shared" si="33"/>
        <v>0</v>
      </c>
      <c r="U150" s="276"/>
      <c r="V150" s="276"/>
      <c r="W150" s="276"/>
      <c r="X150" s="276"/>
      <c r="Y150" s="276"/>
      <c r="Z150" s="276"/>
      <c r="AA150" s="276"/>
      <c r="AB150" s="276"/>
      <c r="AC150" s="276"/>
      <c r="AD150" s="276"/>
      <c r="AE150" s="276"/>
      <c r="AF150" s="276"/>
      <c r="AG150" s="276"/>
      <c r="AH150" s="276"/>
      <c r="AI150" s="276"/>
      <c r="AJ150" s="276"/>
      <c r="AK150" s="276"/>
      <c r="AL150" s="276"/>
      <c r="AM150" s="276"/>
      <c r="AN150" s="276"/>
      <c r="AO150" s="276"/>
      <c r="AP150" s="276"/>
      <c r="AQ150" s="276"/>
      <c r="AR150" s="132" t="s">
        <v>184</v>
      </c>
      <c r="AS150" s="276"/>
      <c r="AT150" s="132" t="s">
        <v>179</v>
      </c>
      <c r="AU150" s="132" t="s">
        <v>86</v>
      </c>
      <c r="AV150" s="276"/>
      <c r="AW150" s="276"/>
      <c r="AX150" s="276"/>
      <c r="AY150" s="17" t="s">
        <v>177</v>
      </c>
      <c r="AZ150" s="276"/>
      <c r="BA150" s="276"/>
      <c r="BB150" s="276"/>
      <c r="BC150" s="276"/>
      <c r="BD150" s="276"/>
      <c r="BE150" s="133">
        <f t="shared" si="34"/>
        <v>0</v>
      </c>
      <c r="BF150" s="133">
        <f t="shared" si="35"/>
        <v>0</v>
      </c>
      <c r="BG150" s="133">
        <f t="shared" si="36"/>
        <v>0</v>
      </c>
      <c r="BH150" s="133">
        <f t="shared" si="37"/>
        <v>0</v>
      </c>
      <c r="BI150" s="133">
        <f t="shared" si="38"/>
        <v>0</v>
      </c>
      <c r="BJ150" s="17" t="s">
        <v>83</v>
      </c>
      <c r="BK150" s="133">
        <f t="shared" si="39"/>
        <v>0</v>
      </c>
      <c r="BL150" s="17" t="s">
        <v>184</v>
      </c>
      <c r="BM150" s="132" t="s">
        <v>911</v>
      </c>
    </row>
    <row r="151" spans="2:65" s="1" customFormat="1" ht="24.15" customHeight="1" x14ac:dyDescent="0.2">
      <c r="B151" s="120"/>
      <c r="C151" s="121" t="s">
        <v>75</v>
      </c>
      <c r="D151" s="121" t="s">
        <v>179</v>
      </c>
      <c r="E151" s="122" t="s">
        <v>2188</v>
      </c>
      <c r="F151" s="123" t="s">
        <v>2135</v>
      </c>
      <c r="G151" s="124" t="s">
        <v>917</v>
      </c>
      <c r="H151" s="125">
        <v>1</v>
      </c>
      <c r="I151" s="126"/>
      <c r="J151" s="127">
        <f t="shared" si="30"/>
        <v>0</v>
      </c>
      <c r="K151" s="123" t="s">
        <v>338</v>
      </c>
      <c r="L151" s="28"/>
      <c r="M151" s="128" t="s">
        <v>3</v>
      </c>
      <c r="N151" s="129" t="s">
        <v>46</v>
      </c>
      <c r="O151" s="276"/>
      <c r="P151" s="130">
        <f t="shared" si="31"/>
        <v>0</v>
      </c>
      <c r="Q151" s="130">
        <v>0</v>
      </c>
      <c r="R151" s="130">
        <f t="shared" si="32"/>
        <v>0</v>
      </c>
      <c r="S151" s="130">
        <v>0</v>
      </c>
      <c r="T151" s="131">
        <f t="shared" si="33"/>
        <v>0</v>
      </c>
      <c r="U151" s="276"/>
      <c r="V151" s="276"/>
      <c r="W151" s="276"/>
      <c r="X151" s="276"/>
      <c r="Y151" s="276"/>
      <c r="Z151" s="276"/>
      <c r="AA151" s="276"/>
      <c r="AB151" s="276"/>
      <c r="AC151" s="276"/>
      <c r="AD151" s="276"/>
      <c r="AE151" s="276"/>
      <c r="AF151" s="276"/>
      <c r="AG151" s="276"/>
      <c r="AH151" s="276"/>
      <c r="AI151" s="276"/>
      <c r="AJ151" s="276"/>
      <c r="AK151" s="276"/>
      <c r="AL151" s="276"/>
      <c r="AM151" s="276"/>
      <c r="AN151" s="276"/>
      <c r="AO151" s="276"/>
      <c r="AP151" s="276"/>
      <c r="AQ151" s="276"/>
      <c r="AR151" s="132" t="s">
        <v>184</v>
      </c>
      <c r="AS151" s="276"/>
      <c r="AT151" s="132" t="s">
        <v>179</v>
      </c>
      <c r="AU151" s="132" t="s">
        <v>86</v>
      </c>
      <c r="AV151" s="276"/>
      <c r="AW151" s="276"/>
      <c r="AX151" s="276"/>
      <c r="AY151" s="17" t="s">
        <v>177</v>
      </c>
      <c r="AZ151" s="276"/>
      <c r="BA151" s="276"/>
      <c r="BB151" s="276"/>
      <c r="BC151" s="276"/>
      <c r="BD151" s="276"/>
      <c r="BE151" s="133">
        <f t="shared" si="34"/>
        <v>0</v>
      </c>
      <c r="BF151" s="133">
        <f t="shared" si="35"/>
        <v>0</v>
      </c>
      <c r="BG151" s="133">
        <f t="shared" si="36"/>
        <v>0</v>
      </c>
      <c r="BH151" s="133">
        <f t="shared" si="37"/>
        <v>0</v>
      </c>
      <c r="BI151" s="133">
        <f t="shared" si="38"/>
        <v>0</v>
      </c>
      <c r="BJ151" s="17" t="s">
        <v>83</v>
      </c>
      <c r="BK151" s="133">
        <f t="shared" si="39"/>
        <v>0</v>
      </c>
      <c r="BL151" s="17" t="s">
        <v>184</v>
      </c>
      <c r="BM151" s="132" t="s">
        <v>919</v>
      </c>
    </row>
    <row r="152" spans="2:65" s="1" customFormat="1" ht="24.15" customHeight="1" x14ac:dyDescent="0.2">
      <c r="B152" s="120"/>
      <c r="C152" s="121" t="s">
        <v>75</v>
      </c>
      <c r="D152" s="121" t="s">
        <v>179</v>
      </c>
      <c r="E152" s="122" t="s">
        <v>2189</v>
      </c>
      <c r="F152" s="123" t="s">
        <v>2131</v>
      </c>
      <c r="G152" s="124" t="s">
        <v>917</v>
      </c>
      <c r="H152" s="125">
        <v>1</v>
      </c>
      <c r="I152" s="126"/>
      <c r="J152" s="127">
        <f t="shared" si="30"/>
        <v>0</v>
      </c>
      <c r="K152" s="123" t="s">
        <v>338</v>
      </c>
      <c r="L152" s="28"/>
      <c r="M152" s="128" t="s">
        <v>3</v>
      </c>
      <c r="N152" s="129" t="s">
        <v>46</v>
      </c>
      <c r="O152" s="276"/>
      <c r="P152" s="130">
        <f t="shared" si="31"/>
        <v>0</v>
      </c>
      <c r="Q152" s="130">
        <v>0</v>
      </c>
      <c r="R152" s="130">
        <f t="shared" si="32"/>
        <v>0</v>
      </c>
      <c r="S152" s="130">
        <v>0</v>
      </c>
      <c r="T152" s="131">
        <f t="shared" si="33"/>
        <v>0</v>
      </c>
      <c r="U152" s="276"/>
      <c r="V152" s="276"/>
      <c r="W152" s="276"/>
      <c r="X152" s="276"/>
      <c r="Y152" s="276"/>
      <c r="Z152" s="276"/>
      <c r="AA152" s="276"/>
      <c r="AB152" s="276"/>
      <c r="AC152" s="276"/>
      <c r="AD152" s="276"/>
      <c r="AE152" s="276"/>
      <c r="AF152" s="276"/>
      <c r="AG152" s="276"/>
      <c r="AH152" s="276"/>
      <c r="AI152" s="276"/>
      <c r="AJ152" s="276"/>
      <c r="AK152" s="276"/>
      <c r="AL152" s="276"/>
      <c r="AM152" s="276"/>
      <c r="AN152" s="276"/>
      <c r="AO152" s="276"/>
      <c r="AP152" s="276"/>
      <c r="AQ152" s="276"/>
      <c r="AR152" s="132" t="s">
        <v>184</v>
      </c>
      <c r="AS152" s="276"/>
      <c r="AT152" s="132" t="s">
        <v>179</v>
      </c>
      <c r="AU152" s="132" t="s">
        <v>86</v>
      </c>
      <c r="AV152" s="276"/>
      <c r="AW152" s="276"/>
      <c r="AX152" s="276"/>
      <c r="AY152" s="17" t="s">
        <v>177</v>
      </c>
      <c r="AZ152" s="276"/>
      <c r="BA152" s="276"/>
      <c r="BB152" s="276"/>
      <c r="BC152" s="276"/>
      <c r="BD152" s="276"/>
      <c r="BE152" s="133">
        <f t="shared" si="34"/>
        <v>0</v>
      </c>
      <c r="BF152" s="133">
        <f t="shared" si="35"/>
        <v>0</v>
      </c>
      <c r="BG152" s="133">
        <f t="shared" si="36"/>
        <v>0</v>
      </c>
      <c r="BH152" s="133">
        <f t="shared" si="37"/>
        <v>0</v>
      </c>
      <c r="BI152" s="133">
        <f t="shared" si="38"/>
        <v>0</v>
      </c>
      <c r="BJ152" s="17" t="s">
        <v>83</v>
      </c>
      <c r="BK152" s="133">
        <f t="shared" si="39"/>
        <v>0</v>
      </c>
      <c r="BL152" s="17" t="s">
        <v>184</v>
      </c>
      <c r="BM152" s="132" t="s">
        <v>931</v>
      </c>
    </row>
    <row r="153" spans="2:65" s="1" customFormat="1" ht="19.2" x14ac:dyDescent="0.2">
      <c r="B153" s="28"/>
      <c r="C153" s="276"/>
      <c r="D153" s="139" t="s">
        <v>1231</v>
      </c>
      <c r="E153" s="276"/>
      <c r="F153" s="172" t="s">
        <v>2190</v>
      </c>
      <c r="G153" s="276"/>
      <c r="H153" s="276"/>
      <c r="I153" s="136"/>
      <c r="J153" s="276"/>
      <c r="K153" s="276"/>
      <c r="L153" s="28"/>
      <c r="M153" s="137"/>
      <c r="N153" s="276"/>
      <c r="O153" s="276"/>
      <c r="P153" s="276"/>
      <c r="Q153" s="276"/>
      <c r="R153" s="276"/>
      <c r="S153" s="276"/>
      <c r="T153" s="44"/>
      <c r="U153" s="276"/>
      <c r="V153" s="276"/>
      <c r="W153" s="276"/>
      <c r="X153" s="276"/>
      <c r="Y153" s="276"/>
      <c r="Z153" s="276"/>
      <c r="AA153" s="276"/>
      <c r="AB153" s="276"/>
      <c r="AC153" s="276"/>
      <c r="AD153" s="276"/>
      <c r="AE153" s="276"/>
      <c r="AF153" s="276"/>
      <c r="AG153" s="276"/>
      <c r="AH153" s="276"/>
      <c r="AI153" s="276"/>
      <c r="AJ153" s="276"/>
      <c r="AK153" s="276"/>
      <c r="AL153" s="276"/>
      <c r="AM153" s="276"/>
      <c r="AN153" s="276"/>
      <c r="AO153" s="276"/>
      <c r="AP153" s="276"/>
      <c r="AQ153" s="276"/>
      <c r="AR153" s="276"/>
      <c r="AS153" s="276"/>
      <c r="AT153" s="17" t="s">
        <v>1231</v>
      </c>
      <c r="AU153" s="17" t="s">
        <v>86</v>
      </c>
      <c r="AV153" s="276"/>
      <c r="AW153" s="276"/>
      <c r="AX153" s="276"/>
      <c r="AY153" s="276"/>
      <c r="AZ153" s="276"/>
      <c r="BA153" s="276"/>
      <c r="BB153" s="276"/>
      <c r="BC153" s="276"/>
      <c r="BD153" s="276"/>
      <c r="BE153" s="276"/>
      <c r="BF153" s="276"/>
      <c r="BG153" s="276"/>
      <c r="BH153" s="276"/>
      <c r="BI153" s="276"/>
      <c r="BJ153" s="276"/>
      <c r="BK153" s="276"/>
      <c r="BL153" s="276"/>
      <c r="BM153" s="276"/>
    </row>
    <row r="154" spans="2:65" s="1" customFormat="1" ht="24.15" customHeight="1" x14ac:dyDescent="0.2">
      <c r="B154" s="120"/>
      <c r="C154" s="121" t="s">
        <v>75</v>
      </c>
      <c r="D154" s="121" t="s">
        <v>179</v>
      </c>
      <c r="E154" s="122" t="s">
        <v>2191</v>
      </c>
      <c r="F154" s="123" t="s">
        <v>2131</v>
      </c>
      <c r="G154" s="124" t="s">
        <v>917</v>
      </c>
      <c r="H154" s="125">
        <v>1</v>
      </c>
      <c r="I154" s="126"/>
      <c r="J154" s="127">
        <f>ROUND(I154*H154,2)</f>
        <v>0</v>
      </c>
      <c r="K154" s="123" t="s">
        <v>338</v>
      </c>
      <c r="L154" s="28"/>
      <c r="M154" s="128" t="s">
        <v>3</v>
      </c>
      <c r="N154" s="129" t="s">
        <v>46</v>
      </c>
      <c r="O154" s="276"/>
      <c r="P154" s="130">
        <f>O154*H154</f>
        <v>0</v>
      </c>
      <c r="Q154" s="130">
        <v>0</v>
      </c>
      <c r="R154" s="130">
        <f>Q154*H154</f>
        <v>0</v>
      </c>
      <c r="S154" s="130">
        <v>0</v>
      </c>
      <c r="T154" s="131">
        <f>S154*H154</f>
        <v>0</v>
      </c>
      <c r="U154" s="276"/>
      <c r="V154" s="276"/>
      <c r="W154" s="276"/>
      <c r="X154" s="276"/>
      <c r="Y154" s="276"/>
      <c r="Z154" s="276"/>
      <c r="AA154" s="276"/>
      <c r="AB154" s="276"/>
      <c r="AC154" s="276"/>
      <c r="AD154" s="276"/>
      <c r="AE154" s="276"/>
      <c r="AF154" s="276"/>
      <c r="AG154" s="276"/>
      <c r="AH154" s="276"/>
      <c r="AI154" s="276"/>
      <c r="AJ154" s="276"/>
      <c r="AK154" s="276"/>
      <c r="AL154" s="276"/>
      <c r="AM154" s="276"/>
      <c r="AN154" s="276"/>
      <c r="AO154" s="276"/>
      <c r="AP154" s="276"/>
      <c r="AQ154" s="276"/>
      <c r="AR154" s="132" t="s">
        <v>184</v>
      </c>
      <c r="AS154" s="276"/>
      <c r="AT154" s="132" t="s">
        <v>179</v>
      </c>
      <c r="AU154" s="132" t="s">
        <v>86</v>
      </c>
      <c r="AV154" s="276"/>
      <c r="AW154" s="276"/>
      <c r="AX154" s="276"/>
      <c r="AY154" s="17" t="s">
        <v>177</v>
      </c>
      <c r="AZ154" s="276"/>
      <c r="BA154" s="276"/>
      <c r="BB154" s="276"/>
      <c r="BC154" s="276"/>
      <c r="BD154" s="276"/>
      <c r="BE154" s="133">
        <f>IF(N154="základní",J154,0)</f>
        <v>0</v>
      </c>
      <c r="BF154" s="133">
        <f>IF(N154="snížená",J154,0)</f>
        <v>0</v>
      </c>
      <c r="BG154" s="133">
        <f>IF(N154="zákl. přenesená",J154,0)</f>
        <v>0</v>
      </c>
      <c r="BH154" s="133">
        <f>IF(N154="sníž. přenesená",J154,0)</f>
        <v>0</v>
      </c>
      <c r="BI154" s="133">
        <f>IF(N154="nulová",J154,0)</f>
        <v>0</v>
      </c>
      <c r="BJ154" s="17" t="s">
        <v>83</v>
      </c>
      <c r="BK154" s="133">
        <f>ROUND(I154*H154,2)</f>
        <v>0</v>
      </c>
      <c r="BL154" s="17" t="s">
        <v>184</v>
      </c>
      <c r="BM154" s="132" t="s">
        <v>944</v>
      </c>
    </row>
    <row r="155" spans="2:65" s="1" customFormat="1" ht="19.2" x14ac:dyDescent="0.2">
      <c r="B155" s="28"/>
      <c r="C155" s="276"/>
      <c r="D155" s="139" t="s">
        <v>1231</v>
      </c>
      <c r="E155" s="276"/>
      <c r="F155" s="172" t="s">
        <v>2192</v>
      </c>
      <c r="G155" s="276"/>
      <c r="H155" s="276"/>
      <c r="I155" s="136"/>
      <c r="J155" s="276"/>
      <c r="K155" s="276"/>
      <c r="L155" s="28"/>
      <c r="M155" s="137"/>
      <c r="N155" s="276"/>
      <c r="O155" s="276"/>
      <c r="P155" s="276"/>
      <c r="Q155" s="276"/>
      <c r="R155" s="276"/>
      <c r="S155" s="276"/>
      <c r="T155" s="44"/>
      <c r="U155" s="276"/>
      <c r="V155" s="276"/>
      <c r="W155" s="276"/>
      <c r="X155" s="276"/>
      <c r="Y155" s="276"/>
      <c r="Z155" s="276"/>
      <c r="AA155" s="276"/>
      <c r="AB155" s="276"/>
      <c r="AC155" s="276"/>
      <c r="AD155" s="276"/>
      <c r="AE155" s="276"/>
      <c r="AF155" s="276"/>
      <c r="AG155" s="276"/>
      <c r="AH155" s="276"/>
      <c r="AI155" s="276"/>
      <c r="AJ155" s="276"/>
      <c r="AK155" s="276"/>
      <c r="AL155" s="276"/>
      <c r="AM155" s="276"/>
      <c r="AN155" s="276"/>
      <c r="AO155" s="276"/>
      <c r="AP155" s="276"/>
      <c r="AQ155" s="276"/>
      <c r="AR155" s="276"/>
      <c r="AS155" s="276"/>
      <c r="AT155" s="17" t="s">
        <v>1231</v>
      </c>
      <c r="AU155" s="17" t="s">
        <v>86</v>
      </c>
      <c r="AV155" s="276"/>
      <c r="AW155" s="276"/>
      <c r="AX155" s="276"/>
      <c r="AY155" s="276"/>
      <c r="AZ155" s="276"/>
      <c r="BA155" s="276"/>
      <c r="BB155" s="276"/>
      <c r="BC155" s="276"/>
      <c r="BD155" s="276"/>
      <c r="BE155" s="276"/>
      <c r="BF155" s="276"/>
      <c r="BG155" s="276"/>
      <c r="BH155" s="276"/>
      <c r="BI155" s="276"/>
      <c r="BJ155" s="276"/>
      <c r="BK155" s="276"/>
      <c r="BL155" s="276"/>
      <c r="BM155" s="276"/>
    </row>
    <row r="156" spans="2:65" s="1" customFormat="1" ht="16.5" customHeight="1" x14ac:dyDescent="0.2">
      <c r="B156" s="120"/>
      <c r="C156" s="121" t="s">
        <v>75</v>
      </c>
      <c r="D156" s="121" t="s">
        <v>179</v>
      </c>
      <c r="E156" s="122" t="s">
        <v>2193</v>
      </c>
      <c r="F156" s="123" t="s">
        <v>2121</v>
      </c>
      <c r="G156" s="124" t="s">
        <v>917</v>
      </c>
      <c r="H156" s="125">
        <v>1</v>
      </c>
      <c r="I156" s="126"/>
      <c r="J156" s="127">
        <f t="shared" ref="J156:J164" si="40">ROUND(I156*H156,2)</f>
        <v>0</v>
      </c>
      <c r="K156" s="123" t="s">
        <v>338</v>
      </c>
      <c r="L156" s="28"/>
      <c r="M156" s="128" t="s">
        <v>3</v>
      </c>
      <c r="N156" s="129" t="s">
        <v>46</v>
      </c>
      <c r="O156" s="276"/>
      <c r="P156" s="130">
        <f t="shared" ref="P156:P164" si="41">O156*H156</f>
        <v>0</v>
      </c>
      <c r="Q156" s="130">
        <v>0</v>
      </c>
      <c r="R156" s="130">
        <f t="shared" ref="R156:R164" si="42">Q156*H156</f>
        <v>0</v>
      </c>
      <c r="S156" s="130">
        <v>0</v>
      </c>
      <c r="T156" s="131">
        <f t="shared" ref="T156:T164" si="43">S156*H156</f>
        <v>0</v>
      </c>
      <c r="U156" s="276"/>
      <c r="V156" s="276"/>
      <c r="W156" s="276"/>
      <c r="X156" s="276"/>
      <c r="Y156" s="276"/>
      <c r="Z156" s="276"/>
      <c r="AA156" s="276"/>
      <c r="AB156" s="276"/>
      <c r="AC156" s="276"/>
      <c r="AD156" s="276"/>
      <c r="AE156" s="276"/>
      <c r="AF156" s="276"/>
      <c r="AG156" s="276"/>
      <c r="AH156" s="276"/>
      <c r="AI156" s="276"/>
      <c r="AJ156" s="276"/>
      <c r="AK156" s="276"/>
      <c r="AL156" s="276"/>
      <c r="AM156" s="276"/>
      <c r="AN156" s="276"/>
      <c r="AO156" s="276"/>
      <c r="AP156" s="276"/>
      <c r="AQ156" s="276"/>
      <c r="AR156" s="132" t="s">
        <v>184</v>
      </c>
      <c r="AS156" s="276"/>
      <c r="AT156" s="132" t="s">
        <v>179</v>
      </c>
      <c r="AU156" s="132" t="s">
        <v>86</v>
      </c>
      <c r="AV156" s="276"/>
      <c r="AW156" s="276"/>
      <c r="AX156" s="276"/>
      <c r="AY156" s="17" t="s">
        <v>177</v>
      </c>
      <c r="AZ156" s="276"/>
      <c r="BA156" s="276"/>
      <c r="BB156" s="276"/>
      <c r="BC156" s="276"/>
      <c r="BD156" s="276"/>
      <c r="BE156" s="133">
        <f t="shared" ref="BE156:BE164" si="44">IF(N156="základní",J156,0)</f>
        <v>0</v>
      </c>
      <c r="BF156" s="133">
        <f t="shared" ref="BF156:BF164" si="45">IF(N156="snížená",J156,0)</f>
        <v>0</v>
      </c>
      <c r="BG156" s="133">
        <f t="shared" ref="BG156:BG164" si="46">IF(N156="zákl. přenesená",J156,0)</f>
        <v>0</v>
      </c>
      <c r="BH156" s="133">
        <f t="shared" ref="BH156:BH164" si="47">IF(N156="sníž. přenesená",J156,0)</f>
        <v>0</v>
      </c>
      <c r="BI156" s="133">
        <f t="shared" ref="BI156:BI164" si="48">IF(N156="nulová",J156,0)</f>
        <v>0</v>
      </c>
      <c r="BJ156" s="17" t="s">
        <v>83</v>
      </c>
      <c r="BK156" s="133">
        <f t="shared" ref="BK156:BK164" si="49">ROUND(I156*H156,2)</f>
        <v>0</v>
      </c>
      <c r="BL156" s="17" t="s">
        <v>184</v>
      </c>
      <c r="BM156" s="132" t="s">
        <v>955</v>
      </c>
    </row>
    <row r="157" spans="2:65" s="1" customFormat="1" ht="37.65" customHeight="1" x14ac:dyDescent="0.2">
      <c r="B157" s="120"/>
      <c r="C157" s="121" t="s">
        <v>75</v>
      </c>
      <c r="D157" s="121" t="s">
        <v>179</v>
      </c>
      <c r="E157" s="122" t="s">
        <v>2194</v>
      </c>
      <c r="F157" s="123" t="s">
        <v>2123</v>
      </c>
      <c r="G157" s="124" t="s">
        <v>917</v>
      </c>
      <c r="H157" s="125">
        <v>1</v>
      </c>
      <c r="I157" s="126"/>
      <c r="J157" s="127">
        <f t="shared" si="40"/>
        <v>0</v>
      </c>
      <c r="K157" s="123" t="s">
        <v>338</v>
      </c>
      <c r="L157" s="28"/>
      <c r="M157" s="128" t="s">
        <v>3</v>
      </c>
      <c r="N157" s="129" t="s">
        <v>46</v>
      </c>
      <c r="O157" s="276"/>
      <c r="P157" s="130">
        <f t="shared" si="41"/>
        <v>0</v>
      </c>
      <c r="Q157" s="130">
        <v>0</v>
      </c>
      <c r="R157" s="130">
        <f t="shared" si="42"/>
        <v>0</v>
      </c>
      <c r="S157" s="130">
        <v>0</v>
      </c>
      <c r="T157" s="131">
        <f t="shared" si="43"/>
        <v>0</v>
      </c>
      <c r="U157" s="276"/>
      <c r="V157" s="276"/>
      <c r="W157" s="276"/>
      <c r="X157" s="276"/>
      <c r="Y157" s="276"/>
      <c r="Z157" s="276"/>
      <c r="AA157" s="276"/>
      <c r="AB157" s="276"/>
      <c r="AC157" s="276"/>
      <c r="AD157" s="276"/>
      <c r="AE157" s="276"/>
      <c r="AF157" s="276"/>
      <c r="AG157" s="276"/>
      <c r="AH157" s="276"/>
      <c r="AI157" s="276"/>
      <c r="AJ157" s="276"/>
      <c r="AK157" s="276"/>
      <c r="AL157" s="276"/>
      <c r="AM157" s="276"/>
      <c r="AN157" s="276"/>
      <c r="AO157" s="276"/>
      <c r="AP157" s="276"/>
      <c r="AQ157" s="276"/>
      <c r="AR157" s="132" t="s">
        <v>184</v>
      </c>
      <c r="AS157" s="276"/>
      <c r="AT157" s="132" t="s">
        <v>179</v>
      </c>
      <c r="AU157" s="132" t="s">
        <v>86</v>
      </c>
      <c r="AV157" s="276"/>
      <c r="AW157" s="276"/>
      <c r="AX157" s="276"/>
      <c r="AY157" s="17" t="s">
        <v>177</v>
      </c>
      <c r="AZ157" s="276"/>
      <c r="BA157" s="276"/>
      <c r="BB157" s="276"/>
      <c r="BC157" s="276"/>
      <c r="BD157" s="276"/>
      <c r="BE157" s="133">
        <f t="shared" si="44"/>
        <v>0</v>
      </c>
      <c r="BF157" s="133">
        <f t="shared" si="45"/>
        <v>0</v>
      </c>
      <c r="BG157" s="133">
        <f t="shared" si="46"/>
        <v>0</v>
      </c>
      <c r="BH157" s="133">
        <f t="shared" si="47"/>
        <v>0</v>
      </c>
      <c r="BI157" s="133">
        <f t="shared" si="48"/>
        <v>0</v>
      </c>
      <c r="BJ157" s="17" t="s">
        <v>83</v>
      </c>
      <c r="BK157" s="133">
        <f t="shared" si="49"/>
        <v>0</v>
      </c>
      <c r="BL157" s="17" t="s">
        <v>184</v>
      </c>
      <c r="BM157" s="132" t="s">
        <v>967</v>
      </c>
    </row>
    <row r="158" spans="2:65" s="1" customFormat="1" ht="24.15" customHeight="1" x14ac:dyDescent="0.2">
      <c r="B158" s="120"/>
      <c r="C158" s="121" t="s">
        <v>75</v>
      </c>
      <c r="D158" s="121" t="s">
        <v>179</v>
      </c>
      <c r="E158" s="122" t="s">
        <v>2195</v>
      </c>
      <c r="F158" s="123" t="s">
        <v>2125</v>
      </c>
      <c r="G158" s="124" t="s">
        <v>917</v>
      </c>
      <c r="H158" s="125">
        <v>1</v>
      </c>
      <c r="I158" s="126"/>
      <c r="J158" s="127">
        <f t="shared" si="40"/>
        <v>0</v>
      </c>
      <c r="K158" s="123" t="s">
        <v>338</v>
      </c>
      <c r="L158" s="28"/>
      <c r="M158" s="128" t="s">
        <v>3</v>
      </c>
      <c r="N158" s="129" t="s">
        <v>46</v>
      </c>
      <c r="O158" s="276"/>
      <c r="P158" s="130">
        <f t="shared" si="41"/>
        <v>0</v>
      </c>
      <c r="Q158" s="130">
        <v>0</v>
      </c>
      <c r="R158" s="130">
        <f t="shared" si="42"/>
        <v>0</v>
      </c>
      <c r="S158" s="130">
        <v>0</v>
      </c>
      <c r="T158" s="131">
        <f t="shared" si="43"/>
        <v>0</v>
      </c>
      <c r="U158" s="276"/>
      <c r="V158" s="276"/>
      <c r="W158" s="276"/>
      <c r="X158" s="276"/>
      <c r="Y158" s="276"/>
      <c r="Z158" s="276"/>
      <c r="AA158" s="276"/>
      <c r="AB158" s="276"/>
      <c r="AC158" s="276"/>
      <c r="AD158" s="276"/>
      <c r="AE158" s="276"/>
      <c r="AF158" s="276"/>
      <c r="AG158" s="276"/>
      <c r="AH158" s="276"/>
      <c r="AI158" s="276"/>
      <c r="AJ158" s="276"/>
      <c r="AK158" s="276"/>
      <c r="AL158" s="276"/>
      <c r="AM158" s="276"/>
      <c r="AN158" s="276"/>
      <c r="AO158" s="276"/>
      <c r="AP158" s="276"/>
      <c r="AQ158" s="276"/>
      <c r="AR158" s="132" t="s">
        <v>184</v>
      </c>
      <c r="AS158" s="276"/>
      <c r="AT158" s="132" t="s">
        <v>179</v>
      </c>
      <c r="AU158" s="132" t="s">
        <v>86</v>
      </c>
      <c r="AV158" s="276"/>
      <c r="AW158" s="276"/>
      <c r="AX158" s="276"/>
      <c r="AY158" s="17" t="s">
        <v>177</v>
      </c>
      <c r="AZ158" s="276"/>
      <c r="BA158" s="276"/>
      <c r="BB158" s="276"/>
      <c r="BC158" s="276"/>
      <c r="BD158" s="276"/>
      <c r="BE158" s="133">
        <f t="shared" si="44"/>
        <v>0</v>
      </c>
      <c r="BF158" s="133">
        <f t="shared" si="45"/>
        <v>0</v>
      </c>
      <c r="BG158" s="133">
        <f t="shared" si="46"/>
        <v>0</v>
      </c>
      <c r="BH158" s="133">
        <f t="shared" si="47"/>
        <v>0</v>
      </c>
      <c r="BI158" s="133">
        <f t="shared" si="48"/>
        <v>0</v>
      </c>
      <c r="BJ158" s="17" t="s">
        <v>83</v>
      </c>
      <c r="BK158" s="133">
        <f t="shared" si="49"/>
        <v>0</v>
      </c>
      <c r="BL158" s="17" t="s">
        <v>184</v>
      </c>
      <c r="BM158" s="132" t="s">
        <v>977</v>
      </c>
    </row>
    <row r="159" spans="2:65" s="1" customFormat="1" ht="16.5" customHeight="1" x14ac:dyDescent="0.2">
      <c r="B159" s="120"/>
      <c r="C159" s="121" t="s">
        <v>75</v>
      </c>
      <c r="D159" s="121" t="s">
        <v>179</v>
      </c>
      <c r="E159" s="122" t="s">
        <v>2196</v>
      </c>
      <c r="F159" s="123" t="s">
        <v>2127</v>
      </c>
      <c r="G159" s="124" t="s">
        <v>917</v>
      </c>
      <c r="H159" s="125">
        <v>1</v>
      </c>
      <c r="I159" s="126"/>
      <c r="J159" s="127">
        <f t="shared" si="40"/>
        <v>0</v>
      </c>
      <c r="K159" s="123" t="s">
        <v>338</v>
      </c>
      <c r="L159" s="28"/>
      <c r="M159" s="128" t="s">
        <v>3</v>
      </c>
      <c r="N159" s="129" t="s">
        <v>46</v>
      </c>
      <c r="O159" s="276"/>
      <c r="P159" s="130">
        <f t="shared" si="41"/>
        <v>0</v>
      </c>
      <c r="Q159" s="130">
        <v>0</v>
      </c>
      <c r="R159" s="130">
        <f t="shared" si="42"/>
        <v>0</v>
      </c>
      <c r="S159" s="130">
        <v>0</v>
      </c>
      <c r="T159" s="131">
        <f t="shared" si="43"/>
        <v>0</v>
      </c>
      <c r="U159" s="276"/>
      <c r="V159" s="276"/>
      <c r="W159" s="276"/>
      <c r="X159" s="276"/>
      <c r="Y159" s="276"/>
      <c r="Z159" s="276"/>
      <c r="AA159" s="276"/>
      <c r="AB159" s="276"/>
      <c r="AC159" s="276"/>
      <c r="AD159" s="276"/>
      <c r="AE159" s="276"/>
      <c r="AF159" s="276"/>
      <c r="AG159" s="276"/>
      <c r="AH159" s="276"/>
      <c r="AI159" s="276"/>
      <c r="AJ159" s="276"/>
      <c r="AK159" s="276"/>
      <c r="AL159" s="276"/>
      <c r="AM159" s="276"/>
      <c r="AN159" s="276"/>
      <c r="AO159" s="276"/>
      <c r="AP159" s="276"/>
      <c r="AQ159" s="276"/>
      <c r="AR159" s="132" t="s">
        <v>184</v>
      </c>
      <c r="AS159" s="276"/>
      <c r="AT159" s="132" t="s">
        <v>179</v>
      </c>
      <c r="AU159" s="132" t="s">
        <v>86</v>
      </c>
      <c r="AV159" s="276"/>
      <c r="AW159" s="276"/>
      <c r="AX159" s="276"/>
      <c r="AY159" s="17" t="s">
        <v>177</v>
      </c>
      <c r="AZ159" s="276"/>
      <c r="BA159" s="276"/>
      <c r="BB159" s="276"/>
      <c r="BC159" s="276"/>
      <c r="BD159" s="276"/>
      <c r="BE159" s="133">
        <f t="shared" si="44"/>
        <v>0</v>
      </c>
      <c r="BF159" s="133">
        <f t="shared" si="45"/>
        <v>0</v>
      </c>
      <c r="BG159" s="133">
        <f t="shared" si="46"/>
        <v>0</v>
      </c>
      <c r="BH159" s="133">
        <f t="shared" si="47"/>
        <v>0</v>
      </c>
      <c r="BI159" s="133">
        <f t="shared" si="48"/>
        <v>0</v>
      </c>
      <c r="BJ159" s="17" t="s">
        <v>83</v>
      </c>
      <c r="BK159" s="133">
        <f t="shared" si="49"/>
        <v>0</v>
      </c>
      <c r="BL159" s="17" t="s">
        <v>184</v>
      </c>
      <c r="BM159" s="132" t="s">
        <v>990</v>
      </c>
    </row>
    <row r="160" spans="2:65" s="1" customFormat="1" ht="24.15" customHeight="1" x14ac:dyDescent="0.2">
      <c r="B160" s="120"/>
      <c r="C160" s="121" t="s">
        <v>75</v>
      </c>
      <c r="D160" s="121" t="s">
        <v>179</v>
      </c>
      <c r="E160" s="122" t="s">
        <v>2197</v>
      </c>
      <c r="F160" s="123" t="s">
        <v>2129</v>
      </c>
      <c r="G160" s="124" t="s">
        <v>917</v>
      </c>
      <c r="H160" s="125">
        <v>1</v>
      </c>
      <c r="I160" s="126"/>
      <c r="J160" s="127">
        <f t="shared" si="40"/>
        <v>0</v>
      </c>
      <c r="K160" s="123" t="s">
        <v>338</v>
      </c>
      <c r="L160" s="28"/>
      <c r="M160" s="128" t="s">
        <v>3</v>
      </c>
      <c r="N160" s="129" t="s">
        <v>46</v>
      </c>
      <c r="O160" s="276"/>
      <c r="P160" s="130">
        <f t="shared" si="41"/>
        <v>0</v>
      </c>
      <c r="Q160" s="130">
        <v>0</v>
      </c>
      <c r="R160" s="130">
        <f t="shared" si="42"/>
        <v>0</v>
      </c>
      <c r="S160" s="130">
        <v>0</v>
      </c>
      <c r="T160" s="131">
        <f t="shared" si="43"/>
        <v>0</v>
      </c>
      <c r="U160" s="276"/>
      <c r="V160" s="276"/>
      <c r="W160" s="276"/>
      <c r="X160" s="276"/>
      <c r="Y160" s="276"/>
      <c r="Z160" s="276"/>
      <c r="AA160" s="276"/>
      <c r="AB160" s="276"/>
      <c r="AC160" s="276"/>
      <c r="AD160" s="276"/>
      <c r="AE160" s="276"/>
      <c r="AF160" s="276"/>
      <c r="AG160" s="276"/>
      <c r="AH160" s="276"/>
      <c r="AI160" s="276"/>
      <c r="AJ160" s="276"/>
      <c r="AK160" s="276"/>
      <c r="AL160" s="276"/>
      <c r="AM160" s="276"/>
      <c r="AN160" s="276"/>
      <c r="AO160" s="276"/>
      <c r="AP160" s="276"/>
      <c r="AQ160" s="276"/>
      <c r="AR160" s="132" t="s">
        <v>184</v>
      </c>
      <c r="AS160" s="276"/>
      <c r="AT160" s="132" t="s">
        <v>179</v>
      </c>
      <c r="AU160" s="132" t="s">
        <v>86</v>
      </c>
      <c r="AV160" s="276"/>
      <c r="AW160" s="276"/>
      <c r="AX160" s="276"/>
      <c r="AY160" s="17" t="s">
        <v>177</v>
      </c>
      <c r="AZ160" s="276"/>
      <c r="BA160" s="276"/>
      <c r="BB160" s="276"/>
      <c r="BC160" s="276"/>
      <c r="BD160" s="276"/>
      <c r="BE160" s="133">
        <f t="shared" si="44"/>
        <v>0</v>
      </c>
      <c r="BF160" s="133">
        <f t="shared" si="45"/>
        <v>0</v>
      </c>
      <c r="BG160" s="133">
        <f t="shared" si="46"/>
        <v>0</v>
      </c>
      <c r="BH160" s="133">
        <f t="shared" si="47"/>
        <v>0</v>
      </c>
      <c r="BI160" s="133">
        <f t="shared" si="48"/>
        <v>0</v>
      </c>
      <c r="BJ160" s="17" t="s">
        <v>83</v>
      </c>
      <c r="BK160" s="133">
        <f t="shared" si="49"/>
        <v>0</v>
      </c>
      <c r="BL160" s="17" t="s">
        <v>184</v>
      </c>
      <c r="BM160" s="132" t="s">
        <v>1002</v>
      </c>
    </row>
    <row r="161" spans="2:65" s="1" customFormat="1" ht="24.15" customHeight="1" x14ac:dyDescent="0.2">
      <c r="B161" s="120"/>
      <c r="C161" s="121" t="s">
        <v>75</v>
      </c>
      <c r="D161" s="121" t="s">
        <v>179</v>
      </c>
      <c r="E161" s="122" t="s">
        <v>2198</v>
      </c>
      <c r="F161" s="123" t="s">
        <v>2131</v>
      </c>
      <c r="G161" s="124" t="s">
        <v>917</v>
      </c>
      <c r="H161" s="125">
        <v>1</v>
      </c>
      <c r="I161" s="126"/>
      <c r="J161" s="127">
        <f t="shared" si="40"/>
        <v>0</v>
      </c>
      <c r="K161" s="123" t="s">
        <v>338</v>
      </c>
      <c r="L161" s="28"/>
      <c r="M161" s="128" t="s">
        <v>3</v>
      </c>
      <c r="N161" s="129" t="s">
        <v>46</v>
      </c>
      <c r="O161" s="276"/>
      <c r="P161" s="130">
        <f t="shared" si="41"/>
        <v>0</v>
      </c>
      <c r="Q161" s="130">
        <v>0</v>
      </c>
      <c r="R161" s="130">
        <f t="shared" si="42"/>
        <v>0</v>
      </c>
      <c r="S161" s="130">
        <v>0</v>
      </c>
      <c r="T161" s="131">
        <f t="shared" si="43"/>
        <v>0</v>
      </c>
      <c r="U161" s="276"/>
      <c r="V161" s="276"/>
      <c r="W161" s="276"/>
      <c r="X161" s="276"/>
      <c r="Y161" s="276"/>
      <c r="Z161" s="276"/>
      <c r="AA161" s="276"/>
      <c r="AB161" s="276"/>
      <c r="AC161" s="276"/>
      <c r="AD161" s="276"/>
      <c r="AE161" s="276"/>
      <c r="AF161" s="276"/>
      <c r="AG161" s="276"/>
      <c r="AH161" s="276"/>
      <c r="AI161" s="276"/>
      <c r="AJ161" s="276"/>
      <c r="AK161" s="276"/>
      <c r="AL161" s="276"/>
      <c r="AM161" s="276"/>
      <c r="AN161" s="276"/>
      <c r="AO161" s="276"/>
      <c r="AP161" s="276"/>
      <c r="AQ161" s="276"/>
      <c r="AR161" s="132" t="s">
        <v>184</v>
      </c>
      <c r="AS161" s="276"/>
      <c r="AT161" s="132" t="s">
        <v>179</v>
      </c>
      <c r="AU161" s="132" t="s">
        <v>86</v>
      </c>
      <c r="AV161" s="276"/>
      <c r="AW161" s="276"/>
      <c r="AX161" s="276"/>
      <c r="AY161" s="17" t="s">
        <v>177</v>
      </c>
      <c r="AZ161" s="276"/>
      <c r="BA161" s="276"/>
      <c r="BB161" s="276"/>
      <c r="BC161" s="276"/>
      <c r="BD161" s="276"/>
      <c r="BE161" s="133">
        <f t="shared" si="44"/>
        <v>0</v>
      </c>
      <c r="BF161" s="133">
        <f t="shared" si="45"/>
        <v>0</v>
      </c>
      <c r="BG161" s="133">
        <f t="shared" si="46"/>
        <v>0</v>
      </c>
      <c r="BH161" s="133">
        <f t="shared" si="47"/>
        <v>0</v>
      </c>
      <c r="BI161" s="133">
        <f t="shared" si="48"/>
        <v>0</v>
      </c>
      <c r="BJ161" s="17" t="s">
        <v>83</v>
      </c>
      <c r="BK161" s="133">
        <f t="shared" si="49"/>
        <v>0</v>
      </c>
      <c r="BL161" s="17" t="s">
        <v>184</v>
      </c>
      <c r="BM161" s="132" t="s">
        <v>1015</v>
      </c>
    </row>
    <row r="162" spans="2:65" s="1" customFormat="1" ht="24.15" customHeight="1" x14ac:dyDescent="0.2">
      <c r="B162" s="120"/>
      <c r="C162" s="121" t="s">
        <v>75</v>
      </c>
      <c r="D162" s="121" t="s">
        <v>179</v>
      </c>
      <c r="E162" s="122" t="s">
        <v>2199</v>
      </c>
      <c r="F162" s="123" t="s">
        <v>2133</v>
      </c>
      <c r="G162" s="124" t="s">
        <v>917</v>
      </c>
      <c r="H162" s="125">
        <v>1</v>
      </c>
      <c r="I162" s="126"/>
      <c r="J162" s="127">
        <f t="shared" si="40"/>
        <v>0</v>
      </c>
      <c r="K162" s="123" t="s">
        <v>338</v>
      </c>
      <c r="L162" s="28"/>
      <c r="M162" s="128" t="s">
        <v>3</v>
      </c>
      <c r="N162" s="129" t="s">
        <v>46</v>
      </c>
      <c r="O162" s="276"/>
      <c r="P162" s="130">
        <f t="shared" si="41"/>
        <v>0</v>
      </c>
      <c r="Q162" s="130">
        <v>0</v>
      </c>
      <c r="R162" s="130">
        <f t="shared" si="42"/>
        <v>0</v>
      </c>
      <c r="S162" s="130">
        <v>0</v>
      </c>
      <c r="T162" s="131">
        <f t="shared" si="43"/>
        <v>0</v>
      </c>
      <c r="U162" s="276"/>
      <c r="V162" s="276"/>
      <c r="W162" s="276"/>
      <c r="X162" s="276"/>
      <c r="Y162" s="276"/>
      <c r="Z162" s="276"/>
      <c r="AA162" s="276"/>
      <c r="AB162" s="276"/>
      <c r="AC162" s="276"/>
      <c r="AD162" s="276"/>
      <c r="AE162" s="276"/>
      <c r="AF162" s="276"/>
      <c r="AG162" s="276"/>
      <c r="AH162" s="276"/>
      <c r="AI162" s="276"/>
      <c r="AJ162" s="276"/>
      <c r="AK162" s="276"/>
      <c r="AL162" s="276"/>
      <c r="AM162" s="276"/>
      <c r="AN162" s="276"/>
      <c r="AO162" s="276"/>
      <c r="AP162" s="276"/>
      <c r="AQ162" s="276"/>
      <c r="AR162" s="132" t="s">
        <v>184</v>
      </c>
      <c r="AS162" s="276"/>
      <c r="AT162" s="132" t="s">
        <v>179</v>
      </c>
      <c r="AU162" s="132" t="s">
        <v>86</v>
      </c>
      <c r="AV162" s="276"/>
      <c r="AW162" s="276"/>
      <c r="AX162" s="276"/>
      <c r="AY162" s="17" t="s">
        <v>177</v>
      </c>
      <c r="AZ162" s="276"/>
      <c r="BA162" s="276"/>
      <c r="BB162" s="276"/>
      <c r="BC162" s="276"/>
      <c r="BD162" s="276"/>
      <c r="BE162" s="133">
        <f t="shared" si="44"/>
        <v>0</v>
      </c>
      <c r="BF162" s="133">
        <f t="shared" si="45"/>
        <v>0</v>
      </c>
      <c r="BG162" s="133">
        <f t="shared" si="46"/>
        <v>0</v>
      </c>
      <c r="BH162" s="133">
        <f t="shared" si="47"/>
        <v>0</v>
      </c>
      <c r="BI162" s="133">
        <f t="shared" si="48"/>
        <v>0</v>
      </c>
      <c r="BJ162" s="17" t="s">
        <v>83</v>
      </c>
      <c r="BK162" s="133">
        <f t="shared" si="49"/>
        <v>0</v>
      </c>
      <c r="BL162" s="17" t="s">
        <v>184</v>
      </c>
      <c r="BM162" s="132" t="s">
        <v>1031</v>
      </c>
    </row>
    <row r="163" spans="2:65" s="1" customFormat="1" ht="24.15" customHeight="1" x14ac:dyDescent="0.2">
      <c r="B163" s="120"/>
      <c r="C163" s="121" t="s">
        <v>75</v>
      </c>
      <c r="D163" s="121" t="s">
        <v>179</v>
      </c>
      <c r="E163" s="122" t="s">
        <v>2200</v>
      </c>
      <c r="F163" s="123" t="s">
        <v>2135</v>
      </c>
      <c r="G163" s="124" t="s">
        <v>917</v>
      </c>
      <c r="H163" s="125">
        <v>1</v>
      </c>
      <c r="I163" s="126"/>
      <c r="J163" s="127">
        <f t="shared" si="40"/>
        <v>0</v>
      </c>
      <c r="K163" s="123" t="s">
        <v>338</v>
      </c>
      <c r="L163" s="28"/>
      <c r="M163" s="128" t="s">
        <v>3</v>
      </c>
      <c r="N163" s="129" t="s">
        <v>46</v>
      </c>
      <c r="O163" s="276"/>
      <c r="P163" s="130">
        <f t="shared" si="41"/>
        <v>0</v>
      </c>
      <c r="Q163" s="130">
        <v>0</v>
      </c>
      <c r="R163" s="130">
        <f t="shared" si="42"/>
        <v>0</v>
      </c>
      <c r="S163" s="130">
        <v>0</v>
      </c>
      <c r="T163" s="131">
        <f t="shared" si="43"/>
        <v>0</v>
      </c>
      <c r="U163" s="276"/>
      <c r="V163" s="276"/>
      <c r="W163" s="276"/>
      <c r="X163" s="276"/>
      <c r="Y163" s="276"/>
      <c r="Z163" s="276"/>
      <c r="AA163" s="276"/>
      <c r="AB163" s="276"/>
      <c r="AC163" s="276"/>
      <c r="AD163" s="276"/>
      <c r="AE163" s="276"/>
      <c r="AF163" s="276"/>
      <c r="AG163" s="276"/>
      <c r="AH163" s="276"/>
      <c r="AI163" s="276"/>
      <c r="AJ163" s="276"/>
      <c r="AK163" s="276"/>
      <c r="AL163" s="276"/>
      <c r="AM163" s="276"/>
      <c r="AN163" s="276"/>
      <c r="AO163" s="276"/>
      <c r="AP163" s="276"/>
      <c r="AQ163" s="276"/>
      <c r="AR163" s="132" t="s">
        <v>184</v>
      </c>
      <c r="AS163" s="276"/>
      <c r="AT163" s="132" t="s">
        <v>179</v>
      </c>
      <c r="AU163" s="132" t="s">
        <v>86</v>
      </c>
      <c r="AV163" s="276"/>
      <c r="AW163" s="276"/>
      <c r="AX163" s="276"/>
      <c r="AY163" s="17" t="s">
        <v>177</v>
      </c>
      <c r="AZ163" s="276"/>
      <c r="BA163" s="276"/>
      <c r="BB163" s="276"/>
      <c r="BC163" s="276"/>
      <c r="BD163" s="276"/>
      <c r="BE163" s="133">
        <f t="shared" si="44"/>
        <v>0</v>
      </c>
      <c r="BF163" s="133">
        <f t="shared" si="45"/>
        <v>0</v>
      </c>
      <c r="BG163" s="133">
        <f t="shared" si="46"/>
        <v>0</v>
      </c>
      <c r="BH163" s="133">
        <f t="shared" si="47"/>
        <v>0</v>
      </c>
      <c r="BI163" s="133">
        <f t="shared" si="48"/>
        <v>0</v>
      </c>
      <c r="BJ163" s="17" t="s">
        <v>83</v>
      </c>
      <c r="BK163" s="133">
        <f t="shared" si="49"/>
        <v>0</v>
      </c>
      <c r="BL163" s="17" t="s">
        <v>184</v>
      </c>
      <c r="BM163" s="132" t="s">
        <v>1045</v>
      </c>
    </row>
    <row r="164" spans="2:65" s="1" customFormat="1" ht="24.15" customHeight="1" x14ac:dyDescent="0.2">
      <c r="B164" s="120"/>
      <c r="C164" s="121" t="s">
        <v>75</v>
      </c>
      <c r="D164" s="121" t="s">
        <v>179</v>
      </c>
      <c r="E164" s="122" t="s">
        <v>2201</v>
      </c>
      <c r="F164" s="123" t="s">
        <v>2131</v>
      </c>
      <c r="G164" s="124" t="s">
        <v>917</v>
      </c>
      <c r="H164" s="125">
        <v>1</v>
      </c>
      <c r="I164" s="126"/>
      <c r="J164" s="127">
        <f t="shared" si="40"/>
        <v>0</v>
      </c>
      <c r="K164" s="123" t="s">
        <v>338</v>
      </c>
      <c r="L164" s="28"/>
      <c r="M164" s="128" t="s">
        <v>3</v>
      </c>
      <c r="N164" s="129" t="s">
        <v>46</v>
      </c>
      <c r="O164" s="276"/>
      <c r="P164" s="130">
        <f t="shared" si="41"/>
        <v>0</v>
      </c>
      <c r="Q164" s="130">
        <v>0</v>
      </c>
      <c r="R164" s="130">
        <f t="shared" si="42"/>
        <v>0</v>
      </c>
      <c r="S164" s="130">
        <v>0</v>
      </c>
      <c r="T164" s="131">
        <f t="shared" si="43"/>
        <v>0</v>
      </c>
      <c r="U164" s="276"/>
      <c r="V164" s="276"/>
      <c r="W164" s="276"/>
      <c r="X164" s="276"/>
      <c r="Y164" s="276"/>
      <c r="Z164" s="276"/>
      <c r="AA164" s="276"/>
      <c r="AB164" s="276"/>
      <c r="AC164" s="276"/>
      <c r="AD164" s="276"/>
      <c r="AE164" s="276"/>
      <c r="AF164" s="276"/>
      <c r="AG164" s="276"/>
      <c r="AH164" s="276"/>
      <c r="AI164" s="276"/>
      <c r="AJ164" s="276"/>
      <c r="AK164" s="276"/>
      <c r="AL164" s="276"/>
      <c r="AM164" s="276"/>
      <c r="AN164" s="276"/>
      <c r="AO164" s="276"/>
      <c r="AP164" s="276"/>
      <c r="AQ164" s="276"/>
      <c r="AR164" s="132" t="s">
        <v>184</v>
      </c>
      <c r="AS164" s="276"/>
      <c r="AT164" s="132" t="s">
        <v>179</v>
      </c>
      <c r="AU164" s="132" t="s">
        <v>86</v>
      </c>
      <c r="AV164" s="276"/>
      <c r="AW164" s="276"/>
      <c r="AX164" s="276"/>
      <c r="AY164" s="17" t="s">
        <v>177</v>
      </c>
      <c r="AZ164" s="276"/>
      <c r="BA164" s="276"/>
      <c r="BB164" s="276"/>
      <c r="BC164" s="276"/>
      <c r="BD164" s="276"/>
      <c r="BE164" s="133">
        <f t="shared" si="44"/>
        <v>0</v>
      </c>
      <c r="BF164" s="133">
        <f t="shared" si="45"/>
        <v>0</v>
      </c>
      <c r="BG164" s="133">
        <f t="shared" si="46"/>
        <v>0</v>
      </c>
      <c r="BH164" s="133">
        <f t="shared" si="47"/>
        <v>0</v>
      </c>
      <c r="BI164" s="133">
        <f t="shared" si="48"/>
        <v>0</v>
      </c>
      <c r="BJ164" s="17" t="s">
        <v>83</v>
      </c>
      <c r="BK164" s="133">
        <f t="shared" si="49"/>
        <v>0</v>
      </c>
      <c r="BL164" s="17" t="s">
        <v>184</v>
      </c>
      <c r="BM164" s="132" t="s">
        <v>1057</v>
      </c>
    </row>
    <row r="165" spans="2:65" s="1" customFormat="1" ht="19.2" x14ac:dyDescent="0.2">
      <c r="B165" s="28"/>
      <c r="C165" s="276"/>
      <c r="D165" s="139" t="s">
        <v>1231</v>
      </c>
      <c r="E165" s="276"/>
      <c r="F165" s="172" t="s">
        <v>2202</v>
      </c>
      <c r="G165" s="276"/>
      <c r="H165" s="276"/>
      <c r="I165" s="136"/>
      <c r="J165" s="276"/>
      <c r="K165" s="276"/>
      <c r="L165" s="28"/>
      <c r="M165" s="137"/>
      <c r="N165" s="276"/>
      <c r="O165" s="276"/>
      <c r="P165" s="276"/>
      <c r="Q165" s="276"/>
      <c r="R165" s="276"/>
      <c r="S165" s="276"/>
      <c r="T165" s="44"/>
      <c r="U165" s="276"/>
      <c r="V165" s="276"/>
      <c r="W165" s="276"/>
      <c r="X165" s="276"/>
      <c r="Y165" s="276"/>
      <c r="Z165" s="276"/>
      <c r="AA165" s="276"/>
      <c r="AB165" s="276"/>
      <c r="AC165" s="276"/>
      <c r="AD165" s="276"/>
      <c r="AE165" s="276"/>
      <c r="AF165" s="276"/>
      <c r="AG165" s="276"/>
      <c r="AH165" s="276"/>
      <c r="AI165" s="276"/>
      <c r="AJ165" s="276"/>
      <c r="AK165" s="276"/>
      <c r="AL165" s="276"/>
      <c r="AM165" s="276"/>
      <c r="AN165" s="276"/>
      <c r="AO165" s="276"/>
      <c r="AP165" s="276"/>
      <c r="AQ165" s="276"/>
      <c r="AR165" s="276"/>
      <c r="AS165" s="276"/>
      <c r="AT165" s="17" t="s">
        <v>1231</v>
      </c>
      <c r="AU165" s="17" t="s">
        <v>86</v>
      </c>
      <c r="AV165" s="276"/>
      <c r="AW165" s="276"/>
      <c r="AX165" s="276"/>
      <c r="AY165" s="276"/>
      <c r="AZ165" s="276"/>
      <c r="BA165" s="276"/>
      <c r="BB165" s="276"/>
      <c r="BC165" s="276"/>
      <c r="BD165" s="276"/>
      <c r="BE165" s="276"/>
      <c r="BF165" s="276"/>
      <c r="BG165" s="276"/>
      <c r="BH165" s="276"/>
      <c r="BI165" s="276"/>
      <c r="BJ165" s="276"/>
      <c r="BK165" s="276"/>
      <c r="BL165" s="276"/>
      <c r="BM165" s="276"/>
    </row>
    <row r="166" spans="2:65" s="1" customFormat="1" ht="16.5" customHeight="1" x14ac:dyDescent="0.2">
      <c r="B166" s="120"/>
      <c r="C166" s="121" t="s">
        <v>75</v>
      </c>
      <c r="D166" s="121" t="s">
        <v>179</v>
      </c>
      <c r="E166" s="122" t="s">
        <v>2203</v>
      </c>
      <c r="F166" s="123" t="s">
        <v>2121</v>
      </c>
      <c r="G166" s="124" t="s">
        <v>917</v>
      </c>
      <c r="H166" s="125">
        <v>1</v>
      </c>
      <c r="I166" s="126"/>
      <c r="J166" s="127">
        <f t="shared" ref="J166:J175" si="50">ROUND(I166*H166,2)</f>
        <v>0</v>
      </c>
      <c r="K166" s="123" t="s">
        <v>338</v>
      </c>
      <c r="L166" s="28"/>
      <c r="M166" s="128" t="s">
        <v>3</v>
      </c>
      <c r="N166" s="129" t="s">
        <v>46</v>
      </c>
      <c r="O166" s="276"/>
      <c r="P166" s="130">
        <f t="shared" ref="P166:P175" si="51">O166*H166</f>
        <v>0</v>
      </c>
      <c r="Q166" s="130">
        <v>0</v>
      </c>
      <c r="R166" s="130">
        <f t="shared" ref="R166:R175" si="52">Q166*H166</f>
        <v>0</v>
      </c>
      <c r="S166" s="130">
        <v>0</v>
      </c>
      <c r="T166" s="131">
        <f t="shared" ref="T166:T175" si="53">S166*H166</f>
        <v>0</v>
      </c>
      <c r="U166" s="276"/>
      <c r="V166" s="276"/>
      <c r="W166" s="276"/>
      <c r="X166" s="276"/>
      <c r="Y166" s="276"/>
      <c r="Z166" s="276"/>
      <c r="AA166" s="276"/>
      <c r="AB166" s="276"/>
      <c r="AC166" s="276"/>
      <c r="AD166" s="276"/>
      <c r="AE166" s="276"/>
      <c r="AF166" s="276"/>
      <c r="AG166" s="276"/>
      <c r="AH166" s="276"/>
      <c r="AI166" s="276"/>
      <c r="AJ166" s="276"/>
      <c r="AK166" s="276"/>
      <c r="AL166" s="276"/>
      <c r="AM166" s="276"/>
      <c r="AN166" s="276"/>
      <c r="AO166" s="276"/>
      <c r="AP166" s="276"/>
      <c r="AQ166" s="276"/>
      <c r="AR166" s="132" t="s">
        <v>184</v>
      </c>
      <c r="AS166" s="276"/>
      <c r="AT166" s="132" t="s">
        <v>179</v>
      </c>
      <c r="AU166" s="132" t="s">
        <v>86</v>
      </c>
      <c r="AV166" s="276"/>
      <c r="AW166" s="276"/>
      <c r="AX166" s="276"/>
      <c r="AY166" s="17" t="s">
        <v>177</v>
      </c>
      <c r="AZ166" s="276"/>
      <c r="BA166" s="276"/>
      <c r="BB166" s="276"/>
      <c r="BC166" s="276"/>
      <c r="BD166" s="276"/>
      <c r="BE166" s="133">
        <f t="shared" ref="BE166:BE175" si="54">IF(N166="základní",J166,0)</f>
        <v>0</v>
      </c>
      <c r="BF166" s="133">
        <f t="shared" ref="BF166:BF175" si="55">IF(N166="snížená",J166,0)</f>
        <v>0</v>
      </c>
      <c r="BG166" s="133">
        <f t="shared" ref="BG166:BG175" si="56">IF(N166="zákl. přenesená",J166,0)</f>
        <v>0</v>
      </c>
      <c r="BH166" s="133">
        <f t="shared" ref="BH166:BH175" si="57">IF(N166="sníž. přenesená",J166,0)</f>
        <v>0</v>
      </c>
      <c r="BI166" s="133">
        <f t="shared" ref="BI166:BI175" si="58">IF(N166="nulová",J166,0)</f>
        <v>0</v>
      </c>
      <c r="BJ166" s="17" t="s">
        <v>83</v>
      </c>
      <c r="BK166" s="133">
        <f t="shared" ref="BK166:BK175" si="59">ROUND(I166*H166,2)</f>
        <v>0</v>
      </c>
      <c r="BL166" s="17" t="s">
        <v>184</v>
      </c>
      <c r="BM166" s="132" t="s">
        <v>1071</v>
      </c>
    </row>
    <row r="167" spans="2:65" s="1" customFormat="1" ht="37.65" customHeight="1" x14ac:dyDescent="0.2">
      <c r="B167" s="120"/>
      <c r="C167" s="121" t="s">
        <v>75</v>
      </c>
      <c r="D167" s="121" t="s">
        <v>179</v>
      </c>
      <c r="E167" s="122" t="s">
        <v>2204</v>
      </c>
      <c r="F167" s="123" t="s">
        <v>2123</v>
      </c>
      <c r="G167" s="124" t="s">
        <v>917</v>
      </c>
      <c r="H167" s="125">
        <v>1</v>
      </c>
      <c r="I167" s="126"/>
      <c r="J167" s="127">
        <f t="shared" si="50"/>
        <v>0</v>
      </c>
      <c r="K167" s="123" t="s">
        <v>338</v>
      </c>
      <c r="L167" s="28"/>
      <c r="M167" s="128" t="s">
        <v>3</v>
      </c>
      <c r="N167" s="129" t="s">
        <v>46</v>
      </c>
      <c r="O167" s="276"/>
      <c r="P167" s="130">
        <f t="shared" si="51"/>
        <v>0</v>
      </c>
      <c r="Q167" s="130">
        <v>0</v>
      </c>
      <c r="R167" s="130">
        <f t="shared" si="52"/>
        <v>0</v>
      </c>
      <c r="S167" s="130">
        <v>0</v>
      </c>
      <c r="T167" s="131">
        <f t="shared" si="53"/>
        <v>0</v>
      </c>
      <c r="U167" s="276"/>
      <c r="V167" s="276"/>
      <c r="W167" s="276"/>
      <c r="X167" s="276"/>
      <c r="Y167" s="276"/>
      <c r="Z167" s="276"/>
      <c r="AA167" s="276"/>
      <c r="AB167" s="276"/>
      <c r="AC167" s="276"/>
      <c r="AD167" s="276"/>
      <c r="AE167" s="276"/>
      <c r="AF167" s="276"/>
      <c r="AG167" s="276"/>
      <c r="AH167" s="276"/>
      <c r="AI167" s="276"/>
      <c r="AJ167" s="276"/>
      <c r="AK167" s="276"/>
      <c r="AL167" s="276"/>
      <c r="AM167" s="276"/>
      <c r="AN167" s="276"/>
      <c r="AO167" s="276"/>
      <c r="AP167" s="276"/>
      <c r="AQ167" s="276"/>
      <c r="AR167" s="132" t="s">
        <v>184</v>
      </c>
      <c r="AS167" s="276"/>
      <c r="AT167" s="132" t="s">
        <v>179</v>
      </c>
      <c r="AU167" s="132" t="s">
        <v>86</v>
      </c>
      <c r="AV167" s="276"/>
      <c r="AW167" s="276"/>
      <c r="AX167" s="276"/>
      <c r="AY167" s="17" t="s">
        <v>177</v>
      </c>
      <c r="AZ167" s="276"/>
      <c r="BA167" s="276"/>
      <c r="BB167" s="276"/>
      <c r="BC167" s="276"/>
      <c r="BD167" s="276"/>
      <c r="BE167" s="133">
        <f t="shared" si="54"/>
        <v>0</v>
      </c>
      <c r="BF167" s="133">
        <f t="shared" si="55"/>
        <v>0</v>
      </c>
      <c r="BG167" s="133">
        <f t="shared" si="56"/>
        <v>0</v>
      </c>
      <c r="BH167" s="133">
        <f t="shared" si="57"/>
        <v>0</v>
      </c>
      <c r="BI167" s="133">
        <f t="shared" si="58"/>
        <v>0</v>
      </c>
      <c r="BJ167" s="17" t="s">
        <v>83</v>
      </c>
      <c r="BK167" s="133">
        <f t="shared" si="59"/>
        <v>0</v>
      </c>
      <c r="BL167" s="17" t="s">
        <v>184</v>
      </c>
      <c r="BM167" s="132" t="s">
        <v>1082</v>
      </c>
    </row>
    <row r="168" spans="2:65" s="1" customFormat="1" ht="24.15" customHeight="1" x14ac:dyDescent="0.2">
      <c r="B168" s="120"/>
      <c r="C168" s="121" t="s">
        <v>75</v>
      </c>
      <c r="D168" s="121" t="s">
        <v>179</v>
      </c>
      <c r="E168" s="122" t="s">
        <v>2205</v>
      </c>
      <c r="F168" s="123" t="s">
        <v>2125</v>
      </c>
      <c r="G168" s="124" t="s">
        <v>917</v>
      </c>
      <c r="H168" s="125">
        <v>1</v>
      </c>
      <c r="I168" s="126"/>
      <c r="J168" s="127">
        <f t="shared" si="50"/>
        <v>0</v>
      </c>
      <c r="K168" s="123" t="s">
        <v>338</v>
      </c>
      <c r="L168" s="28"/>
      <c r="M168" s="128" t="s">
        <v>3</v>
      </c>
      <c r="N168" s="129" t="s">
        <v>46</v>
      </c>
      <c r="O168" s="276"/>
      <c r="P168" s="130">
        <f t="shared" si="51"/>
        <v>0</v>
      </c>
      <c r="Q168" s="130">
        <v>0</v>
      </c>
      <c r="R168" s="130">
        <f t="shared" si="52"/>
        <v>0</v>
      </c>
      <c r="S168" s="130">
        <v>0</v>
      </c>
      <c r="T168" s="131">
        <f t="shared" si="53"/>
        <v>0</v>
      </c>
      <c r="U168" s="276"/>
      <c r="V168" s="276"/>
      <c r="W168" s="276"/>
      <c r="X168" s="276"/>
      <c r="Y168" s="276"/>
      <c r="Z168" s="276"/>
      <c r="AA168" s="276"/>
      <c r="AB168" s="276"/>
      <c r="AC168" s="276"/>
      <c r="AD168" s="276"/>
      <c r="AE168" s="276"/>
      <c r="AF168" s="276"/>
      <c r="AG168" s="276"/>
      <c r="AH168" s="276"/>
      <c r="AI168" s="276"/>
      <c r="AJ168" s="276"/>
      <c r="AK168" s="276"/>
      <c r="AL168" s="276"/>
      <c r="AM168" s="276"/>
      <c r="AN168" s="276"/>
      <c r="AO168" s="276"/>
      <c r="AP168" s="276"/>
      <c r="AQ168" s="276"/>
      <c r="AR168" s="132" t="s">
        <v>184</v>
      </c>
      <c r="AS168" s="276"/>
      <c r="AT168" s="132" t="s">
        <v>179</v>
      </c>
      <c r="AU168" s="132" t="s">
        <v>86</v>
      </c>
      <c r="AV168" s="276"/>
      <c r="AW168" s="276"/>
      <c r="AX168" s="276"/>
      <c r="AY168" s="17" t="s">
        <v>177</v>
      </c>
      <c r="AZ168" s="276"/>
      <c r="BA168" s="276"/>
      <c r="BB168" s="276"/>
      <c r="BC168" s="276"/>
      <c r="BD168" s="276"/>
      <c r="BE168" s="133">
        <f t="shared" si="54"/>
        <v>0</v>
      </c>
      <c r="BF168" s="133">
        <f t="shared" si="55"/>
        <v>0</v>
      </c>
      <c r="BG168" s="133">
        <f t="shared" si="56"/>
        <v>0</v>
      </c>
      <c r="BH168" s="133">
        <f t="shared" si="57"/>
        <v>0</v>
      </c>
      <c r="BI168" s="133">
        <f t="shared" si="58"/>
        <v>0</v>
      </c>
      <c r="BJ168" s="17" t="s">
        <v>83</v>
      </c>
      <c r="BK168" s="133">
        <f t="shared" si="59"/>
        <v>0</v>
      </c>
      <c r="BL168" s="17" t="s">
        <v>184</v>
      </c>
      <c r="BM168" s="132" t="s">
        <v>1096</v>
      </c>
    </row>
    <row r="169" spans="2:65" s="1" customFormat="1" ht="16.5" customHeight="1" x14ac:dyDescent="0.2">
      <c r="B169" s="120"/>
      <c r="C169" s="121" t="s">
        <v>75</v>
      </c>
      <c r="D169" s="121" t="s">
        <v>179</v>
      </c>
      <c r="E169" s="122" t="s">
        <v>2206</v>
      </c>
      <c r="F169" s="123" t="s">
        <v>2127</v>
      </c>
      <c r="G169" s="124" t="s">
        <v>917</v>
      </c>
      <c r="H169" s="125">
        <v>1</v>
      </c>
      <c r="I169" s="126"/>
      <c r="J169" s="127">
        <f t="shared" si="50"/>
        <v>0</v>
      </c>
      <c r="K169" s="123" t="s">
        <v>338</v>
      </c>
      <c r="L169" s="28"/>
      <c r="M169" s="128" t="s">
        <v>3</v>
      </c>
      <c r="N169" s="129" t="s">
        <v>46</v>
      </c>
      <c r="O169" s="276"/>
      <c r="P169" s="130">
        <f t="shared" si="51"/>
        <v>0</v>
      </c>
      <c r="Q169" s="130">
        <v>0</v>
      </c>
      <c r="R169" s="130">
        <f t="shared" si="52"/>
        <v>0</v>
      </c>
      <c r="S169" s="130">
        <v>0</v>
      </c>
      <c r="T169" s="131">
        <f t="shared" si="53"/>
        <v>0</v>
      </c>
      <c r="U169" s="276"/>
      <c r="V169" s="276"/>
      <c r="W169" s="276"/>
      <c r="X169" s="276"/>
      <c r="Y169" s="276"/>
      <c r="Z169" s="276"/>
      <c r="AA169" s="276"/>
      <c r="AB169" s="276"/>
      <c r="AC169" s="276"/>
      <c r="AD169" s="276"/>
      <c r="AE169" s="276"/>
      <c r="AF169" s="276"/>
      <c r="AG169" s="276"/>
      <c r="AH169" s="276"/>
      <c r="AI169" s="276"/>
      <c r="AJ169" s="276"/>
      <c r="AK169" s="276"/>
      <c r="AL169" s="276"/>
      <c r="AM169" s="276"/>
      <c r="AN169" s="276"/>
      <c r="AO169" s="276"/>
      <c r="AP169" s="276"/>
      <c r="AQ169" s="276"/>
      <c r="AR169" s="132" t="s">
        <v>184</v>
      </c>
      <c r="AS169" s="276"/>
      <c r="AT169" s="132" t="s">
        <v>179</v>
      </c>
      <c r="AU169" s="132" t="s">
        <v>86</v>
      </c>
      <c r="AV169" s="276"/>
      <c r="AW169" s="276"/>
      <c r="AX169" s="276"/>
      <c r="AY169" s="17" t="s">
        <v>177</v>
      </c>
      <c r="AZ169" s="276"/>
      <c r="BA169" s="276"/>
      <c r="BB169" s="276"/>
      <c r="BC169" s="276"/>
      <c r="BD169" s="276"/>
      <c r="BE169" s="133">
        <f t="shared" si="54"/>
        <v>0</v>
      </c>
      <c r="BF169" s="133">
        <f t="shared" si="55"/>
        <v>0</v>
      </c>
      <c r="BG169" s="133">
        <f t="shared" si="56"/>
        <v>0</v>
      </c>
      <c r="BH169" s="133">
        <f t="shared" si="57"/>
        <v>0</v>
      </c>
      <c r="BI169" s="133">
        <f t="shared" si="58"/>
        <v>0</v>
      </c>
      <c r="BJ169" s="17" t="s">
        <v>83</v>
      </c>
      <c r="BK169" s="133">
        <f t="shared" si="59"/>
        <v>0</v>
      </c>
      <c r="BL169" s="17" t="s">
        <v>184</v>
      </c>
      <c r="BM169" s="132" t="s">
        <v>1106</v>
      </c>
    </row>
    <row r="170" spans="2:65" s="1" customFormat="1" ht="24.15" customHeight="1" x14ac:dyDescent="0.2">
      <c r="B170" s="120"/>
      <c r="C170" s="121" t="s">
        <v>75</v>
      </c>
      <c r="D170" s="121" t="s">
        <v>179</v>
      </c>
      <c r="E170" s="122" t="s">
        <v>2207</v>
      </c>
      <c r="F170" s="123" t="s">
        <v>2129</v>
      </c>
      <c r="G170" s="124" t="s">
        <v>917</v>
      </c>
      <c r="H170" s="125">
        <v>1</v>
      </c>
      <c r="I170" s="126"/>
      <c r="J170" s="127">
        <f t="shared" si="50"/>
        <v>0</v>
      </c>
      <c r="K170" s="123" t="s">
        <v>338</v>
      </c>
      <c r="L170" s="28"/>
      <c r="M170" s="128" t="s">
        <v>3</v>
      </c>
      <c r="N170" s="129" t="s">
        <v>46</v>
      </c>
      <c r="O170" s="276"/>
      <c r="P170" s="130">
        <f t="shared" si="51"/>
        <v>0</v>
      </c>
      <c r="Q170" s="130">
        <v>0</v>
      </c>
      <c r="R170" s="130">
        <f t="shared" si="52"/>
        <v>0</v>
      </c>
      <c r="S170" s="130">
        <v>0</v>
      </c>
      <c r="T170" s="131">
        <f t="shared" si="53"/>
        <v>0</v>
      </c>
      <c r="U170" s="276"/>
      <c r="V170" s="276"/>
      <c r="W170" s="276"/>
      <c r="X170" s="276"/>
      <c r="Y170" s="276"/>
      <c r="Z170" s="276"/>
      <c r="AA170" s="276"/>
      <c r="AB170" s="276"/>
      <c r="AC170" s="276"/>
      <c r="AD170" s="276"/>
      <c r="AE170" s="276"/>
      <c r="AF170" s="276"/>
      <c r="AG170" s="276"/>
      <c r="AH170" s="276"/>
      <c r="AI170" s="276"/>
      <c r="AJ170" s="276"/>
      <c r="AK170" s="276"/>
      <c r="AL170" s="276"/>
      <c r="AM170" s="276"/>
      <c r="AN170" s="276"/>
      <c r="AO170" s="276"/>
      <c r="AP170" s="276"/>
      <c r="AQ170" s="276"/>
      <c r="AR170" s="132" t="s">
        <v>184</v>
      </c>
      <c r="AS170" s="276"/>
      <c r="AT170" s="132" t="s">
        <v>179</v>
      </c>
      <c r="AU170" s="132" t="s">
        <v>86</v>
      </c>
      <c r="AV170" s="276"/>
      <c r="AW170" s="276"/>
      <c r="AX170" s="276"/>
      <c r="AY170" s="17" t="s">
        <v>177</v>
      </c>
      <c r="AZ170" s="276"/>
      <c r="BA170" s="276"/>
      <c r="BB170" s="276"/>
      <c r="BC170" s="276"/>
      <c r="BD170" s="276"/>
      <c r="BE170" s="133">
        <f t="shared" si="54"/>
        <v>0</v>
      </c>
      <c r="BF170" s="133">
        <f t="shared" si="55"/>
        <v>0</v>
      </c>
      <c r="BG170" s="133">
        <f t="shared" si="56"/>
        <v>0</v>
      </c>
      <c r="BH170" s="133">
        <f t="shared" si="57"/>
        <v>0</v>
      </c>
      <c r="BI170" s="133">
        <f t="shared" si="58"/>
        <v>0</v>
      </c>
      <c r="BJ170" s="17" t="s">
        <v>83</v>
      </c>
      <c r="BK170" s="133">
        <f t="shared" si="59"/>
        <v>0</v>
      </c>
      <c r="BL170" s="17" t="s">
        <v>184</v>
      </c>
      <c r="BM170" s="132" t="s">
        <v>1120</v>
      </c>
    </row>
    <row r="171" spans="2:65" s="1" customFormat="1" ht="24.15" customHeight="1" x14ac:dyDescent="0.2">
      <c r="B171" s="120"/>
      <c r="C171" s="121" t="s">
        <v>75</v>
      </c>
      <c r="D171" s="121" t="s">
        <v>179</v>
      </c>
      <c r="E171" s="122" t="s">
        <v>2208</v>
      </c>
      <c r="F171" s="123" t="s">
        <v>2131</v>
      </c>
      <c r="G171" s="124" t="s">
        <v>917</v>
      </c>
      <c r="H171" s="125">
        <v>1</v>
      </c>
      <c r="I171" s="126"/>
      <c r="J171" s="127">
        <f t="shared" si="50"/>
        <v>0</v>
      </c>
      <c r="K171" s="123" t="s">
        <v>338</v>
      </c>
      <c r="L171" s="28"/>
      <c r="M171" s="128" t="s">
        <v>3</v>
      </c>
      <c r="N171" s="129" t="s">
        <v>46</v>
      </c>
      <c r="O171" s="276"/>
      <c r="P171" s="130">
        <f t="shared" si="51"/>
        <v>0</v>
      </c>
      <c r="Q171" s="130">
        <v>0</v>
      </c>
      <c r="R171" s="130">
        <f t="shared" si="52"/>
        <v>0</v>
      </c>
      <c r="S171" s="130">
        <v>0</v>
      </c>
      <c r="T171" s="131">
        <f t="shared" si="53"/>
        <v>0</v>
      </c>
      <c r="U171" s="276"/>
      <c r="V171" s="276"/>
      <c r="W171" s="276"/>
      <c r="X171" s="276"/>
      <c r="Y171" s="276"/>
      <c r="Z171" s="276"/>
      <c r="AA171" s="276"/>
      <c r="AB171" s="276"/>
      <c r="AC171" s="276"/>
      <c r="AD171" s="276"/>
      <c r="AE171" s="276"/>
      <c r="AF171" s="276"/>
      <c r="AG171" s="276"/>
      <c r="AH171" s="276"/>
      <c r="AI171" s="276"/>
      <c r="AJ171" s="276"/>
      <c r="AK171" s="276"/>
      <c r="AL171" s="276"/>
      <c r="AM171" s="276"/>
      <c r="AN171" s="276"/>
      <c r="AO171" s="276"/>
      <c r="AP171" s="276"/>
      <c r="AQ171" s="276"/>
      <c r="AR171" s="132" t="s">
        <v>184</v>
      </c>
      <c r="AS171" s="276"/>
      <c r="AT171" s="132" t="s">
        <v>179</v>
      </c>
      <c r="AU171" s="132" t="s">
        <v>86</v>
      </c>
      <c r="AV171" s="276"/>
      <c r="AW171" s="276"/>
      <c r="AX171" s="276"/>
      <c r="AY171" s="17" t="s">
        <v>177</v>
      </c>
      <c r="AZ171" s="276"/>
      <c r="BA171" s="276"/>
      <c r="BB171" s="276"/>
      <c r="BC171" s="276"/>
      <c r="BD171" s="276"/>
      <c r="BE171" s="133">
        <f t="shared" si="54"/>
        <v>0</v>
      </c>
      <c r="BF171" s="133">
        <f t="shared" si="55"/>
        <v>0</v>
      </c>
      <c r="BG171" s="133">
        <f t="shared" si="56"/>
        <v>0</v>
      </c>
      <c r="BH171" s="133">
        <f t="shared" si="57"/>
        <v>0</v>
      </c>
      <c r="BI171" s="133">
        <f t="shared" si="58"/>
        <v>0</v>
      </c>
      <c r="BJ171" s="17" t="s">
        <v>83</v>
      </c>
      <c r="BK171" s="133">
        <f t="shared" si="59"/>
        <v>0</v>
      </c>
      <c r="BL171" s="17" t="s">
        <v>184</v>
      </c>
      <c r="BM171" s="132" t="s">
        <v>1132</v>
      </c>
    </row>
    <row r="172" spans="2:65" s="1" customFormat="1" ht="24.15" customHeight="1" x14ac:dyDescent="0.2">
      <c r="B172" s="120"/>
      <c r="C172" s="121" t="s">
        <v>75</v>
      </c>
      <c r="D172" s="121" t="s">
        <v>179</v>
      </c>
      <c r="E172" s="122" t="s">
        <v>2209</v>
      </c>
      <c r="F172" s="123" t="s">
        <v>2133</v>
      </c>
      <c r="G172" s="124" t="s">
        <v>917</v>
      </c>
      <c r="H172" s="125">
        <v>1</v>
      </c>
      <c r="I172" s="126"/>
      <c r="J172" s="127">
        <f t="shared" si="50"/>
        <v>0</v>
      </c>
      <c r="K172" s="123" t="s">
        <v>338</v>
      </c>
      <c r="L172" s="28"/>
      <c r="M172" s="128" t="s">
        <v>3</v>
      </c>
      <c r="N172" s="129" t="s">
        <v>46</v>
      </c>
      <c r="O172" s="276"/>
      <c r="P172" s="130">
        <f t="shared" si="51"/>
        <v>0</v>
      </c>
      <c r="Q172" s="130">
        <v>0</v>
      </c>
      <c r="R172" s="130">
        <f t="shared" si="52"/>
        <v>0</v>
      </c>
      <c r="S172" s="130">
        <v>0</v>
      </c>
      <c r="T172" s="131">
        <f t="shared" si="53"/>
        <v>0</v>
      </c>
      <c r="U172" s="276"/>
      <c r="V172" s="276"/>
      <c r="W172" s="276"/>
      <c r="X172" s="276"/>
      <c r="Y172" s="276"/>
      <c r="Z172" s="276"/>
      <c r="AA172" s="276"/>
      <c r="AB172" s="276"/>
      <c r="AC172" s="276"/>
      <c r="AD172" s="276"/>
      <c r="AE172" s="276"/>
      <c r="AF172" s="276"/>
      <c r="AG172" s="276"/>
      <c r="AH172" s="276"/>
      <c r="AI172" s="276"/>
      <c r="AJ172" s="276"/>
      <c r="AK172" s="276"/>
      <c r="AL172" s="276"/>
      <c r="AM172" s="276"/>
      <c r="AN172" s="276"/>
      <c r="AO172" s="276"/>
      <c r="AP172" s="276"/>
      <c r="AQ172" s="276"/>
      <c r="AR172" s="132" t="s">
        <v>184</v>
      </c>
      <c r="AS172" s="276"/>
      <c r="AT172" s="132" t="s">
        <v>179</v>
      </c>
      <c r="AU172" s="132" t="s">
        <v>86</v>
      </c>
      <c r="AV172" s="276"/>
      <c r="AW172" s="276"/>
      <c r="AX172" s="276"/>
      <c r="AY172" s="17" t="s">
        <v>177</v>
      </c>
      <c r="AZ172" s="276"/>
      <c r="BA172" s="276"/>
      <c r="BB172" s="276"/>
      <c r="BC172" s="276"/>
      <c r="BD172" s="276"/>
      <c r="BE172" s="133">
        <f t="shared" si="54"/>
        <v>0</v>
      </c>
      <c r="BF172" s="133">
        <f t="shared" si="55"/>
        <v>0</v>
      </c>
      <c r="BG172" s="133">
        <f t="shared" si="56"/>
        <v>0</v>
      </c>
      <c r="BH172" s="133">
        <f t="shared" si="57"/>
        <v>0</v>
      </c>
      <c r="BI172" s="133">
        <f t="shared" si="58"/>
        <v>0</v>
      </c>
      <c r="BJ172" s="17" t="s">
        <v>83</v>
      </c>
      <c r="BK172" s="133">
        <f t="shared" si="59"/>
        <v>0</v>
      </c>
      <c r="BL172" s="17" t="s">
        <v>184</v>
      </c>
      <c r="BM172" s="132" t="s">
        <v>1144</v>
      </c>
    </row>
    <row r="173" spans="2:65" s="1" customFormat="1" ht="24.15" customHeight="1" x14ac:dyDescent="0.2">
      <c r="B173" s="120"/>
      <c r="C173" s="121" t="s">
        <v>75</v>
      </c>
      <c r="D173" s="121" t="s">
        <v>179</v>
      </c>
      <c r="E173" s="122" t="s">
        <v>2210</v>
      </c>
      <c r="F173" s="123" t="s">
        <v>2135</v>
      </c>
      <c r="G173" s="124" t="s">
        <v>917</v>
      </c>
      <c r="H173" s="125">
        <v>1</v>
      </c>
      <c r="I173" s="126"/>
      <c r="J173" s="127">
        <f t="shared" si="50"/>
        <v>0</v>
      </c>
      <c r="K173" s="123" t="s">
        <v>338</v>
      </c>
      <c r="L173" s="28"/>
      <c r="M173" s="128" t="s">
        <v>3</v>
      </c>
      <c r="N173" s="129" t="s">
        <v>46</v>
      </c>
      <c r="O173" s="276"/>
      <c r="P173" s="130">
        <f t="shared" si="51"/>
        <v>0</v>
      </c>
      <c r="Q173" s="130">
        <v>0</v>
      </c>
      <c r="R173" s="130">
        <f t="shared" si="52"/>
        <v>0</v>
      </c>
      <c r="S173" s="130">
        <v>0</v>
      </c>
      <c r="T173" s="131">
        <f t="shared" si="53"/>
        <v>0</v>
      </c>
      <c r="U173" s="276"/>
      <c r="V173" s="276"/>
      <c r="W173" s="276"/>
      <c r="X173" s="276"/>
      <c r="Y173" s="276"/>
      <c r="Z173" s="276"/>
      <c r="AA173" s="276"/>
      <c r="AB173" s="276"/>
      <c r="AC173" s="276"/>
      <c r="AD173" s="276"/>
      <c r="AE173" s="276"/>
      <c r="AF173" s="276"/>
      <c r="AG173" s="276"/>
      <c r="AH173" s="276"/>
      <c r="AI173" s="276"/>
      <c r="AJ173" s="276"/>
      <c r="AK173" s="276"/>
      <c r="AL173" s="276"/>
      <c r="AM173" s="276"/>
      <c r="AN173" s="276"/>
      <c r="AO173" s="276"/>
      <c r="AP173" s="276"/>
      <c r="AQ173" s="276"/>
      <c r="AR173" s="132" t="s">
        <v>184</v>
      </c>
      <c r="AS173" s="276"/>
      <c r="AT173" s="132" t="s">
        <v>179</v>
      </c>
      <c r="AU173" s="132" t="s">
        <v>86</v>
      </c>
      <c r="AV173" s="276"/>
      <c r="AW173" s="276"/>
      <c r="AX173" s="276"/>
      <c r="AY173" s="17" t="s">
        <v>177</v>
      </c>
      <c r="AZ173" s="276"/>
      <c r="BA173" s="276"/>
      <c r="BB173" s="276"/>
      <c r="BC173" s="276"/>
      <c r="BD173" s="276"/>
      <c r="BE173" s="133">
        <f t="shared" si="54"/>
        <v>0</v>
      </c>
      <c r="BF173" s="133">
        <f t="shared" si="55"/>
        <v>0</v>
      </c>
      <c r="BG173" s="133">
        <f t="shared" si="56"/>
        <v>0</v>
      </c>
      <c r="BH173" s="133">
        <f t="shared" si="57"/>
        <v>0</v>
      </c>
      <c r="BI173" s="133">
        <f t="shared" si="58"/>
        <v>0</v>
      </c>
      <c r="BJ173" s="17" t="s">
        <v>83</v>
      </c>
      <c r="BK173" s="133">
        <f t="shared" si="59"/>
        <v>0</v>
      </c>
      <c r="BL173" s="17" t="s">
        <v>184</v>
      </c>
      <c r="BM173" s="132" t="s">
        <v>1160</v>
      </c>
    </row>
    <row r="174" spans="2:65" s="1" customFormat="1" ht="24.15" customHeight="1" x14ac:dyDescent="0.2">
      <c r="B174" s="120"/>
      <c r="C174" s="121" t="s">
        <v>75</v>
      </c>
      <c r="D174" s="121" t="s">
        <v>179</v>
      </c>
      <c r="E174" s="122" t="s">
        <v>2211</v>
      </c>
      <c r="F174" s="123" t="s">
        <v>2131</v>
      </c>
      <c r="G174" s="124" t="s">
        <v>917</v>
      </c>
      <c r="H174" s="125">
        <v>1</v>
      </c>
      <c r="I174" s="126"/>
      <c r="J174" s="127">
        <f t="shared" si="50"/>
        <v>0</v>
      </c>
      <c r="K174" s="123" t="s">
        <v>338</v>
      </c>
      <c r="L174" s="28"/>
      <c r="M174" s="128" t="s">
        <v>3</v>
      </c>
      <c r="N174" s="129" t="s">
        <v>46</v>
      </c>
      <c r="O174" s="276"/>
      <c r="P174" s="130">
        <f t="shared" si="51"/>
        <v>0</v>
      </c>
      <c r="Q174" s="130">
        <v>0</v>
      </c>
      <c r="R174" s="130">
        <f t="shared" si="52"/>
        <v>0</v>
      </c>
      <c r="S174" s="130">
        <v>0</v>
      </c>
      <c r="T174" s="131">
        <f t="shared" si="53"/>
        <v>0</v>
      </c>
      <c r="U174" s="276"/>
      <c r="V174" s="276"/>
      <c r="W174" s="276"/>
      <c r="X174" s="276"/>
      <c r="Y174" s="276"/>
      <c r="Z174" s="276"/>
      <c r="AA174" s="276"/>
      <c r="AB174" s="276"/>
      <c r="AC174" s="276"/>
      <c r="AD174" s="276"/>
      <c r="AE174" s="276"/>
      <c r="AF174" s="276"/>
      <c r="AG174" s="276"/>
      <c r="AH174" s="276"/>
      <c r="AI174" s="276"/>
      <c r="AJ174" s="276"/>
      <c r="AK174" s="276"/>
      <c r="AL174" s="276"/>
      <c r="AM174" s="276"/>
      <c r="AN174" s="276"/>
      <c r="AO174" s="276"/>
      <c r="AP174" s="276"/>
      <c r="AQ174" s="276"/>
      <c r="AR174" s="132" t="s">
        <v>184</v>
      </c>
      <c r="AS174" s="276"/>
      <c r="AT174" s="132" t="s">
        <v>179</v>
      </c>
      <c r="AU174" s="132" t="s">
        <v>86</v>
      </c>
      <c r="AV174" s="276"/>
      <c r="AW174" s="276"/>
      <c r="AX174" s="276"/>
      <c r="AY174" s="17" t="s">
        <v>177</v>
      </c>
      <c r="AZ174" s="276"/>
      <c r="BA174" s="276"/>
      <c r="BB174" s="276"/>
      <c r="BC174" s="276"/>
      <c r="BD174" s="276"/>
      <c r="BE174" s="133">
        <f t="shared" si="54"/>
        <v>0</v>
      </c>
      <c r="BF174" s="133">
        <f t="shared" si="55"/>
        <v>0</v>
      </c>
      <c r="BG174" s="133">
        <f t="shared" si="56"/>
        <v>0</v>
      </c>
      <c r="BH174" s="133">
        <f t="shared" si="57"/>
        <v>0</v>
      </c>
      <c r="BI174" s="133">
        <f t="shared" si="58"/>
        <v>0</v>
      </c>
      <c r="BJ174" s="17" t="s">
        <v>83</v>
      </c>
      <c r="BK174" s="133">
        <f t="shared" si="59"/>
        <v>0</v>
      </c>
      <c r="BL174" s="17" t="s">
        <v>184</v>
      </c>
      <c r="BM174" s="132" t="s">
        <v>1179</v>
      </c>
    </row>
    <row r="175" spans="2:65" s="1" customFormat="1" ht="24.15" customHeight="1" x14ac:dyDescent="0.2">
      <c r="B175" s="120"/>
      <c r="C175" s="121" t="s">
        <v>75</v>
      </c>
      <c r="D175" s="121" t="s">
        <v>179</v>
      </c>
      <c r="E175" s="122" t="s">
        <v>2212</v>
      </c>
      <c r="F175" s="123" t="s">
        <v>2131</v>
      </c>
      <c r="G175" s="124" t="s">
        <v>917</v>
      </c>
      <c r="H175" s="125">
        <v>1</v>
      </c>
      <c r="I175" s="126"/>
      <c r="J175" s="127">
        <f t="shared" si="50"/>
        <v>0</v>
      </c>
      <c r="K175" s="123" t="s">
        <v>338</v>
      </c>
      <c r="L175" s="28"/>
      <c r="M175" s="128" t="s">
        <v>3</v>
      </c>
      <c r="N175" s="129" t="s">
        <v>46</v>
      </c>
      <c r="O175" s="276"/>
      <c r="P175" s="130">
        <f t="shared" si="51"/>
        <v>0</v>
      </c>
      <c r="Q175" s="130">
        <v>0</v>
      </c>
      <c r="R175" s="130">
        <f t="shared" si="52"/>
        <v>0</v>
      </c>
      <c r="S175" s="130">
        <v>0</v>
      </c>
      <c r="T175" s="131">
        <f t="shared" si="53"/>
        <v>0</v>
      </c>
      <c r="U175" s="276"/>
      <c r="V175" s="276"/>
      <c r="W175" s="276"/>
      <c r="X175" s="276"/>
      <c r="Y175" s="276"/>
      <c r="Z175" s="276"/>
      <c r="AA175" s="276"/>
      <c r="AB175" s="276"/>
      <c r="AC175" s="276"/>
      <c r="AD175" s="276"/>
      <c r="AE175" s="276"/>
      <c r="AF175" s="276"/>
      <c r="AG175" s="276"/>
      <c r="AH175" s="276"/>
      <c r="AI175" s="276"/>
      <c r="AJ175" s="276"/>
      <c r="AK175" s="276"/>
      <c r="AL175" s="276"/>
      <c r="AM175" s="276"/>
      <c r="AN175" s="276"/>
      <c r="AO175" s="276"/>
      <c r="AP175" s="276"/>
      <c r="AQ175" s="276"/>
      <c r="AR175" s="132" t="s">
        <v>184</v>
      </c>
      <c r="AS175" s="276"/>
      <c r="AT175" s="132" t="s">
        <v>179</v>
      </c>
      <c r="AU175" s="132" t="s">
        <v>86</v>
      </c>
      <c r="AV175" s="276"/>
      <c r="AW175" s="276"/>
      <c r="AX175" s="276"/>
      <c r="AY175" s="17" t="s">
        <v>177</v>
      </c>
      <c r="AZ175" s="276"/>
      <c r="BA175" s="276"/>
      <c r="BB175" s="276"/>
      <c r="BC175" s="276"/>
      <c r="BD175" s="276"/>
      <c r="BE175" s="133">
        <f t="shared" si="54"/>
        <v>0</v>
      </c>
      <c r="BF175" s="133">
        <f t="shared" si="55"/>
        <v>0</v>
      </c>
      <c r="BG175" s="133">
        <f t="shared" si="56"/>
        <v>0</v>
      </c>
      <c r="BH175" s="133">
        <f t="shared" si="57"/>
        <v>0</v>
      </c>
      <c r="BI175" s="133">
        <f t="shared" si="58"/>
        <v>0</v>
      </c>
      <c r="BJ175" s="17" t="s">
        <v>83</v>
      </c>
      <c r="BK175" s="133">
        <f t="shared" si="59"/>
        <v>0</v>
      </c>
      <c r="BL175" s="17" t="s">
        <v>184</v>
      </c>
      <c r="BM175" s="132" t="s">
        <v>1193</v>
      </c>
    </row>
    <row r="176" spans="2:65" s="1" customFormat="1" ht="19.2" x14ac:dyDescent="0.2">
      <c r="B176" s="28"/>
      <c r="C176" s="276"/>
      <c r="D176" s="139" t="s">
        <v>1231</v>
      </c>
      <c r="E176" s="276"/>
      <c r="F176" s="172" t="s">
        <v>2213</v>
      </c>
      <c r="G176" s="276"/>
      <c r="H176" s="276"/>
      <c r="I176" s="136"/>
      <c r="J176" s="276"/>
      <c r="K176" s="276"/>
      <c r="L176" s="28"/>
      <c r="M176" s="137"/>
      <c r="N176" s="276"/>
      <c r="O176" s="276"/>
      <c r="P176" s="276"/>
      <c r="Q176" s="276"/>
      <c r="R176" s="276"/>
      <c r="S176" s="276"/>
      <c r="T176" s="44"/>
      <c r="U176" s="276"/>
      <c r="V176" s="276"/>
      <c r="W176" s="276"/>
      <c r="X176" s="276"/>
      <c r="Y176" s="276"/>
      <c r="Z176" s="276"/>
      <c r="AA176" s="276"/>
      <c r="AB176" s="276"/>
      <c r="AC176" s="276"/>
      <c r="AD176" s="276"/>
      <c r="AE176" s="276"/>
      <c r="AF176" s="276"/>
      <c r="AG176" s="276"/>
      <c r="AH176" s="276"/>
      <c r="AI176" s="276"/>
      <c r="AJ176" s="276"/>
      <c r="AK176" s="276"/>
      <c r="AL176" s="276"/>
      <c r="AM176" s="276"/>
      <c r="AN176" s="276"/>
      <c r="AO176" s="276"/>
      <c r="AP176" s="276"/>
      <c r="AQ176" s="276"/>
      <c r="AR176" s="276"/>
      <c r="AS176" s="276"/>
      <c r="AT176" s="17" t="s">
        <v>1231</v>
      </c>
      <c r="AU176" s="17" t="s">
        <v>86</v>
      </c>
      <c r="AV176" s="276"/>
      <c r="AW176" s="276"/>
      <c r="AX176" s="276"/>
      <c r="AY176" s="276"/>
      <c r="AZ176" s="276"/>
      <c r="BA176" s="276"/>
      <c r="BB176" s="276"/>
      <c r="BC176" s="276"/>
      <c r="BD176" s="276"/>
      <c r="BE176" s="276"/>
      <c r="BF176" s="276"/>
      <c r="BG176" s="276"/>
      <c r="BH176" s="276"/>
      <c r="BI176" s="276"/>
      <c r="BJ176" s="276"/>
      <c r="BK176" s="276"/>
      <c r="BL176" s="276"/>
      <c r="BM176" s="276"/>
    </row>
    <row r="177" spans="2:65" s="1" customFormat="1" ht="24.15" customHeight="1" x14ac:dyDescent="0.2">
      <c r="B177" s="120"/>
      <c r="C177" s="121" t="s">
        <v>75</v>
      </c>
      <c r="D177" s="121" t="s">
        <v>179</v>
      </c>
      <c r="E177" s="122" t="s">
        <v>2214</v>
      </c>
      <c r="F177" s="123" t="s">
        <v>2131</v>
      </c>
      <c r="G177" s="124" t="s">
        <v>917</v>
      </c>
      <c r="H177" s="125">
        <v>1</v>
      </c>
      <c r="I177" s="126"/>
      <c r="J177" s="127">
        <f>ROUND(I177*H177,2)</f>
        <v>0</v>
      </c>
      <c r="K177" s="123" t="s">
        <v>338</v>
      </c>
      <c r="L177" s="28"/>
      <c r="M177" s="128" t="s">
        <v>3</v>
      </c>
      <c r="N177" s="129" t="s">
        <v>46</v>
      </c>
      <c r="O177" s="276"/>
      <c r="P177" s="130">
        <f>O177*H177</f>
        <v>0</v>
      </c>
      <c r="Q177" s="130">
        <v>0</v>
      </c>
      <c r="R177" s="130">
        <f>Q177*H177</f>
        <v>0</v>
      </c>
      <c r="S177" s="130">
        <v>0</v>
      </c>
      <c r="T177" s="131">
        <f>S177*H177</f>
        <v>0</v>
      </c>
      <c r="U177" s="276"/>
      <c r="V177" s="276"/>
      <c r="W177" s="276"/>
      <c r="X177" s="276"/>
      <c r="Y177" s="276"/>
      <c r="Z177" s="276"/>
      <c r="AA177" s="276"/>
      <c r="AB177" s="276"/>
      <c r="AC177" s="276"/>
      <c r="AD177" s="276"/>
      <c r="AE177" s="276"/>
      <c r="AF177" s="276"/>
      <c r="AG177" s="276"/>
      <c r="AH177" s="276"/>
      <c r="AI177" s="276"/>
      <c r="AJ177" s="276"/>
      <c r="AK177" s="276"/>
      <c r="AL177" s="276"/>
      <c r="AM177" s="276"/>
      <c r="AN177" s="276"/>
      <c r="AO177" s="276"/>
      <c r="AP177" s="276"/>
      <c r="AQ177" s="276"/>
      <c r="AR177" s="132" t="s">
        <v>184</v>
      </c>
      <c r="AS177" s="276"/>
      <c r="AT177" s="132" t="s">
        <v>179</v>
      </c>
      <c r="AU177" s="132" t="s">
        <v>86</v>
      </c>
      <c r="AV177" s="276"/>
      <c r="AW177" s="276"/>
      <c r="AX177" s="276"/>
      <c r="AY177" s="17" t="s">
        <v>177</v>
      </c>
      <c r="AZ177" s="276"/>
      <c r="BA177" s="276"/>
      <c r="BB177" s="276"/>
      <c r="BC177" s="276"/>
      <c r="BD177" s="276"/>
      <c r="BE177" s="133">
        <f>IF(N177="základní",J177,0)</f>
        <v>0</v>
      </c>
      <c r="BF177" s="133">
        <f>IF(N177="snížená",J177,0)</f>
        <v>0</v>
      </c>
      <c r="BG177" s="133">
        <f>IF(N177="zákl. přenesená",J177,0)</f>
        <v>0</v>
      </c>
      <c r="BH177" s="133">
        <f>IF(N177="sníž. přenesená",J177,0)</f>
        <v>0</v>
      </c>
      <c r="BI177" s="133">
        <f>IF(N177="nulová",J177,0)</f>
        <v>0</v>
      </c>
      <c r="BJ177" s="17" t="s">
        <v>83</v>
      </c>
      <c r="BK177" s="133">
        <f>ROUND(I177*H177,2)</f>
        <v>0</v>
      </c>
      <c r="BL177" s="17" t="s">
        <v>184</v>
      </c>
      <c r="BM177" s="132" t="s">
        <v>1203</v>
      </c>
    </row>
    <row r="178" spans="2:65" s="1" customFormat="1" ht="24.15" customHeight="1" x14ac:dyDescent="0.2">
      <c r="B178" s="120"/>
      <c r="C178" s="121" t="s">
        <v>75</v>
      </c>
      <c r="D178" s="121" t="s">
        <v>179</v>
      </c>
      <c r="E178" s="122" t="s">
        <v>2215</v>
      </c>
      <c r="F178" s="123" t="s">
        <v>2131</v>
      </c>
      <c r="G178" s="124" t="s">
        <v>917</v>
      </c>
      <c r="H178" s="125">
        <v>1</v>
      </c>
      <c r="I178" s="126"/>
      <c r="J178" s="127">
        <f>ROUND(I178*H178,2)</f>
        <v>0</v>
      </c>
      <c r="K178" s="123" t="s">
        <v>338</v>
      </c>
      <c r="L178" s="28"/>
      <c r="M178" s="128" t="s">
        <v>3</v>
      </c>
      <c r="N178" s="129" t="s">
        <v>46</v>
      </c>
      <c r="O178" s="276"/>
      <c r="P178" s="130">
        <f>O178*H178</f>
        <v>0</v>
      </c>
      <c r="Q178" s="130">
        <v>0</v>
      </c>
      <c r="R178" s="130">
        <f>Q178*H178</f>
        <v>0</v>
      </c>
      <c r="S178" s="130">
        <v>0</v>
      </c>
      <c r="T178" s="131">
        <f>S178*H178</f>
        <v>0</v>
      </c>
      <c r="U178" s="276"/>
      <c r="V178" s="276"/>
      <c r="W178" s="276"/>
      <c r="X178" s="276"/>
      <c r="Y178" s="276"/>
      <c r="Z178" s="276"/>
      <c r="AA178" s="276"/>
      <c r="AB178" s="276"/>
      <c r="AC178" s="276"/>
      <c r="AD178" s="276"/>
      <c r="AE178" s="276"/>
      <c r="AF178" s="276"/>
      <c r="AG178" s="276"/>
      <c r="AH178" s="276"/>
      <c r="AI178" s="276"/>
      <c r="AJ178" s="276"/>
      <c r="AK178" s="276"/>
      <c r="AL178" s="276"/>
      <c r="AM178" s="276"/>
      <c r="AN178" s="276"/>
      <c r="AO178" s="276"/>
      <c r="AP178" s="276"/>
      <c r="AQ178" s="276"/>
      <c r="AR178" s="132" t="s">
        <v>184</v>
      </c>
      <c r="AS178" s="276"/>
      <c r="AT178" s="132" t="s">
        <v>179</v>
      </c>
      <c r="AU178" s="132" t="s">
        <v>86</v>
      </c>
      <c r="AV178" s="276"/>
      <c r="AW178" s="276"/>
      <c r="AX178" s="276"/>
      <c r="AY178" s="17" t="s">
        <v>177</v>
      </c>
      <c r="AZ178" s="276"/>
      <c r="BA178" s="276"/>
      <c r="BB178" s="276"/>
      <c r="BC178" s="276"/>
      <c r="BD178" s="276"/>
      <c r="BE178" s="133">
        <f>IF(N178="základní",J178,0)</f>
        <v>0</v>
      </c>
      <c r="BF178" s="133">
        <f>IF(N178="snížená",J178,0)</f>
        <v>0</v>
      </c>
      <c r="BG178" s="133">
        <f>IF(N178="zákl. přenesená",J178,0)</f>
        <v>0</v>
      </c>
      <c r="BH178" s="133">
        <f>IF(N178="sníž. přenesená",J178,0)</f>
        <v>0</v>
      </c>
      <c r="BI178" s="133">
        <f>IF(N178="nulová",J178,0)</f>
        <v>0</v>
      </c>
      <c r="BJ178" s="17" t="s">
        <v>83</v>
      </c>
      <c r="BK178" s="133">
        <f>ROUND(I178*H178,2)</f>
        <v>0</v>
      </c>
      <c r="BL178" s="17" t="s">
        <v>184</v>
      </c>
      <c r="BM178" s="132" t="s">
        <v>1546</v>
      </c>
    </row>
    <row r="179" spans="2:65" s="1" customFormat="1" ht="19.2" x14ac:dyDescent="0.2">
      <c r="B179" s="28"/>
      <c r="C179" s="276"/>
      <c r="D179" s="139" t="s">
        <v>1231</v>
      </c>
      <c r="E179" s="276"/>
      <c r="F179" s="172" t="s">
        <v>2216</v>
      </c>
      <c r="G179" s="276"/>
      <c r="H179" s="276"/>
      <c r="I179" s="136"/>
      <c r="J179" s="276"/>
      <c r="K179" s="276"/>
      <c r="L179" s="28"/>
      <c r="M179" s="137"/>
      <c r="N179" s="276"/>
      <c r="O179" s="276"/>
      <c r="P179" s="276"/>
      <c r="Q179" s="276"/>
      <c r="R179" s="276"/>
      <c r="S179" s="276"/>
      <c r="T179" s="44"/>
      <c r="U179" s="276"/>
      <c r="V179" s="276"/>
      <c r="W179" s="276"/>
      <c r="X179" s="276"/>
      <c r="Y179" s="276"/>
      <c r="Z179" s="276"/>
      <c r="AA179" s="276"/>
      <c r="AB179" s="276"/>
      <c r="AC179" s="276"/>
      <c r="AD179" s="276"/>
      <c r="AE179" s="276"/>
      <c r="AF179" s="276"/>
      <c r="AG179" s="276"/>
      <c r="AH179" s="276"/>
      <c r="AI179" s="276"/>
      <c r="AJ179" s="276"/>
      <c r="AK179" s="276"/>
      <c r="AL179" s="276"/>
      <c r="AM179" s="276"/>
      <c r="AN179" s="276"/>
      <c r="AO179" s="276"/>
      <c r="AP179" s="276"/>
      <c r="AQ179" s="276"/>
      <c r="AR179" s="276"/>
      <c r="AS179" s="276"/>
      <c r="AT179" s="17" t="s">
        <v>1231</v>
      </c>
      <c r="AU179" s="17" t="s">
        <v>86</v>
      </c>
      <c r="AV179" s="276"/>
      <c r="AW179" s="276"/>
      <c r="AX179" s="276"/>
      <c r="AY179" s="276"/>
      <c r="AZ179" s="276"/>
      <c r="BA179" s="276"/>
      <c r="BB179" s="276"/>
      <c r="BC179" s="276"/>
      <c r="BD179" s="276"/>
      <c r="BE179" s="276"/>
      <c r="BF179" s="276"/>
      <c r="BG179" s="276"/>
      <c r="BH179" s="276"/>
      <c r="BI179" s="276"/>
      <c r="BJ179" s="276"/>
      <c r="BK179" s="276"/>
      <c r="BL179" s="276"/>
      <c r="BM179" s="276"/>
    </row>
    <row r="180" spans="2:65" s="1" customFormat="1" ht="24.15" customHeight="1" x14ac:dyDescent="0.2">
      <c r="B180" s="120"/>
      <c r="C180" s="121" t="s">
        <v>75</v>
      </c>
      <c r="D180" s="121" t="s">
        <v>179</v>
      </c>
      <c r="E180" s="122" t="s">
        <v>2217</v>
      </c>
      <c r="F180" s="123" t="s">
        <v>2131</v>
      </c>
      <c r="G180" s="124" t="s">
        <v>917</v>
      </c>
      <c r="H180" s="125">
        <v>1</v>
      </c>
      <c r="I180" s="126"/>
      <c r="J180" s="127">
        <f>ROUND(I180*H180,2)</f>
        <v>0</v>
      </c>
      <c r="K180" s="123" t="s">
        <v>338</v>
      </c>
      <c r="L180" s="28"/>
      <c r="M180" s="128" t="s">
        <v>3</v>
      </c>
      <c r="N180" s="129" t="s">
        <v>46</v>
      </c>
      <c r="O180" s="276"/>
      <c r="P180" s="130">
        <f>O180*H180</f>
        <v>0</v>
      </c>
      <c r="Q180" s="130">
        <v>0</v>
      </c>
      <c r="R180" s="130">
        <f>Q180*H180</f>
        <v>0</v>
      </c>
      <c r="S180" s="130">
        <v>0</v>
      </c>
      <c r="T180" s="131">
        <f>S180*H180</f>
        <v>0</v>
      </c>
      <c r="U180" s="276"/>
      <c r="V180" s="276"/>
      <c r="W180" s="276"/>
      <c r="X180" s="276"/>
      <c r="Y180" s="276"/>
      <c r="Z180" s="276"/>
      <c r="AA180" s="276"/>
      <c r="AB180" s="276"/>
      <c r="AC180" s="276"/>
      <c r="AD180" s="276"/>
      <c r="AE180" s="276"/>
      <c r="AF180" s="276"/>
      <c r="AG180" s="276"/>
      <c r="AH180" s="276"/>
      <c r="AI180" s="276"/>
      <c r="AJ180" s="276"/>
      <c r="AK180" s="276"/>
      <c r="AL180" s="276"/>
      <c r="AM180" s="276"/>
      <c r="AN180" s="276"/>
      <c r="AO180" s="276"/>
      <c r="AP180" s="276"/>
      <c r="AQ180" s="276"/>
      <c r="AR180" s="132" t="s">
        <v>184</v>
      </c>
      <c r="AS180" s="276"/>
      <c r="AT180" s="132" t="s">
        <v>179</v>
      </c>
      <c r="AU180" s="132" t="s">
        <v>86</v>
      </c>
      <c r="AV180" s="276"/>
      <c r="AW180" s="276"/>
      <c r="AX180" s="276"/>
      <c r="AY180" s="17" t="s">
        <v>177</v>
      </c>
      <c r="AZ180" s="276"/>
      <c r="BA180" s="276"/>
      <c r="BB180" s="276"/>
      <c r="BC180" s="276"/>
      <c r="BD180" s="276"/>
      <c r="BE180" s="133">
        <f>IF(N180="základní",J180,0)</f>
        <v>0</v>
      </c>
      <c r="BF180" s="133">
        <f>IF(N180="snížená",J180,0)</f>
        <v>0</v>
      </c>
      <c r="BG180" s="133">
        <f>IF(N180="zákl. přenesená",J180,0)</f>
        <v>0</v>
      </c>
      <c r="BH180" s="133">
        <f>IF(N180="sníž. přenesená",J180,0)</f>
        <v>0</v>
      </c>
      <c r="BI180" s="133">
        <f>IF(N180="nulová",J180,0)</f>
        <v>0</v>
      </c>
      <c r="BJ180" s="17" t="s">
        <v>83</v>
      </c>
      <c r="BK180" s="133">
        <f>ROUND(I180*H180,2)</f>
        <v>0</v>
      </c>
      <c r="BL180" s="17" t="s">
        <v>184</v>
      </c>
      <c r="BM180" s="132" t="s">
        <v>1550</v>
      </c>
    </row>
    <row r="181" spans="2:65" s="1" customFormat="1" ht="19.2" x14ac:dyDescent="0.2">
      <c r="B181" s="28"/>
      <c r="C181" s="276"/>
      <c r="D181" s="139" t="s">
        <v>1231</v>
      </c>
      <c r="E181" s="276"/>
      <c r="F181" s="172" t="s">
        <v>2218</v>
      </c>
      <c r="G181" s="276"/>
      <c r="H181" s="276"/>
      <c r="I181" s="136"/>
      <c r="J181" s="276"/>
      <c r="K181" s="276"/>
      <c r="L181" s="28"/>
      <c r="M181" s="137"/>
      <c r="N181" s="276"/>
      <c r="O181" s="276"/>
      <c r="P181" s="276"/>
      <c r="Q181" s="276"/>
      <c r="R181" s="276"/>
      <c r="S181" s="276"/>
      <c r="T181" s="44"/>
      <c r="U181" s="276"/>
      <c r="V181" s="276"/>
      <c r="W181" s="276"/>
      <c r="X181" s="276"/>
      <c r="Y181" s="276"/>
      <c r="Z181" s="276"/>
      <c r="AA181" s="276"/>
      <c r="AB181" s="276"/>
      <c r="AC181" s="276"/>
      <c r="AD181" s="276"/>
      <c r="AE181" s="276"/>
      <c r="AF181" s="276"/>
      <c r="AG181" s="276"/>
      <c r="AH181" s="276"/>
      <c r="AI181" s="276"/>
      <c r="AJ181" s="276"/>
      <c r="AK181" s="276"/>
      <c r="AL181" s="276"/>
      <c r="AM181" s="276"/>
      <c r="AN181" s="276"/>
      <c r="AO181" s="276"/>
      <c r="AP181" s="276"/>
      <c r="AQ181" s="276"/>
      <c r="AR181" s="276"/>
      <c r="AS181" s="276"/>
      <c r="AT181" s="17" t="s">
        <v>1231</v>
      </c>
      <c r="AU181" s="17" t="s">
        <v>86</v>
      </c>
      <c r="AV181" s="276"/>
      <c r="AW181" s="276"/>
      <c r="AX181" s="276"/>
      <c r="AY181" s="276"/>
      <c r="AZ181" s="276"/>
      <c r="BA181" s="276"/>
      <c r="BB181" s="276"/>
      <c r="BC181" s="276"/>
      <c r="BD181" s="276"/>
      <c r="BE181" s="276"/>
      <c r="BF181" s="276"/>
      <c r="BG181" s="276"/>
      <c r="BH181" s="276"/>
      <c r="BI181" s="276"/>
      <c r="BJ181" s="276"/>
      <c r="BK181" s="276"/>
      <c r="BL181" s="276"/>
      <c r="BM181" s="276"/>
    </row>
    <row r="182" spans="2:65" s="1" customFormat="1" ht="16.5" customHeight="1" x14ac:dyDescent="0.2">
      <c r="B182" s="120"/>
      <c r="C182" s="121" t="s">
        <v>75</v>
      </c>
      <c r="D182" s="121" t="s">
        <v>179</v>
      </c>
      <c r="E182" s="122" t="s">
        <v>2219</v>
      </c>
      <c r="F182" s="123" t="s">
        <v>2121</v>
      </c>
      <c r="G182" s="124" t="s">
        <v>917</v>
      </c>
      <c r="H182" s="125">
        <v>1</v>
      </c>
      <c r="I182" s="126"/>
      <c r="J182" s="127">
        <f t="shared" ref="J182:J191" si="60">ROUND(I182*H182,2)</f>
        <v>0</v>
      </c>
      <c r="K182" s="123" t="s">
        <v>338</v>
      </c>
      <c r="L182" s="28"/>
      <c r="M182" s="128" t="s">
        <v>3</v>
      </c>
      <c r="N182" s="129" t="s">
        <v>46</v>
      </c>
      <c r="O182" s="276"/>
      <c r="P182" s="130">
        <f t="shared" ref="P182:P191" si="61">O182*H182</f>
        <v>0</v>
      </c>
      <c r="Q182" s="130">
        <v>0</v>
      </c>
      <c r="R182" s="130">
        <f t="shared" ref="R182:R191" si="62">Q182*H182</f>
        <v>0</v>
      </c>
      <c r="S182" s="130">
        <v>0</v>
      </c>
      <c r="T182" s="131">
        <f t="shared" ref="T182:T191" si="63">S182*H182</f>
        <v>0</v>
      </c>
      <c r="U182" s="276"/>
      <c r="V182" s="276"/>
      <c r="W182" s="276"/>
      <c r="X182" s="276"/>
      <c r="Y182" s="276"/>
      <c r="Z182" s="276"/>
      <c r="AA182" s="276"/>
      <c r="AB182" s="276"/>
      <c r="AC182" s="276"/>
      <c r="AD182" s="276"/>
      <c r="AE182" s="276"/>
      <c r="AF182" s="276"/>
      <c r="AG182" s="276"/>
      <c r="AH182" s="276"/>
      <c r="AI182" s="276"/>
      <c r="AJ182" s="276"/>
      <c r="AK182" s="276"/>
      <c r="AL182" s="276"/>
      <c r="AM182" s="276"/>
      <c r="AN182" s="276"/>
      <c r="AO182" s="276"/>
      <c r="AP182" s="276"/>
      <c r="AQ182" s="276"/>
      <c r="AR182" s="132" t="s">
        <v>184</v>
      </c>
      <c r="AS182" s="276"/>
      <c r="AT182" s="132" t="s">
        <v>179</v>
      </c>
      <c r="AU182" s="132" t="s">
        <v>86</v>
      </c>
      <c r="AV182" s="276"/>
      <c r="AW182" s="276"/>
      <c r="AX182" s="276"/>
      <c r="AY182" s="17" t="s">
        <v>177</v>
      </c>
      <c r="AZ182" s="276"/>
      <c r="BA182" s="276"/>
      <c r="BB182" s="276"/>
      <c r="BC182" s="276"/>
      <c r="BD182" s="276"/>
      <c r="BE182" s="133">
        <f t="shared" ref="BE182:BE191" si="64">IF(N182="základní",J182,0)</f>
        <v>0</v>
      </c>
      <c r="BF182" s="133">
        <f t="shared" ref="BF182:BF191" si="65">IF(N182="snížená",J182,0)</f>
        <v>0</v>
      </c>
      <c r="BG182" s="133">
        <f t="shared" ref="BG182:BG191" si="66">IF(N182="zákl. přenesená",J182,0)</f>
        <v>0</v>
      </c>
      <c r="BH182" s="133">
        <f t="shared" ref="BH182:BH191" si="67">IF(N182="sníž. přenesená",J182,0)</f>
        <v>0</v>
      </c>
      <c r="BI182" s="133">
        <f t="shared" ref="BI182:BI191" si="68">IF(N182="nulová",J182,0)</f>
        <v>0</v>
      </c>
      <c r="BJ182" s="17" t="s">
        <v>83</v>
      </c>
      <c r="BK182" s="133">
        <f t="shared" ref="BK182:BK191" si="69">ROUND(I182*H182,2)</f>
        <v>0</v>
      </c>
      <c r="BL182" s="17" t="s">
        <v>184</v>
      </c>
      <c r="BM182" s="132" t="s">
        <v>1553</v>
      </c>
    </row>
    <row r="183" spans="2:65" s="1" customFormat="1" ht="37.65" customHeight="1" x14ac:dyDescent="0.2">
      <c r="B183" s="120"/>
      <c r="C183" s="121" t="s">
        <v>75</v>
      </c>
      <c r="D183" s="121" t="s">
        <v>179</v>
      </c>
      <c r="E183" s="122" t="s">
        <v>2220</v>
      </c>
      <c r="F183" s="123" t="s">
        <v>2123</v>
      </c>
      <c r="G183" s="124" t="s">
        <v>917</v>
      </c>
      <c r="H183" s="125">
        <v>1</v>
      </c>
      <c r="I183" s="126"/>
      <c r="J183" s="127">
        <f t="shared" si="60"/>
        <v>0</v>
      </c>
      <c r="K183" s="123" t="s">
        <v>338</v>
      </c>
      <c r="L183" s="28"/>
      <c r="M183" s="128" t="s">
        <v>3</v>
      </c>
      <c r="N183" s="129" t="s">
        <v>46</v>
      </c>
      <c r="O183" s="276"/>
      <c r="P183" s="130">
        <f t="shared" si="61"/>
        <v>0</v>
      </c>
      <c r="Q183" s="130">
        <v>0</v>
      </c>
      <c r="R183" s="130">
        <f t="shared" si="62"/>
        <v>0</v>
      </c>
      <c r="S183" s="130">
        <v>0</v>
      </c>
      <c r="T183" s="131">
        <f t="shared" si="63"/>
        <v>0</v>
      </c>
      <c r="U183" s="276"/>
      <c r="V183" s="276"/>
      <c r="W183" s="276"/>
      <c r="X183" s="276"/>
      <c r="Y183" s="276"/>
      <c r="Z183" s="276"/>
      <c r="AA183" s="276"/>
      <c r="AB183" s="276"/>
      <c r="AC183" s="276"/>
      <c r="AD183" s="276"/>
      <c r="AE183" s="276"/>
      <c r="AF183" s="276"/>
      <c r="AG183" s="276"/>
      <c r="AH183" s="276"/>
      <c r="AI183" s="276"/>
      <c r="AJ183" s="276"/>
      <c r="AK183" s="276"/>
      <c r="AL183" s="276"/>
      <c r="AM183" s="276"/>
      <c r="AN183" s="276"/>
      <c r="AO183" s="276"/>
      <c r="AP183" s="276"/>
      <c r="AQ183" s="276"/>
      <c r="AR183" s="132" t="s">
        <v>184</v>
      </c>
      <c r="AS183" s="276"/>
      <c r="AT183" s="132" t="s">
        <v>179</v>
      </c>
      <c r="AU183" s="132" t="s">
        <v>86</v>
      </c>
      <c r="AV183" s="276"/>
      <c r="AW183" s="276"/>
      <c r="AX183" s="276"/>
      <c r="AY183" s="17" t="s">
        <v>177</v>
      </c>
      <c r="AZ183" s="276"/>
      <c r="BA183" s="276"/>
      <c r="BB183" s="276"/>
      <c r="BC183" s="276"/>
      <c r="BD183" s="276"/>
      <c r="BE183" s="133">
        <f t="shared" si="64"/>
        <v>0</v>
      </c>
      <c r="BF183" s="133">
        <f t="shared" si="65"/>
        <v>0</v>
      </c>
      <c r="BG183" s="133">
        <f t="shared" si="66"/>
        <v>0</v>
      </c>
      <c r="BH183" s="133">
        <f t="shared" si="67"/>
        <v>0</v>
      </c>
      <c r="BI183" s="133">
        <f t="shared" si="68"/>
        <v>0</v>
      </c>
      <c r="BJ183" s="17" t="s">
        <v>83</v>
      </c>
      <c r="BK183" s="133">
        <f t="shared" si="69"/>
        <v>0</v>
      </c>
      <c r="BL183" s="17" t="s">
        <v>184</v>
      </c>
      <c r="BM183" s="132" t="s">
        <v>2221</v>
      </c>
    </row>
    <row r="184" spans="2:65" s="1" customFormat="1" ht="24.15" customHeight="1" x14ac:dyDescent="0.2">
      <c r="B184" s="120"/>
      <c r="C184" s="121" t="s">
        <v>75</v>
      </c>
      <c r="D184" s="121" t="s">
        <v>179</v>
      </c>
      <c r="E184" s="122" t="s">
        <v>2222</v>
      </c>
      <c r="F184" s="123" t="s">
        <v>2125</v>
      </c>
      <c r="G184" s="124" t="s">
        <v>917</v>
      </c>
      <c r="H184" s="125">
        <v>1</v>
      </c>
      <c r="I184" s="126"/>
      <c r="J184" s="127">
        <f t="shared" si="60"/>
        <v>0</v>
      </c>
      <c r="K184" s="123" t="s">
        <v>338</v>
      </c>
      <c r="L184" s="28"/>
      <c r="M184" s="128" t="s">
        <v>3</v>
      </c>
      <c r="N184" s="129" t="s">
        <v>46</v>
      </c>
      <c r="O184" s="276"/>
      <c r="P184" s="130">
        <f t="shared" si="61"/>
        <v>0</v>
      </c>
      <c r="Q184" s="130">
        <v>0</v>
      </c>
      <c r="R184" s="130">
        <f t="shared" si="62"/>
        <v>0</v>
      </c>
      <c r="S184" s="130">
        <v>0</v>
      </c>
      <c r="T184" s="131">
        <f t="shared" si="63"/>
        <v>0</v>
      </c>
      <c r="U184" s="276"/>
      <c r="V184" s="276"/>
      <c r="W184" s="276"/>
      <c r="X184" s="276"/>
      <c r="Y184" s="276"/>
      <c r="Z184" s="276"/>
      <c r="AA184" s="276"/>
      <c r="AB184" s="276"/>
      <c r="AC184" s="276"/>
      <c r="AD184" s="276"/>
      <c r="AE184" s="276"/>
      <c r="AF184" s="276"/>
      <c r="AG184" s="276"/>
      <c r="AH184" s="276"/>
      <c r="AI184" s="276"/>
      <c r="AJ184" s="276"/>
      <c r="AK184" s="276"/>
      <c r="AL184" s="276"/>
      <c r="AM184" s="276"/>
      <c r="AN184" s="276"/>
      <c r="AO184" s="276"/>
      <c r="AP184" s="276"/>
      <c r="AQ184" s="276"/>
      <c r="AR184" s="132" t="s">
        <v>184</v>
      </c>
      <c r="AS184" s="276"/>
      <c r="AT184" s="132" t="s">
        <v>179</v>
      </c>
      <c r="AU184" s="132" t="s">
        <v>86</v>
      </c>
      <c r="AV184" s="276"/>
      <c r="AW184" s="276"/>
      <c r="AX184" s="276"/>
      <c r="AY184" s="17" t="s">
        <v>177</v>
      </c>
      <c r="AZ184" s="276"/>
      <c r="BA184" s="276"/>
      <c r="BB184" s="276"/>
      <c r="BC184" s="276"/>
      <c r="BD184" s="276"/>
      <c r="BE184" s="133">
        <f t="shared" si="64"/>
        <v>0</v>
      </c>
      <c r="BF184" s="133">
        <f t="shared" si="65"/>
        <v>0</v>
      </c>
      <c r="BG184" s="133">
        <f t="shared" si="66"/>
        <v>0</v>
      </c>
      <c r="BH184" s="133">
        <f t="shared" si="67"/>
        <v>0</v>
      </c>
      <c r="BI184" s="133">
        <f t="shared" si="68"/>
        <v>0</v>
      </c>
      <c r="BJ184" s="17" t="s">
        <v>83</v>
      </c>
      <c r="BK184" s="133">
        <f t="shared" si="69"/>
        <v>0</v>
      </c>
      <c r="BL184" s="17" t="s">
        <v>184</v>
      </c>
      <c r="BM184" s="132" t="s">
        <v>2223</v>
      </c>
    </row>
    <row r="185" spans="2:65" s="1" customFormat="1" ht="16.5" customHeight="1" x14ac:dyDescent="0.2">
      <c r="B185" s="120"/>
      <c r="C185" s="121" t="s">
        <v>75</v>
      </c>
      <c r="D185" s="121" t="s">
        <v>179</v>
      </c>
      <c r="E185" s="122" t="s">
        <v>2224</v>
      </c>
      <c r="F185" s="123" t="s">
        <v>2127</v>
      </c>
      <c r="G185" s="124" t="s">
        <v>917</v>
      </c>
      <c r="H185" s="125">
        <v>1</v>
      </c>
      <c r="I185" s="126"/>
      <c r="J185" s="127">
        <f t="shared" si="60"/>
        <v>0</v>
      </c>
      <c r="K185" s="123" t="s">
        <v>338</v>
      </c>
      <c r="L185" s="28"/>
      <c r="M185" s="128" t="s">
        <v>3</v>
      </c>
      <c r="N185" s="129" t="s">
        <v>46</v>
      </c>
      <c r="O185" s="276"/>
      <c r="P185" s="130">
        <f t="shared" si="61"/>
        <v>0</v>
      </c>
      <c r="Q185" s="130">
        <v>0</v>
      </c>
      <c r="R185" s="130">
        <f t="shared" si="62"/>
        <v>0</v>
      </c>
      <c r="S185" s="130">
        <v>0</v>
      </c>
      <c r="T185" s="131">
        <f t="shared" si="63"/>
        <v>0</v>
      </c>
      <c r="U185" s="276"/>
      <c r="V185" s="276"/>
      <c r="W185" s="276"/>
      <c r="X185" s="276"/>
      <c r="Y185" s="276"/>
      <c r="Z185" s="276"/>
      <c r="AA185" s="276"/>
      <c r="AB185" s="276"/>
      <c r="AC185" s="276"/>
      <c r="AD185" s="276"/>
      <c r="AE185" s="276"/>
      <c r="AF185" s="276"/>
      <c r="AG185" s="276"/>
      <c r="AH185" s="276"/>
      <c r="AI185" s="276"/>
      <c r="AJ185" s="276"/>
      <c r="AK185" s="276"/>
      <c r="AL185" s="276"/>
      <c r="AM185" s="276"/>
      <c r="AN185" s="276"/>
      <c r="AO185" s="276"/>
      <c r="AP185" s="276"/>
      <c r="AQ185" s="276"/>
      <c r="AR185" s="132" t="s">
        <v>184</v>
      </c>
      <c r="AS185" s="276"/>
      <c r="AT185" s="132" t="s">
        <v>179</v>
      </c>
      <c r="AU185" s="132" t="s">
        <v>86</v>
      </c>
      <c r="AV185" s="276"/>
      <c r="AW185" s="276"/>
      <c r="AX185" s="276"/>
      <c r="AY185" s="17" t="s">
        <v>177</v>
      </c>
      <c r="AZ185" s="276"/>
      <c r="BA185" s="276"/>
      <c r="BB185" s="276"/>
      <c r="BC185" s="276"/>
      <c r="BD185" s="276"/>
      <c r="BE185" s="133">
        <f t="shared" si="64"/>
        <v>0</v>
      </c>
      <c r="BF185" s="133">
        <f t="shared" si="65"/>
        <v>0</v>
      </c>
      <c r="BG185" s="133">
        <f t="shared" si="66"/>
        <v>0</v>
      </c>
      <c r="BH185" s="133">
        <f t="shared" si="67"/>
        <v>0</v>
      </c>
      <c r="BI185" s="133">
        <f t="shared" si="68"/>
        <v>0</v>
      </c>
      <c r="BJ185" s="17" t="s">
        <v>83</v>
      </c>
      <c r="BK185" s="133">
        <f t="shared" si="69"/>
        <v>0</v>
      </c>
      <c r="BL185" s="17" t="s">
        <v>184</v>
      </c>
      <c r="BM185" s="132" t="s">
        <v>2225</v>
      </c>
    </row>
    <row r="186" spans="2:65" s="1" customFormat="1" ht="24.15" customHeight="1" x14ac:dyDescent="0.2">
      <c r="B186" s="120"/>
      <c r="C186" s="121" t="s">
        <v>75</v>
      </c>
      <c r="D186" s="121" t="s">
        <v>179</v>
      </c>
      <c r="E186" s="122" t="s">
        <v>2226</v>
      </c>
      <c r="F186" s="123" t="s">
        <v>2129</v>
      </c>
      <c r="G186" s="124" t="s">
        <v>917</v>
      </c>
      <c r="H186" s="125">
        <v>1</v>
      </c>
      <c r="I186" s="126"/>
      <c r="J186" s="127">
        <f t="shared" si="60"/>
        <v>0</v>
      </c>
      <c r="K186" s="123" t="s">
        <v>338</v>
      </c>
      <c r="L186" s="28"/>
      <c r="M186" s="128" t="s">
        <v>3</v>
      </c>
      <c r="N186" s="129" t="s">
        <v>46</v>
      </c>
      <c r="O186" s="276"/>
      <c r="P186" s="130">
        <f t="shared" si="61"/>
        <v>0</v>
      </c>
      <c r="Q186" s="130">
        <v>0</v>
      </c>
      <c r="R186" s="130">
        <f t="shared" si="62"/>
        <v>0</v>
      </c>
      <c r="S186" s="130">
        <v>0</v>
      </c>
      <c r="T186" s="131">
        <f t="shared" si="63"/>
        <v>0</v>
      </c>
      <c r="U186" s="276"/>
      <c r="V186" s="276"/>
      <c r="W186" s="276"/>
      <c r="X186" s="276"/>
      <c r="Y186" s="276"/>
      <c r="Z186" s="276"/>
      <c r="AA186" s="276"/>
      <c r="AB186" s="276"/>
      <c r="AC186" s="276"/>
      <c r="AD186" s="276"/>
      <c r="AE186" s="276"/>
      <c r="AF186" s="276"/>
      <c r="AG186" s="276"/>
      <c r="AH186" s="276"/>
      <c r="AI186" s="276"/>
      <c r="AJ186" s="276"/>
      <c r="AK186" s="276"/>
      <c r="AL186" s="276"/>
      <c r="AM186" s="276"/>
      <c r="AN186" s="276"/>
      <c r="AO186" s="276"/>
      <c r="AP186" s="276"/>
      <c r="AQ186" s="276"/>
      <c r="AR186" s="132" t="s">
        <v>184</v>
      </c>
      <c r="AS186" s="276"/>
      <c r="AT186" s="132" t="s">
        <v>179</v>
      </c>
      <c r="AU186" s="132" t="s">
        <v>86</v>
      </c>
      <c r="AV186" s="276"/>
      <c r="AW186" s="276"/>
      <c r="AX186" s="276"/>
      <c r="AY186" s="17" t="s">
        <v>177</v>
      </c>
      <c r="AZ186" s="276"/>
      <c r="BA186" s="276"/>
      <c r="BB186" s="276"/>
      <c r="BC186" s="276"/>
      <c r="BD186" s="276"/>
      <c r="BE186" s="133">
        <f t="shared" si="64"/>
        <v>0</v>
      </c>
      <c r="BF186" s="133">
        <f t="shared" si="65"/>
        <v>0</v>
      </c>
      <c r="BG186" s="133">
        <f t="shared" si="66"/>
        <v>0</v>
      </c>
      <c r="BH186" s="133">
        <f t="shared" si="67"/>
        <v>0</v>
      </c>
      <c r="BI186" s="133">
        <f t="shared" si="68"/>
        <v>0</v>
      </c>
      <c r="BJ186" s="17" t="s">
        <v>83</v>
      </c>
      <c r="BK186" s="133">
        <f t="shared" si="69"/>
        <v>0</v>
      </c>
      <c r="BL186" s="17" t="s">
        <v>184</v>
      </c>
      <c r="BM186" s="132" t="s">
        <v>2227</v>
      </c>
    </row>
    <row r="187" spans="2:65" s="1" customFormat="1" ht="24.15" customHeight="1" x14ac:dyDescent="0.2">
      <c r="B187" s="120"/>
      <c r="C187" s="121" t="s">
        <v>75</v>
      </c>
      <c r="D187" s="121" t="s">
        <v>179</v>
      </c>
      <c r="E187" s="122" t="s">
        <v>2228</v>
      </c>
      <c r="F187" s="123" t="s">
        <v>2131</v>
      </c>
      <c r="G187" s="124" t="s">
        <v>917</v>
      </c>
      <c r="H187" s="125">
        <v>1</v>
      </c>
      <c r="I187" s="126"/>
      <c r="J187" s="127">
        <f t="shared" si="60"/>
        <v>0</v>
      </c>
      <c r="K187" s="123" t="s">
        <v>338</v>
      </c>
      <c r="L187" s="28"/>
      <c r="M187" s="128" t="s">
        <v>3</v>
      </c>
      <c r="N187" s="129" t="s">
        <v>46</v>
      </c>
      <c r="O187" s="276"/>
      <c r="P187" s="130">
        <f t="shared" si="61"/>
        <v>0</v>
      </c>
      <c r="Q187" s="130">
        <v>0</v>
      </c>
      <c r="R187" s="130">
        <f t="shared" si="62"/>
        <v>0</v>
      </c>
      <c r="S187" s="130">
        <v>0</v>
      </c>
      <c r="T187" s="131">
        <f t="shared" si="63"/>
        <v>0</v>
      </c>
      <c r="U187" s="276"/>
      <c r="V187" s="276"/>
      <c r="W187" s="276"/>
      <c r="X187" s="276"/>
      <c r="Y187" s="276"/>
      <c r="Z187" s="276"/>
      <c r="AA187" s="276"/>
      <c r="AB187" s="276"/>
      <c r="AC187" s="276"/>
      <c r="AD187" s="276"/>
      <c r="AE187" s="276"/>
      <c r="AF187" s="276"/>
      <c r="AG187" s="276"/>
      <c r="AH187" s="276"/>
      <c r="AI187" s="276"/>
      <c r="AJ187" s="276"/>
      <c r="AK187" s="276"/>
      <c r="AL187" s="276"/>
      <c r="AM187" s="276"/>
      <c r="AN187" s="276"/>
      <c r="AO187" s="276"/>
      <c r="AP187" s="276"/>
      <c r="AQ187" s="276"/>
      <c r="AR187" s="132" t="s">
        <v>184</v>
      </c>
      <c r="AS187" s="276"/>
      <c r="AT187" s="132" t="s">
        <v>179</v>
      </c>
      <c r="AU187" s="132" t="s">
        <v>86</v>
      </c>
      <c r="AV187" s="276"/>
      <c r="AW187" s="276"/>
      <c r="AX187" s="276"/>
      <c r="AY187" s="17" t="s">
        <v>177</v>
      </c>
      <c r="AZ187" s="276"/>
      <c r="BA187" s="276"/>
      <c r="BB187" s="276"/>
      <c r="BC187" s="276"/>
      <c r="BD187" s="276"/>
      <c r="BE187" s="133">
        <f t="shared" si="64"/>
        <v>0</v>
      </c>
      <c r="BF187" s="133">
        <f t="shared" si="65"/>
        <v>0</v>
      </c>
      <c r="BG187" s="133">
        <f t="shared" si="66"/>
        <v>0</v>
      </c>
      <c r="BH187" s="133">
        <f t="shared" si="67"/>
        <v>0</v>
      </c>
      <c r="BI187" s="133">
        <f t="shared" si="68"/>
        <v>0</v>
      </c>
      <c r="BJ187" s="17" t="s">
        <v>83</v>
      </c>
      <c r="BK187" s="133">
        <f t="shared" si="69"/>
        <v>0</v>
      </c>
      <c r="BL187" s="17" t="s">
        <v>184</v>
      </c>
      <c r="BM187" s="132" t="s">
        <v>2229</v>
      </c>
    </row>
    <row r="188" spans="2:65" s="1" customFormat="1" ht="24.15" customHeight="1" x14ac:dyDescent="0.2">
      <c r="B188" s="120"/>
      <c r="C188" s="121" t="s">
        <v>75</v>
      </c>
      <c r="D188" s="121" t="s">
        <v>179</v>
      </c>
      <c r="E188" s="122" t="s">
        <v>2230</v>
      </c>
      <c r="F188" s="123" t="s">
        <v>2133</v>
      </c>
      <c r="G188" s="124" t="s">
        <v>917</v>
      </c>
      <c r="H188" s="125">
        <v>1</v>
      </c>
      <c r="I188" s="126"/>
      <c r="J188" s="127">
        <f t="shared" si="60"/>
        <v>0</v>
      </c>
      <c r="K188" s="123" t="s">
        <v>338</v>
      </c>
      <c r="L188" s="28"/>
      <c r="M188" s="128" t="s">
        <v>3</v>
      </c>
      <c r="N188" s="129" t="s">
        <v>46</v>
      </c>
      <c r="O188" s="276"/>
      <c r="P188" s="130">
        <f t="shared" si="61"/>
        <v>0</v>
      </c>
      <c r="Q188" s="130">
        <v>0</v>
      </c>
      <c r="R188" s="130">
        <f t="shared" si="62"/>
        <v>0</v>
      </c>
      <c r="S188" s="130">
        <v>0</v>
      </c>
      <c r="T188" s="131">
        <f t="shared" si="63"/>
        <v>0</v>
      </c>
      <c r="U188" s="276"/>
      <c r="V188" s="276"/>
      <c r="W188" s="276"/>
      <c r="X188" s="276"/>
      <c r="Y188" s="276"/>
      <c r="Z188" s="276"/>
      <c r="AA188" s="276"/>
      <c r="AB188" s="276"/>
      <c r="AC188" s="276"/>
      <c r="AD188" s="276"/>
      <c r="AE188" s="276"/>
      <c r="AF188" s="276"/>
      <c r="AG188" s="276"/>
      <c r="AH188" s="276"/>
      <c r="AI188" s="276"/>
      <c r="AJ188" s="276"/>
      <c r="AK188" s="276"/>
      <c r="AL188" s="276"/>
      <c r="AM188" s="276"/>
      <c r="AN188" s="276"/>
      <c r="AO188" s="276"/>
      <c r="AP188" s="276"/>
      <c r="AQ188" s="276"/>
      <c r="AR188" s="132" t="s">
        <v>184</v>
      </c>
      <c r="AS188" s="276"/>
      <c r="AT188" s="132" t="s">
        <v>179</v>
      </c>
      <c r="AU188" s="132" t="s">
        <v>86</v>
      </c>
      <c r="AV188" s="276"/>
      <c r="AW188" s="276"/>
      <c r="AX188" s="276"/>
      <c r="AY188" s="17" t="s">
        <v>177</v>
      </c>
      <c r="AZ188" s="276"/>
      <c r="BA188" s="276"/>
      <c r="BB188" s="276"/>
      <c r="BC188" s="276"/>
      <c r="BD188" s="276"/>
      <c r="BE188" s="133">
        <f t="shared" si="64"/>
        <v>0</v>
      </c>
      <c r="BF188" s="133">
        <f t="shared" si="65"/>
        <v>0</v>
      </c>
      <c r="BG188" s="133">
        <f t="shared" si="66"/>
        <v>0</v>
      </c>
      <c r="BH188" s="133">
        <f t="shared" si="67"/>
        <v>0</v>
      </c>
      <c r="BI188" s="133">
        <f t="shared" si="68"/>
        <v>0</v>
      </c>
      <c r="BJ188" s="17" t="s">
        <v>83</v>
      </c>
      <c r="BK188" s="133">
        <f t="shared" si="69"/>
        <v>0</v>
      </c>
      <c r="BL188" s="17" t="s">
        <v>184</v>
      </c>
      <c r="BM188" s="132" t="s">
        <v>2231</v>
      </c>
    </row>
    <row r="189" spans="2:65" s="1" customFormat="1" ht="24.15" customHeight="1" x14ac:dyDescent="0.2">
      <c r="B189" s="120"/>
      <c r="C189" s="121" t="s">
        <v>75</v>
      </c>
      <c r="D189" s="121" t="s">
        <v>179</v>
      </c>
      <c r="E189" s="122" t="s">
        <v>2232</v>
      </c>
      <c r="F189" s="123" t="s">
        <v>2135</v>
      </c>
      <c r="G189" s="124" t="s">
        <v>917</v>
      </c>
      <c r="H189" s="125">
        <v>1</v>
      </c>
      <c r="I189" s="126"/>
      <c r="J189" s="127">
        <f t="shared" si="60"/>
        <v>0</v>
      </c>
      <c r="K189" s="123" t="s">
        <v>338</v>
      </c>
      <c r="L189" s="28"/>
      <c r="M189" s="128" t="s">
        <v>3</v>
      </c>
      <c r="N189" s="129" t="s">
        <v>46</v>
      </c>
      <c r="O189" s="276"/>
      <c r="P189" s="130">
        <f t="shared" si="61"/>
        <v>0</v>
      </c>
      <c r="Q189" s="130">
        <v>0</v>
      </c>
      <c r="R189" s="130">
        <f t="shared" si="62"/>
        <v>0</v>
      </c>
      <c r="S189" s="130">
        <v>0</v>
      </c>
      <c r="T189" s="131">
        <f t="shared" si="63"/>
        <v>0</v>
      </c>
      <c r="U189" s="276"/>
      <c r="V189" s="276"/>
      <c r="W189" s="276"/>
      <c r="X189" s="276"/>
      <c r="Y189" s="276"/>
      <c r="Z189" s="276"/>
      <c r="AA189" s="276"/>
      <c r="AB189" s="276"/>
      <c r="AC189" s="276"/>
      <c r="AD189" s="276"/>
      <c r="AE189" s="276"/>
      <c r="AF189" s="276"/>
      <c r="AG189" s="276"/>
      <c r="AH189" s="276"/>
      <c r="AI189" s="276"/>
      <c r="AJ189" s="276"/>
      <c r="AK189" s="276"/>
      <c r="AL189" s="276"/>
      <c r="AM189" s="276"/>
      <c r="AN189" s="276"/>
      <c r="AO189" s="276"/>
      <c r="AP189" s="276"/>
      <c r="AQ189" s="276"/>
      <c r="AR189" s="132" t="s">
        <v>184</v>
      </c>
      <c r="AS189" s="276"/>
      <c r="AT189" s="132" t="s">
        <v>179</v>
      </c>
      <c r="AU189" s="132" t="s">
        <v>86</v>
      </c>
      <c r="AV189" s="276"/>
      <c r="AW189" s="276"/>
      <c r="AX189" s="276"/>
      <c r="AY189" s="17" t="s">
        <v>177</v>
      </c>
      <c r="AZ189" s="276"/>
      <c r="BA189" s="276"/>
      <c r="BB189" s="276"/>
      <c r="BC189" s="276"/>
      <c r="BD189" s="276"/>
      <c r="BE189" s="133">
        <f t="shared" si="64"/>
        <v>0</v>
      </c>
      <c r="BF189" s="133">
        <f t="shared" si="65"/>
        <v>0</v>
      </c>
      <c r="BG189" s="133">
        <f t="shared" si="66"/>
        <v>0</v>
      </c>
      <c r="BH189" s="133">
        <f t="shared" si="67"/>
        <v>0</v>
      </c>
      <c r="BI189" s="133">
        <f t="shared" si="68"/>
        <v>0</v>
      </c>
      <c r="BJ189" s="17" t="s">
        <v>83</v>
      </c>
      <c r="BK189" s="133">
        <f t="shared" si="69"/>
        <v>0</v>
      </c>
      <c r="BL189" s="17" t="s">
        <v>184</v>
      </c>
      <c r="BM189" s="132" t="s">
        <v>2233</v>
      </c>
    </row>
    <row r="190" spans="2:65" s="1" customFormat="1" ht="24.15" customHeight="1" x14ac:dyDescent="0.2">
      <c r="B190" s="120"/>
      <c r="C190" s="121" t="s">
        <v>75</v>
      </c>
      <c r="D190" s="121" t="s">
        <v>179</v>
      </c>
      <c r="E190" s="122" t="s">
        <v>2234</v>
      </c>
      <c r="F190" s="123" t="s">
        <v>2131</v>
      </c>
      <c r="G190" s="124" t="s">
        <v>917</v>
      </c>
      <c r="H190" s="125">
        <v>1</v>
      </c>
      <c r="I190" s="126"/>
      <c r="J190" s="127">
        <f t="shared" si="60"/>
        <v>0</v>
      </c>
      <c r="K190" s="123" t="s">
        <v>338</v>
      </c>
      <c r="L190" s="28"/>
      <c r="M190" s="128" t="s">
        <v>3</v>
      </c>
      <c r="N190" s="129" t="s">
        <v>46</v>
      </c>
      <c r="O190" s="276"/>
      <c r="P190" s="130">
        <f t="shared" si="61"/>
        <v>0</v>
      </c>
      <c r="Q190" s="130">
        <v>0</v>
      </c>
      <c r="R190" s="130">
        <f t="shared" si="62"/>
        <v>0</v>
      </c>
      <c r="S190" s="130">
        <v>0</v>
      </c>
      <c r="T190" s="131">
        <f t="shared" si="63"/>
        <v>0</v>
      </c>
      <c r="U190" s="276"/>
      <c r="V190" s="276"/>
      <c r="W190" s="276"/>
      <c r="X190" s="276"/>
      <c r="Y190" s="276"/>
      <c r="Z190" s="276"/>
      <c r="AA190" s="276"/>
      <c r="AB190" s="276"/>
      <c r="AC190" s="276"/>
      <c r="AD190" s="276"/>
      <c r="AE190" s="276"/>
      <c r="AF190" s="276"/>
      <c r="AG190" s="276"/>
      <c r="AH190" s="276"/>
      <c r="AI190" s="276"/>
      <c r="AJ190" s="276"/>
      <c r="AK190" s="276"/>
      <c r="AL190" s="276"/>
      <c r="AM190" s="276"/>
      <c r="AN190" s="276"/>
      <c r="AO190" s="276"/>
      <c r="AP190" s="276"/>
      <c r="AQ190" s="276"/>
      <c r="AR190" s="132" t="s">
        <v>184</v>
      </c>
      <c r="AS190" s="276"/>
      <c r="AT190" s="132" t="s">
        <v>179</v>
      </c>
      <c r="AU190" s="132" t="s">
        <v>86</v>
      </c>
      <c r="AV190" s="276"/>
      <c r="AW190" s="276"/>
      <c r="AX190" s="276"/>
      <c r="AY190" s="17" t="s">
        <v>177</v>
      </c>
      <c r="AZ190" s="276"/>
      <c r="BA190" s="276"/>
      <c r="BB190" s="276"/>
      <c r="BC190" s="276"/>
      <c r="BD190" s="276"/>
      <c r="BE190" s="133">
        <f t="shared" si="64"/>
        <v>0</v>
      </c>
      <c r="BF190" s="133">
        <f t="shared" si="65"/>
        <v>0</v>
      </c>
      <c r="BG190" s="133">
        <f t="shared" si="66"/>
        <v>0</v>
      </c>
      <c r="BH190" s="133">
        <f t="shared" si="67"/>
        <v>0</v>
      </c>
      <c r="BI190" s="133">
        <f t="shared" si="68"/>
        <v>0</v>
      </c>
      <c r="BJ190" s="17" t="s">
        <v>83</v>
      </c>
      <c r="BK190" s="133">
        <f t="shared" si="69"/>
        <v>0</v>
      </c>
      <c r="BL190" s="17" t="s">
        <v>184</v>
      </c>
      <c r="BM190" s="132" t="s">
        <v>2235</v>
      </c>
    </row>
    <row r="191" spans="2:65" s="1" customFormat="1" ht="24.15" customHeight="1" x14ac:dyDescent="0.2">
      <c r="B191" s="120"/>
      <c r="C191" s="121" t="s">
        <v>75</v>
      </c>
      <c r="D191" s="121" t="s">
        <v>179</v>
      </c>
      <c r="E191" s="122" t="s">
        <v>2236</v>
      </c>
      <c r="F191" s="123" t="s">
        <v>2131</v>
      </c>
      <c r="G191" s="124" t="s">
        <v>917</v>
      </c>
      <c r="H191" s="125">
        <v>1</v>
      </c>
      <c r="I191" s="126"/>
      <c r="J191" s="127">
        <f t="shared" si="60"/>
        <v>0</v>
      </c>
      <c r="K191" s="123" t="s">
        <v>338</v>
      </c>
      <c r="L191" s="28"/>
      <c r="M191" s="128" t="s">
        <v>3</v>
      </c>
      <c r="N191" s="129" t="s">
        <v>46</v>
      </c>
      <c r="O191" s="276"/>
      <c r="P191" s="130">
        <f t="shared" si="61"/>
        <v>0</v>
      </c>
      <c r="Q191" s="130">
        <v>0</v>
      </c>
      <c r="R191" s="130">
        <f t="shared" si="62"/>
        <v>0</v>
      </c>
      <c r="S191" s="130">
        <v>0</v>
      </c>
      <c r="T191" s="131">
        <f t="shared" si="63"/>
        <v>0</v>
      </c>
      <c r="U191" s="276"/>
      <c r="V191" s="276"/>
      <c r="W191" s="276"/>
      <c r="X191" s="276"/>
      <c r="Y191" s="276"/>
      <c r="Z191" s="276"/>
      <c r="AA191" s="276"/>
      <c r="AB191" s="276"/>
      <c r="AC191" s="276"/>
      <c r="AD191" s="276"/>
      <c r="AE191" s="276"/>
      <c r="AF191" s="276"/>
      <c r="AG191" s="276"/>
      <c r="AH191" s="276"/>
      <c r="AI191" s="276"/>
      <c r="AJ191" s="276"/>
      <c r="AK191" s="276"/>
      <c r="AL191" s="276"/>
      <c r="AM191" s="276"/>
      <c r="AN191" s="276"/>
      <c r="AO191" s="276"/>
      <c r="AP191" s="276"/>
      <c r="AQ191" s="276"/>
      <c r="AR191" s="132" t="s">
        <v>184</v>
      </c>
      <c r="AS191" s="276"/>
      <c r="AT191" s="132" t="s">
        <v>179</v>
      </c>
      <c r="AU191" s="132" t="s">
        <v>86</v>
      </c>
      <c r="AV191" s="276"/>
      <c r="AW191" s="276"/>
      <c r="AX191" s="276"/>
      <c r="AY191" s="17" t="s">
        <v>177</v>
      </c>
      <c r="AZ191" s="276"/>
      <c r="BA191" s="276"/>
      <c r="BB191" s="276"/>
      <c r="BC191" s="276"/>
      <c r="BD191" s="276"/>
      <c r="BE191" s="133">
        <f t="shared" si="64"/>
        <v>0</v>
      </c>
      <c r="BF191" s="133">
        <f t="shared" si="65"/>
        <v>0</v>
      </c>
      <c r="BG191" s="133">
        <f t="shared" si="66"/>
        <v>0</v>
      </c>
      <c r="BH191" s="133">
        <f t="shared" si="67"/>
        <v>0</v>
      </c>
      <c r="BI191" s="133">
        <f t="shared" si="68"/>
        <v>0</v>
      </c>
      <c r="BJ191" s="17" t="s">
        <v>83</v>
      </c>
      <c r="BK191" s="133">
        <f t="shared" si="69"/>
        <v>0</v>
      </c>
      <c r="BL191" s="17" t="s">
        <v>184</v>
      </c>
      <c r="BM191" s="132" t="s">
        <v>2237</v>
      </c>
    </row>
    <row r="192" spans="2:65" s="1" customFormat="1" ht="19.2" x14ac:dyDescent="0.2">
      <c r="B192" s="28"/>
      <c r="C192" s="276"/>
      <c r="D192" s="139" t="s">
        <v>1231</v>
      </c>
      <c r="E192" s="276"/>
      <c r="F192" s="172" t="s">
        <v>2238</v>
      </c>
      <c r="G192" s="276"/>
      <c r="H192" s="276"/>
      <c r="I192" s="136"/>
      <c r="J192" s="276"/>
      <c r="K192" s="276"/>
      <c r="L192" s="28"/>
      <c r="M192" s="137"/>
      <c r="N192" s="276"/>
      <c r="O192" s="276"/>
      <c r="P192" s="276"/>
      <c r="Q192" s="276"/>
      <c r="R192" s="276"/>
      <c r="S192" s="276"/>
      <c r="T192" s="44"/>
      <c r="U192" s="276"/>
      <c r="V192" s="276"/>
      <c r="W192" s="276"/>
      <c r="X192" s="276"/>
      <c r="Y192" s="276"/>
      <c r="Z192" s="276"/>
      <c r="AA192" s="276"/>
      <c r="AB192" s="276"/>
      <c r="AC192" s="276"/>
      <c r="AD192" s="276"/>
      <c r="AE192" s="276"/>
      <c r="AF192" s="276"/>
      <c r="AG192" s="276"/>
      <c r="AH192" s="276"/>
      <c r="AI192" s="276"/>
      <c r="AJ192" s="276"/>
      <c r="AK192" s="276"/>
      <c r="AL192" s="276"/>
      <c r="AM192" s="276"/>
      <c r="AN192" s="276"/>
      <c r="AO192" s="276"/>
      <c r="AP192" s="276"/>
      <c r="AQ192" s="276"/>
      <c r="AR192" s="276"/>
      <c r="AS192" s="276"/>
      <c r="AT192" s="17" t="s">
        <v>1231</v>
      </c>
      <c r="AU192" s="17" t="s">
        <v>86</v>
      </c>
      <c r="AV192" s="276"/>
      <c r="AW192" s="276"/>
      <c r="AX192" s="276"/>
      <c r="AY192" s="276"/>
      <c r="AZ192" s="276"/>
      <c r="BA192" s="276"/>
      <c r="BB192" s="276"/>
      <c r="BC192" s="276"/>
      <c r="BD192" s="276"/>
      <c r="BE192" s="276"/>
      <c r="BF192" s="276"/>
      <c r="BG192" s="276"/>
      <c r="BH192" s="276"/>
      <c r="BI192" s="276"/>
      <c r="BJ192" s="276"/>
      <c r="BK192" s="276"/>
      <c r="BL192" s="276"/>
      <c r="BM192" s="276"/>
    </row>
    <row r="193" spans="2:65" s="1" customFormat="1" ht="16.5" customHeight="1" x14ac:dyDescent="0.2">
      <c r="B193" s="120"/>
      <c r="C193" s="121" t="s">
        <v>75</v>
      </c>
      <c r="D193" s="121" t="s">
        <v>179</v>
      </c>
      <c r="E193" s="122" t="s">
        <v>2239</v>
      </c>
      <c r="F193" s="123" t="s">
        <v>2121</v>
      </c>
      <c r="G193" s="124" t="s">
        <v>917</v>
      </c>
      <c r="H193" s="125">
        <v>1</v>
      </c>
      <c r="I193" s="126"/>
      <c r="J193" s="127">
        <f t="shared" ref="J193:J204" si="70">ROUND(I193*H193,2)</f>
        <v>0</v>
      </c>
      <c r="K193" s="123" t="s">
        <v>338</v>
      </c>
      <c r="L193" s="28"/>
      <c r="M193" s="128" t="s">
        <v>3</v>
      </c>
      <c r="N193" s="129" t="s">
        <v>46</v>
      </c>
      <c r="O193" s="276"/>
      <c r="P193" s="130">
        <f t="shared" ref="P193:P204" si="71">O193*H193</f>
        <v>0</v>
      </c>
      <c r="Q193" s="130">
        <v>0</v>
      </c>
      <c r="R193" s="130">
        <f t="shared" ref="R193:R204" si="72">Q193*H193</f>
        <v>0</v>
      </c>
      <c r="S193" s="130">
        <v>0</v>
      </c>
      <c r="T193" s="131">
        <f t="shared" ref="T193:T204" si="73">S193*H193</f>
        <v>0</v>
      </c>
      <c r="U193" s="276"/>
      <c r="V193" s="276"/>
      <c r="W193" s="276"/>
      <c r="X193" s="276"/>
      <c r="Y193" s="276"/>
      <c r="Z193" s="276"/>
      <c r="AA193" s="276"/>
      <c r="AB193" s="276"/>
      <c r="AC193" s="276"/>
      <c r="AD193" s="276"/>
      <c r="AE193" s="276"/>
      <c r="AF193" s="276"/>
      <c r="AG193" s="276"/>
      <c r="AH193" s="276"/>
      <c r="AI193" s="276"/>
      <c r="AJ193" s="276"/>
      <c r="AK193" s="276"/>
      <c r="AL193" s="276"/>
      <c r="AM193" s="276"/>
      <c r="AN193" s="276"/>
      <c r="AO193" s="276"/>
      <c r="AP193" s="276"/>
      <c r="AQ193" s="276"/>
      <c r="AR193" s="132" t="s">
        <v>184</v>
      </c>
      <c r="AS193" s="276"/>
      <c r="AT193" s="132" t="s">
        <v>179</v>
      </c>
      <c r="AU193" s="132" t="s">
        <v>86</v>
      </c>
      <c r="AV193" s="276"/>
      <c r="AW193" s="276"/>
      <c r="AX193" s="276"/>
      <c r="AY193" s="17" t="s">
        <v>177</v>
      </c>
      <c r="AZ193" s="276"/>
      <c r="BA193" s="276"/>
      <c r="BB193" s="276"/>
      <c r="BC193" s="276"/>
      <c r="BD193" s="276"/>
      <c r="BE193" s="133">
        <f t="shared" ref="BE193:BE204" si="74">IF(N193="základní",J193,0)</f>
        <v>0</v>
      </c>
      <c r="BF193" s="133">
        <f t="shared" ref="BF193:BF204" si="75">IF(N193="snížená",J193,0)</f>
        <v>0</v>
      </c>
      <c r="BG193" s="133">
        <f t="shared" ref="BG193:BG204" si="76">IF(N193="zákl. přenesená",J193,0)</f>
        <v>0</v>
      </c>
      <c r="BH193" s="133">
        <f t="shared" ref="BH193:BH204" si="77">IF(N193="sníž. přenesená",J193,0)</f>
        <v>0</v>
      </c>
      <c r="BI193" s="133">
        <f t="shared" ref="BI193:BI204" si="78">IF(N193="nulová",J193,0)</f>
        <v>0</v>
      </c>
      <c r="BJ193" s="17" t="s">
        <v>83</v>
      </c>
      <c r="BK193" s="133">
        <f t="shared" ref="BK193:BK204" si="79">ROUND(I193*H193,2)</f>
        <v>0</v>
      </c>
      <c r="BL193" s="17" t="s">
        <v>184</v>
      </c>
      <c r="BM193" s="132" t="s">
        <v>2240</v>
      </c>
    </row>
    <row r="194" spans="2:65" s="1" customFormat="1" ht="37.65" customHeight="1" x14ac:dyDescent="0.2">
      <c r="B194" s="120"/>
      <c r="C194" s="121" t="s">
        <v>75</v>
      </c>
      <c r="D194" s="121" t="s">
        <v>179</v>
      </c>
      <c r="E194" s="122" t="s">
        <v>2241</v>
      </c>
      <c r="F194" s="123" t="s">
        <v>2123</v>
      </c>
      <c r="G194" s="124" t="s">
        <v>917</v>
      </c>
      <c r="H194" s="125">
        <v>1</v>
      </c>
      <c r="I194" s="126"/>
      <c r="J194" s="127">
        <f t="shared" si="70"/>
        <v>0</v>
      </c>
      <c r="K194" s="123" t="s">
        <v>338</v>
      </c>
      <c r="L194" s="28"/>
      <c r="M194" s="128" t="s">
        <v>3</v>
      </c>
      <c r="N194" s="129" t="s">
        <v>46</v>
      </c>
      <c r="O194" s="276"/>
      <c r="P194" s="130">
        <f t="shared" si="71"/>
        <v>0</v>
      </c>
      <c r="Q194" s="130">
        <v>0</v>
      </c>
      <c r="R194" s="130">
        <f t="shared" si="72"/>
        <v>0</v>
      </c>
      <c r="S194" s="130">
        <v>0</v>
      </c>
      <c r="T194" s="131">
        <f t="shared" si="73"/>
        <v>0</v>
      </c>
      <c r="U194" s="276"/>
      <c r="V194" s="276"/>
      <c r="W194" s="276"/>
      <c r="X194" s="276"/>
      <c r="Y194" s="276"/>
      <c r="Z194" s="276"/>
      <c r="AA194" s="276"/>
      <c r="AB194" s="276"/>
      <c r="AC194" s="276"/>
      <c r="AD194" s="276"/>
      <c r="AE194" s="276"/>
      <c r="AF194" s="276"/>
      <c r="AG194" s="276"/>
      <c r="AH194" s="276"/>
      <c r="AI194" s="276"/>
      <c r="AJ194" s="276"/>
      <c r="AK194" s="276"/>
      <c r="AL194" s="276"/>
      <c r="AM194" s="276"/>
      <c r="AN194" s="276"/>
      <c r="AO194" s="276"/>
      <c r="AP194" s="276"/>
      <c r="AQ194" s="276"/>
      <c r="AR194" s="132" t="s">
        <v>184</v>
      </c>
      <c r="AS194" s="276"/>
      <c r="AT194" s="132" t="s">
        <v>179</v>
      </c>
      <c r="AU194" s="132" t="s">
        <v>86</v>
      </c>
      <c r="AV194" s="276"/>
      <c r="AW194" s="276"/>
      <c r="AX194" s="276"/>
      <c r="AY194" s="17" t="s">
        <v>177</v>
      </c>
      <c r="AZ194" s="276"/>
      <c r="BA194" s="276"/>
      <c r="BB194" s="276"/>
      <c r="BC194" s="276"/>
      <c r="BD194" s="276"/>
      <c r="BE194" s="133">
        <f t="shared" si="74"/>
        <v>0</v>
      </c>
      <c r="BF194" s="133">
        <f t="shared" si="75"/>
        <v>0</v>
      </c>
      <c r="BG194" s="133">
        <f t="shared" si="76"/>
        <v>0</v>
      </c>
      <c r="BH194" s="133">
        <f t="shared" si="77"/>
        <v>0</v>
      </c>
      <c r="BI194" s="133">
        <f t="shared" si="78"/>
        <v>0</v>
      </c>
      <c r="BJ194" s="17" t="s">
        <v>83</v>
      </c>
      <c r="BK194" s="133">
        <f t="shared" si="79"/>
        <v>0</v>
      </c>
      <c r="BL194" s="17" t="s">
        <v>184</v>
      </c>
      <c r="BM194" s="132" t="s">
        <v>2242</v>
      </c>
    </row>
    <row r="195" spans="2:65" s="1" customFormat="1" ht="24.15" customHeight="1" x14ac:dyDescent="0.2">
      <c r="B195" s="120"/>
      <c r="C195" s="121" t="s">
        <v>75</v>
      </c>
      <c r="D195" s="121" t="s">
        <v>179</v>
      </c>
      <c r="E195" s="122" t="s">
        <v>2243</v>
      </c>
      <c r="F195" s="123" t="s">
        <v>2125</v>
      </c>
      <c r="G195" s="124" t="s">
        <v>917</v>
      </c>
      <c r="H195" s="125">
        <v>1</v>
      </c>
      <c r="I195" s="126"/>
      <c r="J195" s="127">
        <f t="shared" si="70"/>
        <v>0</v>
      </c>
      <c r="K195" s="123" t="s">
        <v>338</v>
      </c>
      <c r="L195" s="28"/>
      <c r="M195" s="128" t="s">
        <v>3</v>
      </c>
      <c r="N195" s="129" t="s">
        <v>46</v>
      </c>
      <c r="O195" s="276"/>
      <c r="P195" s="130">
        <f t="shared" si="71"/>
        <v>0</v>
      </c>
      <c r="Q195" s="130">
        <v>0</v>
      </c>
      <c r="R195" s="130">
        <f t="shared" si="72"/>
        <v>0</v>
      </c>
      <c r="S195" s="130">
        <v>0</v>
      </c>
      <c r="T195" s="131">
        <f t="shared" si="73"/>
        <v>0</v>
      </c>
      <c r="U195" s="276"/>
      <c r="V195" s="276"/>
      <c r="W195" s="276"/>
      <c r="X195" s="276"/>
      <c r="Y195" s="276"/>
      <c r="Z195" s="276"/>
      <c r="AA195" s="276"/>
      <c r="AB195" s="276"/>
      <c r="AC195" s="276"/>
      <c r="AD195" s="276"/>
      <c r="AE195" s="276"/>
      <c r="AF195" s="276"/>
      <c r="AG195" s="276"/>
      <c r="AH195" s="276"/>
      <c r="AI195" s="276"/>
      <c r="AJ195" s="276"/>
      <c r="AK195" s="276"/>
      <c r="AL195" s="276"/>
      <c r="AM195" s="276"/>
      <c r="AN195" s="276"/>
      <c r="AO195" s="276"/>
      <c r="AP195" s="276"/>
      <c r="AQ195" s="276"/>
      <c r="AR195" s="132" t="s">
        <v>184</v>
      </c>
      <c r="AS195" s="276"/>
      <c r="AT195" s="132" t="s">
        <v>179</v>
      </c>
      <c r="AU195" s="132" t="s">
        <v>86</v>
      </c>
      <c r="AV195" s="276"/>
      <c r="AW195" s="276"/>
      <c r="AX195" s="276"/>
      <c r="AY195" s="17" t="s">
        <v>177</v>
      </c>
      <c r="AZ195" s="276"/>
      <c r="BA195" s="276"/>
      <c r="BB195" s="276"/>
      <c r="BC195" s="276"/>
      <c r="BD195" s="276"/>
      <c r="BE195" s="133">
        <f t="shared" si="74"/>
        <v>0</v>
      </c>
      <c r="BF195" s="133">
        <f t="shared" si="75"/>
        <v>0</v>
      </c>
      <c r="BG195" s="133">
        <f t="shared" si="76"/>
        <v>0</v>
      </c>
      <c r="BH195" s="133">
        <f t="shared" si="77"/>
        <v>0</v>
      </c>
      <c r="BI195" s="133">
        <f t="shared" si="78"/>
        <v>0</v>
      </c>
      <c r="BJ195" s="17" t="s">
        <v>83</v>
      </c>
      <c r="BK195" s="133">
        <f t="shared" si="79"/>
        <v>0</v>
      </c>
      <c r="BL195" s="17" t="s">
        <v>184</v>
      </c>
      <c r="BM195" s="132" t="s">
        <v>2244</v>
      </c>
    </row>
    <row r="196" spans="2:65" s="1" customFormat="1" ht="16.5" customHeight="1" x14ac:dyDescent="0.2">
      <c r="B196" s="120"/>
      <c r="C196" s="121" t="s">
        <v>75</v>
      </c>
      <c r="D196" s="121" t="s">
        <v>179</v>
      </c>
      <c r="E196" s="122" t="s">
        <v>2245</v>
      </c>
      <c r="F196" s="123" t="s">
        <v>2121</v>
      </c>
      <c r="G196" s="124" t="s">
        <v>917</v>
      </c>
      <c r="H196" s="125">
        <v>1</v>
      </c>
      <c r="I196" s="126"/>
      <c r="J196" s="127">
        <f t="shared" si="70"/>
        <v>0</v>
      </c>
      <c r="K196" s="123" t="s">
        <v>338</v>
      </c>
      <c r="L196" s="28"/>
      <c r="M196" s="128" t="s">
        <v>3</v>
      </c>
      <c r="N196" s="129" t="s">
        <v>46</v>
      </c>
      <c r="O196" s="276"/>
      <c r="P196" s="130">
        <f t="shared" si="71"/>
        <v>0</v>
      </c>
      <c r="Q196" s="130">
        <v>0</v>
      </c>
      <c r="R196" s="130">
        <f t="shared" si="72"/>
        <v>0</v>
      </c>
      <c r="S196" s="130">
        <v>0</v>
      </c>
      <c r="T196" s="131">
        <f t="shared" si="73"/>
        <v>0</v>
      </c>
      <c r="U196" s="276"/>
      <c r="V196" s="276"/>
      <c r="W196" s="276"/>
      <c r="X196" s="276"/>
      <c r="Y196" s="276"/>
      <c r="Z196" s="276"/>
      <c r="AA196" s="276"/>
      <c r="AB196" s="276"/>
      <c r="AC196" s="276"/>
      <c r="AD196" s="276"/>
      <c r="AE196" s="276"/>
      <c r="AF196" s="276"/>
      <c r="AG196" s="276"/>
      <c r="AH196" s="276"/>
      <c r="AI196" s="276"/>
      <c r="AJ196" s="276"/>
      <c r="AK196" s="276"/>
      <c r="AL196" s="276"/>
      <c r="AM196" s="276"/>
      <c r="AN196" s="276"/>
      <c r="AO196" s="276"/>
      <c r="AP196" s="276"/>
      <c r="AQ196" s="276"/>
      <c r="AR196" s="132" t="s">
        <v>184</v>
      </c>
      <c r="AS196" s="276"/>
      <c r="AT196" s="132" t="s">
        <v>179</v>
      </c>
      <c r="AU196" s="132" t="s">
        <v>86</v>
      </c>
      <c r="AV196" s="276"/>
      <c r="AW196" s="276"/>
      <c r="AX196" s="276"/>
      <c r="AY196" s="17" t="s">
        <v>177</v>
      </c>
      <c r="AZ196" s="276"/>
      <c r="BA196" s="276"/>
      <c r="BB196" s="276"/>
      <c r="BC196" s="276"/>
      <c r="BD196" s="276"/>
      <c r="BE196" s="133">
        <f t="shared" si="74"/>
        <v>0</v>
      </c>
      <c r="BF196" s="133">
        <f t="shared" si="75"/>
        <v>0</v>
      </c>
      <c r="BG196" s="133">
        <f t="shared" si="76"/>
        <v>0</v>
      </c>
      <c r="BH196" s="133">
        <f t="shared" si="77"/>
        <v>0</v>
      </c>
      <c r="BI196" s="133">
        <f t="shared" si="78"/>
        <v>0</v>
      </c>
      <c r="BJ196" s="17" t="s">
        <v>83</v>
      </c>
      <c r="BK196" s="133">
        <f t="shared" si="79"/>
        <v>0</v>
      </c>
      <c r="BL196" s="17" t="s">
        <v>184</v>
      </c>
      <c r="BM196" s="132" t="s">
        <v>2246</v>
      </c>
    </row>
    <row r="197" spans="2:65" s="1" customFormat="1" ht="37.65" customHeight="1" x14ac:dyDescent="0.2">
      <c r="B197" s="120"/>
      <c r="C197" s="121" t="s">
        <v>75</v>
      </c>
      <c r="D197" s="121" t="s">
        <v>179</v>
      </c>
      <c r="E197" s="122" t="s">
        <v>2247</v>
      </c>
      <c r="F197" s="123" t="s">
        <v>2123</v>
      </c>
      <c r="G197" s="124" t="s">
        <v>917</v>
      </c>
      <c r="H197" s="125">
        <v>1</v>
      </c>
      <c r="I197" s="126"/>
      <c r="J197" s="127">
        <f t="shared" si="70"/>
        <v>0</v>
      </c>
      <c r="K197" s="123" t="s">
        <v>338</v>
      </c>
      <c r="L197" s="28"/>
      <c r="M197" s="128" t="s">
        <v>3</v>
      </c>
      <c r="N197" s="129" t="s">
        <v>46</v>
      </c>
      <c r="O197" s="276"/>
      <c r="P197" s="130">
        <f t="shared" si="71"/>
        <v>0</v>
      </c>
      <c r="Q197" s="130">
        <v>0</v>
      </c>
      <c r="R197" s="130">
        <f t="shared" si="72"/>
        <v>0</v>
      </c>
      <c r="S197" s="130">
        <v>0</v>
      </c>
      <c r="T197" s="131">
        <f t="shared" si="73"/>
        <v>0</v>
      </c>
      <c r="U197" s="276"/>
      <c r="V197" s="276"/>
      <c r="W197" s="276"/>
      <c r="X197" s="276"/>
      <c r="Y197" s="276"/>
      <c r="Z197" s="276"/>
      <c r="AA197" s="276"/>
      <c r="AB197" s="276"/>
      <c r="AC197" s="276"/>
      <c r="AD197" s="276"/>
      <c r="AE197" s="276"/>
      <c r="AF197" s="276"/>
      <c r="AG197" s="276"/>
      <c r="AH197" s="276"/>
      <c r="AI197" s="276"/>
      <c r="AJ197" s="276"/>
      <c r="AK197" s="276"/>
      <c r="AL197" s="276"/>
      <c r="AM197" s="276"/>
      <c r="AN197" s="276"/>
      <c r="AO197" s="276"/>
      <c r="AP197" s="276"/>
      <c r="AQ197" s="276"/>
      <c r="AR197" s="132" t="s">
        <v>184</v>
      </c>
      <c r="AS197" s="276"/>
      <c r="AT197" s="132" t="s">
        <v>179</v>
      </c>
      <c r="AU197" s="132" t="s">
        <v>86</v>
      </c>
      <c r="AV197" s="276"/>
      <c r="AW197" s="276"/>
      <c r="AX197" s="276"/>
      <c r="AY197" s="17" t="s">
        <v>177</v>
      </c>
      <c r="AZ197" s="276"/>
      <c r="BA197" s="276"/>
      <c r="BB197" s="276"/>
      <c r="BC197" s="276"/>
      <c r="BD197" s="276"/>
      <c r="BE197" s="133">
        <f t="shared" si="74"/>
        <v>0</v>
      </c>
      <c r="BF197" s="133">
        <f t="shared" si="75"/>
        <v>0</v>
      </c>
      <c r="BG197" s="133">
        <f t="shared" si="76"/>
        <v>0</v>
      </c>
      <c r="BH197" s="133">
        <f t="shared" si="77"/>
        <v>0</v>
      </c>
      <c r="BI197" s="133">
        <f t="shared" si="78"/>
        <v>0</v>
      </c>
      <c r="BJ197" s="17" t="s">
        <v>83</v>
      </c>
      <c r="BK197" s="133">
        <f t="shared" si="79"/>
        <v>0</v>
      </c>
      <c r="BL197" s="17" t="s">
        <v>184</v>
      </c>
      <c r="BM197" s="132" t="s">
        <v>2248</v>
      </c>
    </row>
    <row r="198" spans="2:65" s="1" customFormat="1" ht="24.15" customHeight="1" x14ac:dyDescent="0.2">
      <c r="B198" s="120"/>
      <c r="C198" s="121" t="s">
        <v>75</v>
      </c>
      <c r="D198" s="121" t="s">
        <v>179</v>
      </c>
      <c r="E198" s="122" t="s">
        <v>2249</v>
      </c>
      <c r="F198" s="123" t="s">
        <v>2125</v>
      </c>
      <c r="G198" s="124" t="s">
        <v>917</v>
      </c>
      <c r="H198" s="125">
        <v>1</v>
      </c>
      <c r="I198" s="126"/>
      <c r="J198" s="127">
        <f t="shared" si="70"/>
        <v>0</v>
      </c>
      <c r="K198" s="123" t="s">
        <v>338</v>
      </c>
      <c r="L198" s="28"/>
      <c r="M198" s="128" t="s">
        <v>3</v>
      </c>
      <c r="N198" s="129" t="s">
        <v>46</v>
      </c>
      <c r="O198" s="276"/>
      <c r="P198" s="130">
        <f t="shared" si="71"/>
        <v>0</v>
      </c>
      <c r="Q198" s="130">
        <v>0</v>
      </c>
      <c r="R198" s="130">
        <f t="shared" si="72"/>
        <v>0</v>
      </c>
      <c r="S198" s="130">
        <v>0</v>
      </c>
      <c r="T198" s="131">
        <f t="shared" si="73"/>
        <v>0</v>
      </c>
      <c r="U198" s="276"/>
      <c r="V198" s="276"/>
      <c r="W198" s="276"/>
      <c r="X198" s="276"/>
      <c r="Y198" s="276"/>
      <c r="Z198" s="276"/>
      <c r="AA198" s="276"/>
      <c r="AB198" s="276"/>
      <c r="AC198" s="276"/>
      <c r="AD198" s="276"/>
      <c r="AE198" s="276"/>
      <c r="AF198" s="276"/>
      <c r="AG198" s="276"/>
      <c r="AH198" s="276"/>
      <c r="AI198" s="276"/>
      <c r="AJ198" s="276"/>
      <c r="AK198" s="276"/>
      <c r="AL198" s="276"/>
      <c r="AM198" s="276"/>
      <c r="AN198" s="276"/>
      <c r="AO198" s="276"/>
      <c r="AP198" s="276"/>
      <c r="AQ198" s="276"/>
      <c r="AR198" s="132" t="s">
        <v>184</v>
      </c>
      <c r="AS198" s="276"/>
      <c r="AT198" s="132" t="s">
        <v>179</v>
      </c>
      <c r="AU198" s="132" t="s">
        <v>86</v>
      </c>
      <c r="AV198" s="276"/>
      <c r="AW198" s="276"/>
      <c r="AX198" s="276"/>
      <c r="AY198" s="17" t="s">
        <v>177</v>
      </c>
      <c r="AZ198" s="276"/>
      <c r="BA198" s="276"/>
      <c r="BB198" s="276"/>
      <c r="BC198" s="276"/>
      <c r="BD198" s="276"/>
      <c r="BE198" s="133">
        <f t="shared" si="74"/>
        <v>0</v>
      </c>
      <c r="BF198" s="133">
        <f t="shared" si="75"/>
        <v>0</v>
      </c>
      <c r="BG198" s="133">
        <f t="shared" si="76"/>
        <v>0</v>
      </c>
      <c r="BH198" s="133">
        <f t="shared" si="77"/>
        <v>0</v>
      </c>
      <c r="BI198" s="133">
        <f t="shared" si="78"/>
        <v>0</v>
      </c>
      <c r="BJ198" s="17" t="s">
        <v>83</v>
      </c>
      <c r="BK198" s="133">
        <f t="shared" si="79"/>
        <v>0</v>
      </c>
      <c r="BL198" s="17" t="s">
        <v>184</v>
      </c>
      <c r="BM198" s="132" t="s">
        <v>2250</v>
      </c>
    </row>
    <row r="199" spans="2:65" s="1" customFormat="1" ht="16.5" customHeight="1" x14ac:dyDescent="0.2">
      <c r="B199" s="120"/>
      <c r="C199" s="121" t="s">
        <v>75</v>
      </c>
      <c r="D199" s="121" t="s">
        <v>179</v>
      </c>
      <c r="E199" s="122" t="s">
        <v>2251</v>
      </c>
      <c r="F199" s="123" t="s">
        <v>2127</v>
      </c>
      <c r="G199" s="124" t="s">
        <v>917</v>
      </c>
      <c r="H199" s="125">
        <v>1</v>
      </c>
      <c r="I199" s="126"/>
      <c r="J199" s="127">
        <f t="shared" si="70"/>
        <v>0</v>
      </c>
      <c r="K199" s="123" t="s">
        <v>338</v>
      </c>
      <c r="L199" s="28"/>
      <c r="M199" s="128" t="s">
        <v>3</v>
      </c>
      <c r="N199" s="129" t="s">
        <v>46</v>
      </c>
      <c r="O199" s="276"/>
      <c r="P199" s="130">
        <f t="shared" si="71"/>
        <v>0</v>
      </c>
      <c r="Q199" s="130">
        <v>0</v>
      </c>
      <c r="R199" s="130">
        <f t="shared" si="72"/>
        <v>0</v>
      </c>
      <c r="S199" s="130">
        <v>0</v>
      </c>
      <c r="T199" s="131">
        <f t="shared" si="73"/>
        <v>0</v>
      </c>
      <c r="U199" s="276"/>
      <c r="V199" s="276"/>
      <c r="W199" s="276"/>
      <c r="X199" s="276"/>
      <c r="Y199" s="276"/>
      <c r="Z199" s="276"/>
      <c r="AA199" s="276"/>
      <c r="AB199" s="276"/>
      <c r="AC199" s="276"/>
      <c r="AD199" s="276"/>
      <c r="AE199" s="276"/>
      <c r="AF199" s="276"/>
      <c r="AG199" s="276"/>
      <c r="AH199" s="276"/>
      <c r="AI199" s="276"/>
      <c r="AJ199" s="276"/>
      <c r="AK199" s="276"/>
      <c r="AL199" s="276"/>
      <c r="AM199" s="276"/>
      <c r="AN199" s="276"/>
      <c r="AO199" s="276"/>
      <c r="AP199" s="276"/>
      <c r="AQ199" s="276"/>
      <c r="AR199" s="132" t="s">
        <v>184</v>
      </c>
      <c r="AS199" s="276"/>
      <c r="AT199" s="132" t="s">
        <v>179</v>
      </c>
      <c r="AU199" s="132" t="s">
        <v>86</v>
      </c>
      <c r="AV199" s="276"/>
      <c r="AW199" s="276"/>
      <c r="AX199" s="276"/>
      <c r="AY199" s="17" t="s">
        <v>177</v>
      </c>
      <c r="AZ199" s="276"/>
      <c r="BA199" s="276"/>
      <c r="BB199" s="276"/>
      <c r="BC199" s="276"/>
      <c r="BD199" s="276"/>
      <c r="BE199" s="133">
        <f t="shared" si="74"/>
        <v>0</v>
      </c>
      <c r="BF199" s="133">
        <f t="shared" si="75"/>
        <v>0</v>
      </c>
      <c r="BG199" s="133">
        <f t="shared" si="76"/>
        <v>0</v>
      </c>
      <c r="BH199" s="133">
        <f t="shared" si="77"/>
        <v>0</v>
      </c>
      <c r="BI199" s="133">
        <f t="shared" si="78"/>
        <v>0</v>
      </c>
      <c r="BJ199" s="17" t="s">
        <v>83</v>
      </c>
      <c r="BK199" s="133">
        <f t="shared" si="79"/>
        <v>0</v>
      </c>
      <c r="BL199" s="17" t="s">
        <v>184</v>
      </c>
      <c r="BM199" s="132" t="s">
        <v>2252</v>
      </c>
    </row>
    <row r="200" spans="2:65" s="1" customFormat="1" ht="24.15" customHeight="1" x14ac:dyDescent="0.2">
      <c r="B200" s="120"/>
      <c r="C200" s="121" t="s">
        <v>75</v>
      </c>
      <c r="D200" s="121" t="s">
        <v>179</v>
      </c>
      <c r="E200" s="122" t="s">
        <v>2253</v>
      </c>
      <c r="F200" s="123" t="s">
        <v>2129</v>
      </c>
      <c r="G200" s="124" t="s">
        <v>917</v>
      </c>
      <c r="H200" s="125">
        <v>1</v>
      </c>
      <c r="I200" s="126"/>
      <c r="J200" s="127">
        <f t="shared" si="70"/>
        <v>0</v>
      </c>
      <c r="K200" s="123" t="s">
        <v>338</v>
      </c>
      <c r="L200" s="28"/>
      <c r="M200" s="128" t="s">
        <v>3</v>
      </c>
      <c r="N200" s="129" t="s">
        <v>46</v>
      </c>
      <c r="O200" s="276"/>
      <c r="P200" s="130">
        <f t="shared" si="71"/>
        <v>0</v>
      </c>
      <c r="Q200" s="130">
        <v>0</v>
      </c>
      <c r="R200" s="130">
        <f t="shared" si="72"/>
        <v>0</v>
      </c>
      <c r="S200" s="130">
        <v>0</v>
      </c>
      <c r="T200" s="131">
        <f t="shared" si="73"/>
        <v>0</v>
      </c>
      <c r="U200" s="276"/>
      <c r="V200" s="276"/>
      <c r="W200" s="276"/>
      <c r="X200" s="276"/>
      <c r="Y200" s="276"/>
      <c r="Z200" s="276"/>
      <c r="AA200" s="276"/>
      <c r="AB200" s="276"/>
      <c r="AC200" s="276"/>
      <c r="AD200" s="276"/>
      <c r="AE200" s="276"/>
      <c r="AF200" s="276"/>
      <c r="AG200" s="276"/>
      <c r="AH200" s="276"/>
      <c r="AI200" s="276"/>
      <c r="AJ200" s="276"/>
      <c r="AK200" s="276"/>
      <c r="AL200" s="276"/>
      <c r="AM200" s="276"/>
      <c r="AN200" s="276"/>
      <c r="AO200" s="276"/>
      <c r="AP200" s="276"/>
      <c r="AQ200" s="276"/>
      <c r="AR200" s="132" t="s">
        <v>184</v>
      </c>
      <c r="AS200" s="276"/>
      <c r="AT200" s="132" t="s">
        <v>179</v>
      </c>
      <c r="AU200" s="132" t="s">
        <v>86</v>
      </c>
      <c r="AV200" s="276"/>
      <c r="AW200" s="276"/>
      <c r="AX200" s="276"/>
      <c r="AY200" s="17" t="s">
        <v>177</v>
      </c>
      <c r="AZ200" s="276"/>
      <c r="BA200" s="276"/>
      <c r="BB200" s="276"/>
      <c r="BC200" s="276"/>
      <c r="BD200" s="276"/>
      <c r="BE200" s="133">
        <f t="shared" si="74"/>
        <v>0</v>
      </c>
      <c r="BF200" s="133">
        <f t="shared" si="75"/>
        <v>0</v>
      </c>
      <c r="BG200" s="133">
        <f t="shared" si="76"/>
        <v>0</v>
      </c>
      <c r="BH200" s="133">
        <f t="shared" si="77"/>
        <v>0</v>
      </c>
      <c r="BI200" s="133">
        <f t="shared" si="78"/>
        <v>0</v>
      </c>
      <c r="BJ200" s="17" t="s">
        <v>83</v>
      </c>
      <c r="BK200" s="133">
        <f t="shared" si="79"/>
        <v>0</v>
      </c>
      <c r="BL200" s="17" t="s">
        <v>184</v>
      </c>
      <c r="BM200" s="132" t="s">
        <v>2254</v>
      </c>
    </row>
    <row r="201" spans="2:65" s="1" customFormat="1" ht="24.15" customHeight="1" x14ac:dyDescent="0.2">
      <c r="B201" s="120"/>
      <c r="C201" s="121" t="s">
        <v>75</v>
      </c>
      <c r="D201" s="121" t="s">
        <v>179</v>
      </c>
      <c r="E201" s="122" t="s">
        <v>2255</v>
      </c>
      <c r="F201" s="123" t="s">
        <v>2131</v>
      </c>
      <c r="G201" s="124" t="s">
        <v>917</v>
      </c>
      <c r="H201" s="125">
        <v>1</v>
      </c>
      <c r="I201" s="126"/>
      <c r="J201" s="127">
        <f t="shared" si="70"/>
        <v>0</v>
      </c>
      <c r="K201" s="123" t="s">
        <v>338</v>
      </c>
      <c r="L201" s="28"/>
      <c r="M201" s="128" t="s">
        <v>3</v>
      </c>
      <c r="N201" s="129" t="s">
        <v>46</v>
      </c>
      <c r="O201" s="276"/>
      <c r="P201" s="130">
        <f t="shared" si="71"/>
        <v>0</v>
      </c>
      <c r="Q201" s="130">
        <v>0</v>
      </c>
      <c r="R201" s="130">
        <f t="shared" si="72"/>
        <v>0</v>
      </c>
      <c r="S201" s="130">
        <v>0</v>
      </c>
      <c r="T201" s="131">
        <f t="shared" si="73"/>
        <v>0</v>
      </c>
      <c r="U201" s="276"/>
      <c r="V201" s="276"/>
      <c r="W201" s="276"/>
      <c r="X201" s="276"/>
      <c r="Y201" s="276"/>
      <c r="Z201" s="276"/>
      <c r="AA201" s="276"/>
      <c r="AB201" s="276"/>
      <c r="AC201" s="276"/>
      <c r="AD201" s="276"/>
      <c r="AE201" s="276"/>
      <c r="AF201" s="276"/>
      <c r="AG201" s="276"/>
      <c r="AH201" s="276"/>
      <c r="AI201" s="276"/>
      <c r="AJ201" s="276"/>
      <c r="AK201" s="276"/>
      <c r="AL201" s="276"/>
      <c r="AM201" s="276"/>
      <c r="AN201" s="276"/>
      <c r="AO201" s="276"/>
      <c r="AP201" s="276"/>
      <c r="AQ201" s="276"/>
      <c r="AR201" s="132" t="s">
        <v>184</v>
      </c>
      <c r="AS201" s="276"/>
      <c r="AT201" s="132" t="s">
        <v>179</v>
      </c>
      <c r="AU201" s="132" t="s">
        <v>86</v>
      </c>
      <c r="AV201" s="276"/>
      <c r="AW201" s="276"/>
      <c r="AX201" s="276"/>
      <c r="AY201" s="17" t="s">
        <v>177</v>
      </c>
      <c r="AZ201" s="276"/>
      <c r="BA201" s="276"/>
      <c r="BB201" s="276"/>
      <c r="BC201" s="276"/>
      <c r="BD201" s="276"/>
      <c r="BE201" s="133">
        <f t="shared" si="74"/>
        <v>0</v>
      </c>
      <c r="BF201" s="133">
        <f t="shared" si="75"/>
        <v>0</v>
      </c>
      <c r="BG201" s="133">
        <f t="shared" si="76"/>
        <v>0</v>
      </c>
      <c r="BH201" s="133">
        <f t="shared" si="77"/>
        <v>0</v>
      </c>
      <c r="BI201" s="133">
        <f t="shared" si="78"/>
        <v>0</v>
      </c>
      <c r="BJ201" s="17" t="s">
        <v>83</v>
      </c>
      <c r="BK201" s="133">
        <f t="shared" si="79"/>
        <v>0</v>
      </c>
      <c r="BL201" s="17" t="s">
        <v>184</v>
      </c>
      <c r="BM201" s="132" t="s">
        <v>2256</v>
      </c>
    </row>
    <row r="202" spans="2:65" s="1" customFormat="1" ht="24.15" customHeight="1" x14ac:dyDescent="0.2">
      <c r="B202" s="120"/>
      <c r="C202" s="121" t="s">
        <v>75</v>
      </c>
      <c r="D202" s="121" t="s">
        <v>179</v>
      </c>
      <c r="E202" s="122" t="s">
        <v>2257</v>
      </c>
      <c r="F202" s="123" t="s">
        <v>2133</v>
      </c>
      <c r="G202" s="124" t="s">
        <v>917</v>
      </c>
      <c r="H202" s="125">
        <v>1</v>
      </c>
      <c r="I202" s="126"/>
      <c r="J202" s="127">
        <f t="shared" si="70"/>
        <v>0</v>
      </c>
      <c r="K202" s="123" t="s">
        <v>338</v>
      </c>
      <c r="L202" s="28"/>
      <c r="M202" s="128" t="s">
        <v>3</v>
      </c>
      <c r="N202" s="129" t="s">
        <v>46</v>
      </c>
      <c r="O202" s="276"/>
      <c r="P202" s="130">
        <f t="shared" si="71"/>
        <v>0</v>
      </c>
      <c r="Q202" s="130">
        <v>0</v>
      </c>
      <c r="R202" s="130">
        <f t="shared" si="72"/>
        <v>0</v>
      </c>
      <c r="S202" s="130">
        <v>0</v>
      </c>
      <c r="T202" s="131">
        <f t="shared" si="73"/>
        <v>0</v>
      </c>
      <c r="U202" s="276"/>
      <c r="V202" s="276"/>
      <c r="W202" s="276"/>
      <c r="X202" s="276"/>
      <c r="Y202" s="276"/>
      <c r="Z202" s="276"/>
      <c r="AA202" s="276"/>
      <c r="AB202" s="276"/>
      <c r="AC202" s="276"/>
      <c r="AD202" s="276"/>
      <c r="AE202" s="276"/>
      <c r="AF202" s="276"/>
      <c r="AG202" s="276"/>
      <c r="AH202" s="276"/>
      <c r="AI202" s="276"/>
      <c r="AJ202" s="276"/>
      <c r="AK202" s="276"/>
      <c r="AL202" s="276"/>
      <c r="AM202" s="276"/>
      <c r="AN202" s="276"/>
      <c r="AO202" s="276"/>
      <c r="AP202" s="276"/>
      <c r="AQ202" s="276"/>
      <c r="AR202" s="132" t="s">
        <v>184</v>
      </c>
      <c r="AS202" s="276"/>
      <c r="AT202" s="132" t="s">
        <v>179</v>
      </c>
      <c r="AU202" s="132" t="s">
        <v>86</v>
      </c>
      <c r="AV202" s="276"/>
      <c r="AW202" s="276"/>
      <c r="AX202" s="276"/>
      <c r="AY202" s="17" t="s">
        <v>177</v>
      </c>
      <c r="AZ202" s="276"/>
      <c r="BA202" s="276"/>
      <c r="BB202" s="276"/>
      <c r="BC202" s="276"/>
      <c r="BD202" s="276"/>
      <c r="BE202" s="133">
        <f t="shared" si="74"/>
        <v>0</v>
      </c>
      <c r="BF202" s="133">
        <f t="shared" si="75"/>
        <v>0</v>
      </c>
      <c r="BG202" s="133">
        <f t="shared" si="76"/>
        <v>0</v>
      </c>
      <c r="BH202" s="133">
        <f t="shared" si="77"/>
        <v>0</v>
      </c>
      <c r="BI202" s="133">
        <f t="shared" si="78"/>
        <v>0</v>
      </c>
      <c r="BJ202" s="17" t="s">
        <v>83</v>
      </c>
      <c r="BK202" s="133">
        <f t="shared" si="79"/>
        <v>0</v>
      </c>
      <c r="BL202" s="17" t="s">
        <v>184</v>
      </c>
      <c r="BM202" s="132" t="s">
        <v>2258</v>
      </c>
    </row>
    <row r="203" spans="2:65" s="1" customFormat="1" ht="24.15" customHeight="1" x14ac:dyDescent="0.2">
      <c r="B203" s="120"/>
      <c r="C203" s="121" t="s">
        <v>75</v>
      </c>
      <c r="D203" s="121" t="s">
        <v>179</v>
      </c>
      <c r="E203" s="122" t="s">
        <v>2259</v>
      </c>
      <c r="F203" s="123" t="s">
        <v>2135</v>
      </c>
      <c r="G203" s="124" t="s">
        <v>917</v>
      </c>
      <c r="H203" s="125">
        <v>1</v>
      </c>
      <c r="I203" s="126"/>
      <c r="J203" s="127">
        <f t="shared" si="70"/>
        <v>0</v>
      </c>
      <c r="K203" s="123" t="s">
        <v>338</v>
      </c>
      <c r="L203" s="28"/>
      <c r="M203" s="128" t="s">
        <v>3</v>
      </c>
      <c r="N203" s="129" t="s">
        <v>46</v>
      </c>
      <c r="O203" s="276"/>
      <c r="P203" s="130">
        <f t="shared" si="71"/>
        <v>0</v>
      </c>
      <c r="Q203" s="130">
        <v>0</v>
      </c>
      <c r="R203" s="130">
        <f t="shared" si="72"/>
        <v>0</v>
      </c>
      <c r="S203" s="130">
        <v>0</v>
      </c>
      <c r="T203" s="131">
        <f t="shared" si="73"/>
        <v>0</v>
      </c>
      <c r="U203" s="276"/>
      <c r="V203" s="276"/>
      <c r="W203" s="276"/>
      <c r="X203" s="276"/>
      <c r="Y203" s="276"/>
      <c r="Z203" s="276"/>
      <c r="AA203" s="276"/>
      <c r="AB203" s="276"/>
      <c r="AC203" s="276"/>
      <c r="AD203" s="276"/>
      <c r="AE203" s="276"/>
      <c r="AF203" s="276"/>
      <c r="AG203" s="276"/>
      <c r="AH203" s="276"/>
      <c r="AI203" s="276"/>
      <c r="AJ203" s="276"/>
      <c r="AK203" s="276"/>
      <c r="AL203" s="276"/>
      <c r="AM203" s="276"/>
      <c r="AN203" s="276"/>
      <c r="AO203" s="276"/>
      <c r="AP203" s="276"/>
      <c r="AQ203" s="276"/>
      <c r="AR203" s="132" t="s">
        <v>184</v>
      </c>
      <c r="AS203" s="276"/>
      <c r="AT203" s="132" t="s">
        <v>179</v>
      </c>
      <c r="AU203" s="132" t="s">
        <v>86</v>
      </c>
      <c r="AV203" s="276"/>
      <c r="AW203" s="276"/>
      <c r="AX203" s="276"/>
      <c r="AY203" s="17" t="s">
        <v>177</v>
      </c>
      <c r="AZ203" s="276"/>
      <c r="BA203" s="276"/>
      <c r="BB203" s="276"/>
      <c r="BC203" s="276"/>
      <c r="BD203" s="276"/>
      <c r="BE203" s="133">
        <f t="shared" si="74"/>
        <v>0</v>
      </c>
      <c r="BF203" s="133">
        <f t="shared" si="75"/>
        <v>0</v>
      </c>
      <c r="BG203" s="133">
        <f t="shared" si="76"/>
        <v>0</v>
      </c>
      <c r="BH203" s="133">
        <f t="shared" si="77"/>
        <v>0</v>
      </c>
      <c r="BI203" s="133">
        <f t="shared" si="78"/>
        <v>0</v>
      </c>
      <c r="BJ203" s="17" t="s">
        <v>83</v>
      </c>
      <c r="BK203" s="133">
        <f t="shared" si="79"/>
        <v>0</v>
      </c>
      <c r="BL203" s="17" t="s">
        <v>184</v>
      </c>
      <c r="BM203" s="132" t="s">
        <v>2260</v>
      </c>
    </row>
    <row r="204" spans="2:65" s="1" customFormat="1" ht="24.15" customHeight="1" x14ac:dyDescent="0.2">
      <c r="B204" s="120"/>
      <c r="C204" s="121" t="s">
        <v>75</v>
      </c>
      <c r="D204" s="121" t="s">
        <v>179</v>
      </c>
      <c r="E204" s="122" t="s">
        <v>2261</v>
      </c>
      <c r="F204" s="123" t="s">
        <v>2131</v>
      </c>
      <c r="G204" s="124" t="s">
        <v>917</v>
      </c>
      <c r="H204" s="125">
        <v>1</v>
      </c>
      <c r="I204" s="126"/>
      <c r="J204" s="127">
        <f t="shared" si="70"/>
        <v>0</v>
      </c>
      <c r="K204" s="123" t="s">
        <v>338</v>
      </c>
      <c r="L204" s="28"/>
      <c r="M204" s="128" t="s">
        <v>3</v>
      </c>
      <c r="N204" s="129" t="s">
        <v>46</v>
      </c>
      <c r="O204" s="276"/>
      <c r="P204" s="130">
        <f t="shared" si="71"/>
        <v>0</v>
      </c>
      <c r="Q204" s="130">
        <v>0</v>
      </c>
      <c r="R204" s="130">
        <f t="shared" si="72"/>
        <v>0</v>
      </c>
      <c r="S204" s="130">
        <v>0</v>
      </c>
      <c r="T204" s="131">
        <f t="shared" si="73"/>
        <v>0</v>
      </c>
      <c r="U204" s="276"/>
      <c r="V204" s="276"/>
      <c r="W204" s="276"/>
      <c r="X204" s="276"/>
      <c r="Y204" s="276"/>
      <c r="Z204" s="276"/>
      <c r="AA204" s="276"/>
      <c r="AB204" s="276"/>
      <c r="AC204" s="276"/>
      <c r="AD204" s="276"/>
      <c r="AE204" s="276"/>
      <c r="AF204" s="276"/>
      <c r="AG204" s="276"/>
      <c r="AH204" s="276"/>
      <c r="AI204" s="276"/>
      <c r="AJ204" s="276"/>
      <c r="AK204" s="276"/>
      <c r="AL204" s="276"/>
      <c r="AM204" s="276"/>
      <c r="AN204" s="276"/>
      <c r="AO204" s="276"/>
      <c r="AP204" s="276"/>
      <c r="AQ204" s="276"/>
      <c r="AR204" s="132" t="s">
        <v>184</v>
      </c>
      <c r="AS204" s="276"/>
      <c r="AT204" s="132" t="s">
        <v>179</v>
      </c>
      <c r="AU204" s="132" t="s">
        <v>86</v>
      </c>
      <c r="AV204" s="276"/>
      <c r="AW204" s="276"/>
      <c r="AX204" s="276"/>
      <c r="AY204" s="17" t="s">
        <v>177</v>
      </c>
      <c r="AZ204" s="276"/>
      <c r="BA204" s="276"/>
      <c r="BB204" s="276"/>
      <c r="BC204" s="276"/>
      <c r="BD204" s="276"/>
      <c r="BE204" s="133">
        <f t="shared" si="74"/>
        <v>0</v>
      </c>
      <c r="BF204" s="133">
        <f t="shared" si="75"/>
        <v>0</v>
      </c>
      <c r="BG204" s="133">
        <f t="shared" si="76"/>
        <v>0</v>
      </c>
      <c r="BH204" s="133">
        <f t="shared" si="77"/>
        <v>0</v>
      </c>
      <c r="BI204" s="133">
        <f t="shared" si="78"/>
        <v>0</v>
      </c>
      <c r="BJ204" s="17" t="s">
        <v>83</v>
      </c>
      <c r="BK204" s="133">
        <f t="shared" si="79"/>
        <v>0</v>
      </c>
      <c r="BL204" s="17" t="s">
        <v>184</v>
      </c>
      <c r="BM204" s="132" t="s">
        <v>2262</v>
      </c>
    </row>
    <row r="205" spans="2:65" s="1" customFormat="1" ht="19.2" x14ac:dyDescent="0.2">
      <c r="B205" s="28"/>
      <c r="C205" s="276"/>
      <c r="D205" s="139" t="s">
        <v>1231</v>
      </c>
      <c r="E205" s="276"/>
      <c r="F205" s="172" t="s">
        <v>2263</v>
      </c>
      <c r="G205" s="276"/>
      <c r="H205" s="276"/>
      <c r="I205" s="136"/>
      <c r="J205" s="276"/>
      <c r="K205" s="276"/>
      <c r="L205" s="28"/>
      <c r="M205" s="137"/>
      <c r="N205" s="276"/>
      <c r="O205" s="276"/>
      <c r="P205" s="276"/>
      <c r="Q205" s="276"/>
      <c r="R205" s="276"/>
      <c r="S205" s="276"/>
      <c r="T205" s="44"/>
      <c r="U205" s="276"/>
      <c r="V205" s="276"/>
      <c r="W205" s="276"/>
      <c r="X205" s="276"/>
      <c r="Y205" s="276"/>
      <c r="Z205" s="276"/>
      <c r="AA205" s="276"/>
      <c r="AB205" s="276"/>
      <c r="AC205" s="276"/>
      <c r="AD205" s="276"/>
      <c r="AE205" s="276"/>
      <c r="AF205" s="276"/>
      <c r="AG205" s="276"/>
      <c r="AH205" s="276"/>
      <c r="AI205" s="276"/>
      <c r="AJ205" s="276"/>
      <c r="AK205" s="276"/>
      <c r="AL205" s="276"/>
      <c r="AM205" s="276"/>
      <c r="AN205" s="276"/>
      <c r="AO205" s="276"/>
      <c r="AP205" s="276"/>
      <c r="AQ205" s="276"/>
      <c r="AR205" s="276"/>
      <c r="AS205" s="276"/>
      <c r="AT205" s="17" t="s">
        <v>1231</v>
      </c>
      <c r="AU205" s="17" t="s">
        <v>86</v>
      </c>
      <c r="AV205" s="276"/>
      <c r="AW205" s="276"/>
      <c r="AX205" s="276"/>
      <c r="AY205" s="276"/>
      <c r="AZ205" s="276"/>
      <c r="BA205" s="276"/>
      <c r="BB205" s="276"/>
      <c r="BC205" s="276"/>
      <c r="BD205" s="276"/>
      <c r="BE205" s="276"/>
      <c r="BF205" s="276"/>
      <c r="BG205" s="276"/>
      <c r="BH205" s="276"/>
      <c r="BI205" s="276"/>
      <c r="BJ205" s="276"/>
      <c r="BK205" s="276"/>
      <c r="BL205" s="276"/>
      <c r="BM205" s="276"/>
    </row>
    <row r="206" spans="2:65" s="1" customFormat="1" ht="16.5" customHeight="1" x14ac:dyDescent="0.2">
      <c r="B206" s="120"/>
      <c r="C206" s="121" t="s">
        <v>75</v>
      </c>
      <c r="D206" s="121" t="s">
        <v>179</v>
      </c>
      <c r="E206" s="122" t="s">
        <v>2264</v>
      </c>
      <c r="F206" s="123" t="s">
        <v>2265</v>
      </c>
      <c r="G206" s="124" t="s">
        <v>917</v>
      </c>
      <c r="H206" s="125">
        <v>1</v>
      </c>
      <c r="I206" s="126"/>
      <c r="J206" s="127">
        <f t="shared" ref="J206:J212" si="80">ROUND(I206*H206,2)</f>
        <v>0</v>
      </c>
      <c r="K206" s="123" t="s">
        <v>338</v>
      </c>
      <c r="L206" s="28"/>
      <c r="M206" s="128" t="s">
        <v>3</v>
      </c>
      <c r="N206" s="129" t="s">
        <v>46</v>
      </c>
      <c r="O206" s="276"/>
      <c r="P206" s="130">
        <f t="shared" ref="P206:P212" si="81">O206*H206</f>
        <v>0</v>
      </c>
      <c r="Q206" s="130">
        <v>0</v>
      </c>
      <c r="R206" s="130">
        <f t="shared" ref="R206:R212" si="82">Q206*H206</f>
        <v>0</v>
      </c>
      <c r="S206" s="130">
        <v>0</v>
      </c>
      <c r="T206" s="131">
        <f t="shared" ref="T206:T212" si="83">S206*H206</f>
        <v>0</v>
      </c>
      <c r="U206" s="276"/>
      <c r="V206" s="276"/>
      <c r="W206" s="276"/>
      <c r="X206" s="276"/>
      <c r="Y206" s="276"/>
      <c r="Z206" s="276"/>
      <c r="AA206" s="276"/>
      <c r="AB206" s="276"/>
      <c r="AC206" s="276"/>
      <c r="AD206" s="276"/>
      <c r="AE206" s="276"/>
      <c r="AF206" s="276"/>
      <c r="AG206" s="276"/>
      <c r="AH206" s="276"/>
      <c r="AI206" s="276"/>
      <c r="AJ206" s="276"/>
      <c r="AK206" s="276"/>
      <c r="AL206" s="276"/>
      <c r="AM206" s="276"/>
      <c r="AN206" s="276"/>
      <c r="AO206" s="276"/>
      <c r="AP206" s="276"/>
      <c r="AQ206" s="276"/>
      <c r="AR206" s="132" t="s">
        <v>184</v>
      </c>
      <c r="AS206" s="276"/>
      <c r="AT206" s="132" t="s">
        <v>179</v>
      </c>
      <c r="AU206" s="132" t="s">
        <v>86</v>
      </c>
      <c r="AV206" s="276"/>
      <c r="AW206" s="276"/>
      <c r="AX206" s="276"/>
      <c r="AY206" s="17" t="s">
        <v>177</v>
      </c>
      <c r="AZ206" s="276"/>
      <c r="BA206" s="276"/>
      <c r="BB206" s="276"/>
      <c r="BC206" s="276"/>
      <c r="BD206" s="276"/>
      <c r="BE206" s="133">
        <f t="shared" ref="BE206:BE212" si="84">IF(N206="základní",J206,0)</f>
        <v>0</v>
      </c>
      <c r="BF206" s="133">
        <f t="shared" ref="BF206:BF212" si="85">IF(N206="snížená",J206,0)</f>
        <v>0</v>
      </c>
      <c r="BG206" s="133">
        <f t="shared" ref="BG206:BG212" si="86">IF(N206="zákl. přenesená",J206,0)</f>
        <v>0</v>
      </c>
      <c r="BH206" s="133">
        <f t="shared" ref="BH206:BH212" si="87">IF(N206="sníž. přenesená",J206,0)</f>
        <v>0</v>
      </c>
      <c r="BI206" s="133">
        <f t="shared" ref="BI206:BI212" si="88">IF(N206="nulová",J206,0)</f>
        <v>0</v>
      </c>
      <c r="BJ206" s="17" t="s">
        <v>83</v>
      </c>
      <c r="BK206" s="133">
        <f t="shared" ref="BK206:BK212" si="89">ROUND(I206*H206,2)</f>
        <v>0</v>
      </c>
      <c r="BL206" s="17" t="s">
        <v>184</v>
      </c>
      <c r="BM206" s="132" t="s">
        <v>2266</v>
      </c>
    </row>
    <row r="207" spans="2:65" s="1" customFormat="1" ht="16.5" customHeight="1" x14ac:dyDescent="0.2">
      <c r="B207" s="120"/>
      <c r="C207" s="121" t="s">
        <v>75</v>
      </c>
      <c r="D207" s="121" t="s">
        <v>179</v>
      </c>
      <c r="E207" s="122" t="s">
        <v>2267</v>
      </c>
      <c r="F207" s="123" t="s">
        <v>2265</v>
      </c>
      <c r="G207" s="124" t="s">
        <v>917</v>
      </c>
      <c r="H207" s="125">
        <v>1</v>
      </c>
      <c r="I207" s="126"/>
      <c r="J207" s="127">
        <f t="shared" si="80"/>
        <v>0</v>
      </c>
      <c r="K207" s="123" t="s">
        <v>338</v>
      </c>
      <c r="L207" s="28"/>
      <c r="M207" s="128" t="s">
        <v>3</v>
      </c>
      <c r="N207" s="129" t="s">
        <v>46</v>
      </c>
      <c r="O207" s="276"/>
      <c r="P207" s="130">
        <f t="shared" si="81"/>
        <v>0</v>
      </c>
      <c r="Q207" s="130">
        <v>0</v>
      </c>
      <c r="R207" s="130">
        <f t="shared" si="82"/>
        <v>0</v>
      </c>
      <c r="S207" s="130">
        <v>0</v>
      </c>
      <c r="T207" s="131">
        <f t="shared" si="83"/>
        <v>0</v>
      </c>
      <c r="U207" s="276"/>
      <c r="V207" s="276"/>
      <c r="W207" s="276"/>
      <c r="X207" s="276"/>
      <c r="Y207" s="276"/>
      <c r="Z207" s="276"/>
      <c r="AA207" s="276"/>
      <c r="AB207" s="276"/>
      <c r="AC207" s="276"/>
      <c r="AD207" s="276"/>
      <c r="AE207" s="276"/>
      <c r="AF207" s="276"/>
      <c r="AG207" s="276"/>
      <c r="AH207" s="276"/>
      <c r="AI207" s="276"/>
      <c r="AJ207" s="276"/>
      <c r="AK207" s="276"/>
      <c r="AL207" s="276"/>
      <c r="AM207" s="276"/>
      <c r="AN207" s="276"/>
      <c r="AO207" s="276"/>
      <c r="AP207" s="276"/>
      <c r="AQ207" s="276"/>
      <c r="AR207" s="132" t="s">
        <v>184</v>
      </c>
      <c r="AS207" s="276"/>
      <c r="AT207" s="132" t="s">
        <v>179</v>
      </c>
      <c r="AU207" s="132" t="s">
        <v>86</v>
      </c>
      <c r="AV207" s="276"/>
      <c r="AW207" s="276"/>
      <c r="AX207" s="276"/>
      <c r="AY207" s="17" t="s">
        <v>177</v>
      </c>
      <c r="AZ207" s="276"/>
      <c r="BA207" s="276"/>
      <c r="BB207" s="276"/>
      <c r="BC207" s="276"/>
      <c r="BD207" s="276"/>
      <c r="BE207" s="133">
        <f t="shared" si="84"/>
        <v>0</v>
      </c>
      <c r="BF207" s="133">
        <f t="shared" si="85"/>
        <v>0</v>
      </c>
      <c r="BG207" s="133">
        <f t="shared" si="86"/>
        <v>0</v>
      </c>
      <c r="BH207" s="133">
        <f t="shared" si="87"/>
        <v>0</v>
      </c>
      <c r="BI207" s="133">
        <f t="shared" si="88"/>
        <v>0</v>
      </c>
      <c r="BJ207" s="17" t="s">
        <v>83</v>
      </c>
      <c r="BK207" s="133">
        <f t="shared" si="89"/>
        <v>0</v>
      </c>
      <c r="BL207" s="17" t="s">
        <v>184</v>
      </c>
      <c r="BM207" s="132" t="s">
        <v>2268</v>
      </c>
    </row>
    <row r="208" spans="2:65" s="1" customFormat="1" ht="16.5" customHeight="1" x14ac:dyDescent="0.2">
      <c r="B208" s="120"/>
      <c r="C208" s="121" t="s">
        <v>75</v>
      </c>
      <c r="D208" s="121" t="s">
        <v>179</v>
      </c>
      <c r="E208" s="122" t="s">
        <v>2269</v>
      </c>
      <c r="F208" s="123" t="s">
        <v>2265</v>
      </c>
      <c r="G208" s="124" t="s">
        <v>917</v>
      </c>
      <c r="H208" s="125">
        <v>1</v>
      </c>
      <c r="I208" s="126"/>
      <c r="J208" s="127">
        <f t="shared" si="80"/>
        <v>0</v>
      </c>
      <c r="K208" s="123" t="s">
        <v>338</v>
      </c>
      <c r="L208" s="28"/>
      <c r="M208" s="128" t="s">
        <v>3</v>
      </c>
      <c r="N208" s="129" t="s">
        <v>46</v>
      </c>
      <c r="O208" s="276"/>
      <c r="P208" s="130">
        <f t="shared" si="81"/>
        <v>0</v>
      </c>
      <c r="Q208" s="130">
        <v>0</v>
      </c>
      <c r="R208" s="130">
        <f t="shared" si="82"/>
        <v>0</v>
      </c>
      <c r="S208" s="130">
        <v>0</v>
      </c>
      <c r="T208" s="131">
        <f t="shared" si="83"/>
        <v>0</v>
      </c>
      <c r="U208" s="276"/>
      <c r="V208" s="276"/>
      <c r="W208" s="276"/>
      <c r="X208" s="276"/>
      <c r="Y208" s="276"/>
      <c r="Z208" s="276"/>
      <c r="AA208" s="276"/>
      <c r="AB208" s="276"/>
      <c r="AC208" s="276"/>
      <c r="AD208" s="276"/>
      <c r="AE208" s="276"/>
      <c r="AF208" s="276"/>
      <c r="AG208" s="276"/>
      <c r="AH208" s="276"/>
      <c r="AI208" s="276"/>
      <c r="AJ208" s="276"/>
      <c r="AK208" s="276"/>
      <c r="AL208" s="276"/>
      <c r="AM208" s="276"/>
      <c r="AN208" s="276"/>
      <c r="AO208" s="276"/>
      <c r="AP208" s="276"/>
      <c r="AQ208" s="276"/>
      <c r="AR208" s="132" t="s">
        <v>184</v>
      </c>
      <c r="AS208" s="276"/>
      <c r="AT208" s="132" t="s">
        <v>179</v>
      </c>
      <c r="AU208" s="132" t="s">
        <v>86</v>
      </c>
      <c r="AV208" s="276"/>
      <c r="AW208" s="276"/>
      <c r="AX208" s="276"/>
      <c r="AY208" s="17" t="s">
        <v>177</v>
      </c>
      <c r="AZ208" s="276"/>
      <c r="BA208" s="276"/>
      <c r="BB208" s="276"/>
      <c r="BC208" s="276"/>
      <c r="BD208" s="276"/>
      <c r="BE208" s="133">
        <f t="shared" si="84"/>
        <v>0</v>
      </c>
      <c r="BF208" s="133">
        <f t="shared" si="85"/>
        <v>0</v>
      </c>
      <c r="BG208" s="133">
        <f t="shared" si="86"/>
        <v>0</v>
      </c>
      <c r="BH208" s="133">
        <f t="shared" si="87"/>
        <v>0</v>
      </c>
      <c r="BI208" s="133">
        <f t="shared" si="88"/>
        <v>0</v>
      </c>
      <c r="BJ208" s="17" t="s">
        <v>83</v>
      </c>
      <c r="BK208" s="133">
        <f t="shared" si="89"/>
        <v>0</v>
      </c>
      <c r="BL208" s="17" t="s">
        <v>184</v>
      </c>
      <c r="BM208" s="132" t="s">
        <v>2270</v>
      </c>
    </row>
    <row r="209" spans="2:65" s="1" customFormat="1" ht="16.5" customHeight="1" x14ac:dyDescent="0.2">
      <c r="B209" s="120"/>
      <c r="C209" s="121" t="s">
        <v>75</v>
      </c>
      <c r="D209" s="121" t="s">
        <v>179</v>
      </c>
      <c r="E209" s="122" t="s">
        <v>2271</v>
      </c>
      <c r="F209" s="123" t="s">
        <v>2272</v>
      </c>
      <c r="G209" s="124" t="s">
        <v>917</v>
      </c>
      <c r="H209" s="125">
        <v>1</v>
      </c>
      <c r="I209" s="126"/>
      <c r="J209" s="127">
        <f t="shared" si="80"/>
        <v>0</v>
      </c>
      <c r="K209" s="123" t="s">
        <v>338</v>
      </c>
      <c r="L209" s="28"/>
      <c r="M209" s="128" t="s">
        <v>3</v>
      </c>
      <c r="N209" s="129" t="s">
        <v>46</v>
      </c>
      <c r="O209" s="276"/>
      <c r="P209" s="130">
        <f t="shared" si="81"/>
        <v>0</v>
      </c>
      <c r="Q209" s="130">
        <v>0</v>
      </c>
      <c r="R209" s="130">
        <f t="shared" si="82"/>
        <v>0</v>
      </c>
      <c r="S209" s="130">
        <v>0</v>
      </c>
      <c r="T209" s="131">
        <f t="shared" si="83"/>
        <v>0</v>
      </c>
      <c r="U209" s="276"/>
      <c r="V209" s="276"/>
      <c r="W209" s="276"/>
      <c r="X209" s="276"/>
      <c r="Y209" s="276"/>
      <c r="Z209" s="276"/>
      <c r="AA209" s="276"/>
      <c r="AB209" s="276"/>
      <c r="AC209" s="276"/>
      <c r="AD209" s="276"/>
      <c r="AE209" s="276"/>
      <c r="AF209" s="276"/>
      <c r="AG209" s="276"/>
      <c r="AH209" s="276"/>
      <c r="AI209" s="276"/>
      <c r="AJ209" s="276"/>
      <c r="AK209" s="276"/>
      <c r="AL209" s="276"/>
      <c r="AM209" s="276"/>
      <c r="AN209" s="276"/>
      <c r="AO209" s="276"/>
      <c r="AP209" s="276"/>
      <c r="AQ209" s="276"/>
      <c r="AR209" s="132" t="s">
        <v>184</v>
      </c>
      <c r="AS209" s="276"/>
      <c r="AT209" s="132" t="s">
        <v>179</v>
      </c>
      <c r="AU209" s="132" t="s">
        <v>86</v>
      </c>
      <c r="AV209" s="276"/>
      <c r="AW209" s="276"/>
      <c r="AX209" s="276"/>
      <c r="AY209" s="17" t="s">
        <v>177</v>
      </c>
      <c r="AZ209" s="276"/>
      <c r="BA209" s="276"/>
      <c r="BB209" s="276"/>
      <c r="BC209" s="276"/>
      <c r="BD209" s="276"/>
      <c r="BE209" s="133">
        <f t="shared" si="84"/>
        <v>0</v>
      </c>
      <c r="BF209" s="133">
        <f t="shared" si="85"/>
        <v>0</v>
      </c>
      <c r="BG209" s="133">
        <f t="shared" si="86"/>
        <v>0</v>
      </c>
      <c r="BH209" s="133">
        <f t="shared" si="87"/>
        <v>0</v>
      </c>
      <c r="BI209" s="133">
        <f t="shared" si="88"/>
        <v>0</v>
      </c>
      <c r="BJ209" s="17" t="s">
        <v>83</v>
      </c>
      <c r="BK209" s="133">
        <f t="shared" si="89"/>
        <v>0</v>
      </c>
      <c r="BL209" s="17" t="s">
        <v>184</v>
      </c>
      <c r="BM209" s="132" t="s">
        <v>2273</v>
      </c>
    </row>
    <row r="210" spans="2:65" s="1" customFormat="1" ht="16.5" customHeight="1" x14ac:dyDescent="0.2">
      <c r="B210" s="120"/>
      <c r="C210" s="121" t="s">
        <v>75</v>
      </c>
      <c r="D210" s="121" t="s">
        <v>179</v>
      </c>
      <c r="E210" s="122" t="s">
        <v>2274</v>
      </c>
      <c r="F210" s="123" t="s">
        <v>2265</v>
      </c>
      <c r="G210" s="124" t="s">
        <v>917</v>
      </c>
      <c r="H210" s="125">
        <v>1</v>
      </c>
      <c r="I210" s="126"/>
      <c r="J210" s="127">
        <f t="shared" si="80"/>
        <v>0</v>
      </c>
      <c r="K210" s="123" t="s">
        <v>338</v>
      </c>
      <c r="L210" s="28"/>
      <c r="M210" s="128" t="s">
        <v>3</v>
      </c>
      <c r="N210" s="129" t="s">
        <v>46</v>
      </c>
      <c r="O210" s="276"/>
      <c r="P210" s="130">
        <f t="shared" si="81"/>
        <v>0</v>
      </c>
      <c r="Q210" s="130">
        <v>0</v>
      </c>
      <c r="R210" s="130">
        <f t="shared" si="82"/>
        <v>0</v>
      </c>
      <c r="S210" s="130">
        <v>0</v>
      </c>
      <c r="T210" s="131">
        <f t="shared" si="83"/>
        <v>0</v>
      </c>
      <c r="U210" s="276"/>
      <c r="V210" s="276"/>
      <c r="W210" s="276"/>
      <c r="X210" s="276"/>
      <c r="Y210" s="276"/>
      <c r="Z210" s="276"/>
      <c r="AA210" s="276"/>
      <c r="AB210" s="276"/>
      <c r="AC210" s="276"/>
      <c r="AD210" s="276"/>
      <c r="AE210" s="276"/>
      <c r="AF210" s="276"/>
      <c r="AG210" s="276"/>
      <c r="AH210" s="276"/>
      <c r="AI210" s="276"/>
      <c r="AJ210" s="276"/>
      <c r="AK210" s="276"/>
      <c r="AL210" s="276"/>
      <c r="AM210" s="276"/>
      <c r="AN210" s="276"/>
      <c r="AO210" s="276"/>
      <c r="AP210" s="276"/>
      <c r="AQ210" s="276"/>
      <c r="AR210" s="132" t="s">
        <v>184</v>
      </c>
      <c r="AS210" s="276"/>
      <c r="AT210" s="132" t="s">
        <v>179</v>
      </c>
      <c r="AU210" s="132" t="s">
        <v>86</v>
      </c>
      <c r="AV210" s="276"/>
      <c r="AW210" s="276"/>
      <c r="AX210" s="276"/>
      <c r="AY210" s="17" t="s">
        <v>177</v>
      </c>
      <c r="AZ210" s="276"/>
      <c r="BA210" s="276"/>
      <c r="BB210" s="276"/>
      <c r="BC210" s="276"/>
      <c r="BD210" s="276"/>
      <c r="BE210" s="133">
        <f t="shared" si="84"/>
        <v>0</v>
      </c>
      <c r="BF210" s="133">
        <f t="shared" si="85"/>
        <v>0</v>
      </c>
      <c r="BG210" s="133">
        <f t="shared" si="86"/>
        <v>0</v>
      </c>
      <c r="BH210" s="133">
        <f t="shared" si="87"/>
        <v>0</v>
      </c>
      <c r="BI210" s="133">
        <f t="shared" si="88"/>
        <v>0</v>
      </c>
      <c r="BJ210" s="17" t="s">
        <v>83</v>
      </c>
      <c r="BK210" s="133">
        <f t="shared" si="89"/>
        <v>0</v>
      </c>
      <c r="BL210" s="17" t="s">
        <v>184</v>
      </c>
      <c r="BM210" s="132" t="s">
        <v>2275</v>
      </c>
    </row>
    <row r="211" spans="2:65" s="1" customFormat="1" ht="16.5" customHeight="1" x14ac:dyDescent="0.2">
      <c r="B211" s="120"/>
      <c r="C211" s="121" t="s">
        <v>75</v>
      </c>
      <c r="D211" s="121" t="s">
        <v>179</v>
      </c>
      <c r="E211" s="122" t="s">
        <v>2276</v>
      </c>
      <c r="F211" s="123" t="s">
        <v>2265</v>
      </c>
      <c r="G211" s="124" t="s">
        <v>917</v>
      </c>
      <c r="H211" s="125">
        <v>1</v>
      </c>
      <c r="I211" s="126"/>
      <c r="J211" s="127">
        <f t="shared" si="80"/>
        <v>0</v>
      </c>
      <c r="K211" s="123" t="s">
        <v>338</v>
      </c>
      <c r="L211" s="28"/>
      <c r="M211" s="128" t="s">
        <v>3</v>
      </c>
      <c r="N211" s="129" t="s">
        <v>46</v>
      </c>
      <c r="O211" s="276"/>
      <c r="P211" s="130">
        <f t="shared" si="81"/>
        <v>0</v>
      </c>
      <c r="Q211" s="130">
        <v>0</v>
      </c>
      <c r="R211" s="130">
        <f t="shared" si="82"/>
        <v>0</v>
      </c>
      <c r="S211" s="130">
        <v>0</v>
      </c>
      <c r="T211" s="131">
        <f t="shared" si="83"/>
        <v>0</v>
      </c>
      <c r="U211" s="276"/>
      <c r="V211" s="276"/>
      <c r="W211" s="276"/>
      <c r="X211" s="276"/>
      <c r="Y211" s="276"/>
      <c r="Z211" s="276"/>
      <c r="AA211" s="276"/>
      <c r="AB211" s="276"/>
      <c r="AC211" s="276"/>
      <c r="AD211" s="276"/>
      <c r="AE211" s="276"/>
      <c r="AF211" s="276"/>
      <c r="AG211" s="276"/>
      <c r="AH211" s="276"/>
      <c r="AI211" s="276"/>
      <c r="AJ211" s="276"/>
      <c r="AK211" s="276"/>
      <c r="AL211" s="276"/>
      <c r="AM211" s="276"/>
      <c r="AN211" s="276"/>
      <c r="AO211" s="276"/>
      <c r="AP211" s="276"/>
      <c r="AQ211" s="276"/>
      <c r="AR211" s="132" t="s">
        <v>184</v>
      </c>
      <c r="AS211" s="276"/>
      <c r="AT211" s="132" t="s">
        <v>179</v>
      </c>
      <c r="AU211" s="132" t="s">
        <v>86</v>
      </c>
      <c r="AV211" s="276"/>
      <c r="AW211" s="276"/>
      <c r="AX211" s="276"/>
      <c r="AY211" s="17" t="s">
        <v>177</v>
      </c>
      <c r="AZ211" s="276"/>
      <c r="BA211" s="276"/>
      <c r="BB211" s="276"/>
      <c r="BC211" s="276"/>
      <c r="BD211" s="276"/>
      <c r="BE211" s="133">
        <f t="shared" si="84"/>
        <v>0</v>
      </c>
      <c r="BF211" s="133">
        <f t="shared" si="85"/>
        <v>0</v>
      </c>
      <c r="BG211" s="133">
        <f t="shared" si="86"/>
        <v>0</v>
      </c>
      <c r="BH211" s="133">
        <f t="shared" si="87"/>
        <v>0</v>
      </c>
      <c r="BI211" s="133">
        <f t="shared" si="88"/>
        <v>0</v>
      </c>
      <c r="BJ211" s="17" t="s">
        <v>83</v>
      </c>
      <c r="BK211" s="133">
        <f t="shared" si="89"/>
        <v>0</v>
      </c>
      <c r="BL211" s="17" t="s">
        <v>184</v>
      </c>
      <c r="BM211" s="132" t="s">
        <v>2277</v>
      </c>
    </row>
    <row r="212" spans="2:65" s="1" customFormat="1" ht="16.5" customHeight="1" x14ac:dyDescent="0.2">
      <c r="B212" s="120"/>
      <c r="C212" s="121" t="s">
        <v>75</v>
      </c>
      <c r="D212" s="121" t="s">
        <v>179</v>
      </c>
      <c r="E212" s="122" t="s">
        <v>2278</v>
      </c>
      <c r="F212" s="123" t="s">
        <v>2265</v>
      </c>
      <c r="G212" s="124" t="s">
        <v>917</v>
      </c>
      <c r="H212" s="125">
        <v>1</v>
      </c>
      <c r="I212" s="126"/>
      <c r="J212" s="127">
        <f t="shared" si="80"/>
        <v>0</v>
      </c>
      <c r="K212" s="123" t="s">
        <v>338</v>
      </c>
      <c r="L212" s="28"/>
      <c r="M212" s="128" t="s">
        <v>3</v>
      </c>
      <c r="N212" s="129" t="s">
        <v>46</v>
      </c>
      <c r="O212" s="276"/>
      <c r="P212" s="130">
        <f t="shared" si="81"/>
        <v>0</v>
      </c>
      <c r="Q212" s="130">
        <v>0</v>
      </c>
      <c r="R212" s="130">
        <f t="shared" si="82"/>
        <v>0</v>
      </c>
      <c r="S212" s="130">
        <v>0</v>
      </c>
      <c r="T212" s="131">
        <f t="shared" si="83"/>
        <v>0</v>
      </c>
      <c r="U212" s="276"/>
      <c r="V212" s="276"/>
      <c r="W212" s="276"/>
      <c r="X212" s="276"/>
      <c r="Y212" s="276"/>
      <c r="Z212" s="276"/>
      <c r="AA212" s="276"/>
      <c r="AB212" s="276"/>
      <c r="AC212" s="276"/>
      <c r="AD212" s="276"/>
      <c r="AE212" s="276"/>
      <c r="AF212" s="276"/>
      <c r="AG212" s="276"/>
      <c r="AH212" s="276"/>
      <c r="AI212" s="276"/>
      <c r="AJ212" s="276"/>
      <c r="AK212" s="276"/>
      <c r="AL212" s="276"/>
      <c r="AM212" s="276"/>
      <c r="AN212" s="276"/>
      <c r="AO212" s="276"/>
      <c r="AP212" s="276"/>
      <c r="AQ212" s="276"/>
      <c r="AR212" s="132" t="s">
        <v>184</v>
      </c>
      <c r="AS212" s="276"/>
      <c r="AT212" s="132" t="s">
        <v>179</v>
      </c>
      <c r="AU212" s="132" t="s">
        <v>86</v>
      </c>
      <c r="AV212" s="276"/>
      <c r="AW212" s="276"/>
      <c r="AX212" s="276"/>
      <c r="AY212" s="17" t="s">
        <v>177</v>
      </c>
      <c r="AZ212" s="276"/>
      <c r="BA212" s="276"/>
      <c r="BB212" s="276"/>
      <c r="BC212" s="276"/>
      <c r="BD212" s="276"/>
      <c r="BE212" s="133">
        <f t="shared" si="84"/>
        <v>0</v>
      </c>
      <c r="BF212" s="133">
        <f t="shared" si="85"/>
        <v>0</v>
      </c>
      <c r="BG212" s="133">
        <f t="shared" si="86"/>
        <v>0</v>
      </c>
      <c r="BH212" s="133">
        <f t="shared" si="87"/>
        <v>0</v>
      </c>
      <c r="BI212" s="133">
        <f t="shared" si="88"/>
        <v>0</v>
      </c>
      <c r="BJ212" s="17" t="s">
        <v>83</v>
      </c>
      <c r="BK212" s="133">
        <f t="shared" si="89"/>
        <v>0</v>
      </c>
      <c r="BL212" s="17" t="s">
        <v>184</v>
      </c>
      <c r="BM212" s="132" t="s">
        <v>2279</v>
      </c>
    </row>
    <row r="213" spans="2:65" s="1" customFormat="1" ht="19.2" x14ac:dyDescent="0.2">
      <c r="B213" s="28"/>
      <c r="C213" s="276"/>
      <c r="D213" s="139" t="s">
        <v>1231</v>
      </c>
      <c r="E213" s="276"/>
      <c r="F213" s="172" t="s">
        <v>2280</v>
      </c>
      <c r="G213" s="276"/>
      <c r="H213" s="276"/>
      <c r="I213" s="136"/>
      <c r="J213" s="276"/>
      <c r="K213" s="276"/>
      <c r="L213" s="28"/>
      <c r="M213" s="137"/>
      <c r="N213" s="276"/>
      <c r="O213" s="276"/>
      <c r="P213" s="276"/>
      <c r="Q213" s="276"/>
      <c r="R213" s="276"/>
      <c r="S213" s="276"/>
      <c r="T213" s="44"/>
      <c r="U213" s="276"/>
      <c r="V213" s="276"/>
      <c r="W213" s="276"/>
      <c r="X213" s="276"/>
      <c r="Y213" s="276"/>
      <c r="Z213" s="276"/>
      <c r="AA213" s="276"/>
      <c r="AB213" s="276"/>
      <c r="AC213" s="276"/>
      <c r="AD213" s="276"/>
      <c r="AE213" s="276"/>
      <c r="AF213" s="276"/>
      <c r="AG213" s="276"/>
      <c r="AH213" s="276"/>
      <c r="AI213" s="276"/>
      <c r="AJ213" s="276"/>
      <c r="AK213" s="276"/>
      <c r="AL213" s="276"/>
      <c r="AM213" s="276"/>
      <c r="AN213" s="276"/>
      <c r="AO213" s="276"/>
      <c r="AP213" s="276"/>
      <c r="AQ213" s="276"/>
      <c r="AR213" s="276"/>
      <c r="AS213" s="276"/>
      <c r="AT213" s="17" t="s">
        <v>1231</v>
      </c>
      <c r="AU213" s="17" t="s">
        <v>86</v>
      </c>
      <c r="AV213" s="276"/>
      <c r="AW213" s="276"/>
      <c r="AX213" s="276"/>
      <c r="AY213" s="276"/>
      <c r="AZ213" s="276"/>
      <c r="BA213" s="276"/>
      <c r="BB213" s="276"/>
      <c r="BC213" s="276"/>
      <c r="BD213" s="276"/>
      <c r="BE213" s="276"/>
      <c r="BF213" s="276"/>
      <c r="BG213" s="276"/>
      <c r="BH213" s="276"/>
      <c r="BI213" s="276"/>
      <c r="BJ213" s="276"/>
      <c r="BK213" s="276"/>
      <c r="BL213" s="276"/>
      <c r="BM213" s="276"/>
    </row>
    <row r="214" spans="2:65" s="1" customFormat="1" ht="24.15" customHeight="1" x14ac:dyDescent="0.2">
      <c r="B214" s="120"/>
      <c r="C214" s="121" t="s">
        <v>75</v>
      </c>
      <c r="D214" s="121" t="s">
        <v>179</v>
      </c>
      <c r="E214" s="122" t="s">
        <v>2281</v>
      </c>
      <c r="F214" s="123" t="s">
        <v>2282</v>
      </c>
      <c r="G214" s="124" t="s">
        <v>2283</v>
      </c>
      <c r="H214" s="125">
        <v>1</v>
      </c>
      <c r="I214" s="126"/>
      <c r="J214" s="127">
        <f>ROUND(I214*H214,2)</f>
        <v>0</v>
      </c>
      <c r="K214" s="123" t="s">
        <v>338</v>
      </c>
      <c r="L214" s="28"/>
      <c r="M214" s="128" t="s">
        <v>3</v>
      </c>
      <c r="N214" s="129" t="s">
        <v>46</v>
      </c>
      <c r="O214" s="276"/>
      <c r="P214" s="130">
        <f>O214*H214</f>
        <v>0</v>
      </c>
      <c r="Q214" s="130">
        <v>0</v>
      </c>
      <c r="R214" s="130">
        <f>Q214*H214</f>
        <v>0</v>
      </c>
      <c r="S214" s="130">
        <v>0</v>
      </c>
      <c r="T214" s="131">
        <f>S214*H214</f>
        <v>0</v>
      </c>
      <c r="U214" s="276"/>
      <c r="V214" s="276"/>
      <c r="W214" s="276"/>
      <c r="X214" s="276"/>
      <c r="Y214" s="276"/>
      <c r="Z214" s="276"/>
      <c r="AA214" s="276"/>
      <c r="AB214" s="276"/>
      <c r="AC214" s="276"/>
      <c r="AD214" s="276"/>
      <c r="AE214" s="276"/>
      <c r="AF214" s="276"/>
      <c r="AG214" s="276"/>
      <c r="AH214" s="276"/>
      <c r="AI214" s="276"/>
      <c r="AJ214" s="276"/>
      <c r="AK214" s="276"/>
      <c r="AL214" s="276"/>
      <c r="AM214" s="276"/>
      <c r="AN214" s="276"/>
      <c r="AO214" s="276"/>
      <c r="AP214" s="276"/>
      <c r="AQ214" s="276"/>
      <c r="AR214" s="132" t="s">
        <v>184</v>
      </c>
      <c r="AS214" s="276"/>
      <c r="AT214" s="132" t="s">
        <v>179</v>
      </c>
      <c r="AU214" s="132" t="s">
        <v>86</v>
      </c>
      <c r="AV214" s="276"/>
      <c r="AW214" s="276"/>
      <c r="AX214" s="276"/>
      <c r="AY214" s="17" t="s">
        <v>177</v>
      </c>
      <c r="AZ214" s="276"/>
      <c r="BA214" s="276"/>
      <c r="BB214" s="276"/>
      <c r="BC214" s="276"/>
      <c r="BD214" s="276"/>
      <c r="BE214" s="133">
        <f>IF(N214="základní",J214,0)</f>
        <v>0</v>
      </c>
      <c r="BF214" s="133">
        <f>IF(N214="snížená",J214,0)</f>
        <v>0</v>
      </c>
      <c r="BG214" s="133">
        <f>IF(N214="zákl. přenesená",J214,0)</f>
        <v>0</v>
      </c>
      <c r="BH214" s="133">
        <f>IF(N214="sníž. přenesená",J214,0)</f>
        <v>0</v>
      </c>
      <c r="BI214" s="133">
        <f>IF(N214="nulová",J214,0)</f>
        <v>0</v>
      </c>
      <c r="BJ214" s="17" t="s">
        <v>83</v>
      </c>
      <c r="BK214" s="133">
        <f>ROUND(I214*H214,2)</f>
        <v>0</v>
      </c>
      <c r="BL214" s="17" t="s">
        <v>184</v>
      </c>
      <c r="BM214" s="132" t="s">
        <v>2284</v>
      </c>
    </row>
    <row r="215" spans="2:65" s="1" customFormat="1" ht="24.15" customHeight="1" x14ac:dyDescent="0.2">
      <c r="B215" s="120"/>
      <c r="C215" s="121" t="s">
        <v>75</v>
      </c>
      <c r="D215" s="121" t="s">
        <v>179</v>
      </c>
      <c r="E215" s="122" t="s">
        <v>2285</v>
      </c>
      <c r="F215" s="123" t="s">
        <v>2286</v>
      </c>
      <c r="G215" s="124" t="s">
        <v>2283</v>
      </c>
      <c r="H215" s="125">
        <v>1</v>
      </c>
      <c r="I215" s="126"/>
      <c r="J215" s="127">
        <f>ROUND(I215*H215,2)</f>
        <v>0</v>
      </c>
      <c r="K215" s="123" t="s">
        <v>338</v>
      </c>
      <c r="L215" s="28"/>
      <c r="M215" s="128" t="s">
        <v>3</v>
      </c>
      <c r="N215" s="129" t="s">
        <v>46</v>
      </c>
      <c r="O215" s="276"/>
      <c r="P215" s="130">
        <f>O215*H215</f>
        <v>0</v>
      </c>
      <c r="Q215" s="130">
        <v>0</v>
      </c>
      <c r="R215" s="130">
        <f>Q215*H215</f>
        <v>0</v>
      </c>
      <c r="S215" s="130">
        <v>0</v>
      </c>
      <c r="T215" s="131">
        <f>S215*H215</f>
        <v>0</v>
      </c>
      <c r="U215" s="276"/>
      <c r="V215" s="276"/>
      <c r="W215" s="276"/>
      <c r="X215" s="276"/>
      <c r="Y215" s="276"/>
      <c r="Z215" s="276"/>
      <c r="AA215" s="276"/>
      <c r="AB215" s="276"/>
      <c r="AC215" s="276"/>
      <c r="AD215" s="276"/>
      <c r="AE215" s="276"/>
      <c r="AF215" s="276"/>
      <c r="AG215" s="276"/>
      <c r="AH215" s="276"/>
      <c r="AI215" s="276"/>
      <c r="AJ215" s="276"/>
      <c r="AK215" s="276"/>
      <c r="AL215" s="276"/>
      <c r="AM215" s="276"/>
      <c r="AN215" s="276"/>
      <c r="AO215" s="276"/>
      <c r="AP215" s="276"/>
      <c r="AQ215" s="276"/>
      <c r="AR215" s="132" t="s">
        <v>184</v>
      </c>
      <c r="AS215" s="276"/>
      <c r="AT215" s="132" t="s">
        <v>179</v>
      </c>
      <c r="AU215" s="132" t="s">
        <v>86</v>
      </c>
      <c r="AV215" s="276"/>
      <c r="AW215" s="276"/>
      <c r="AX215" s="276"/>
      <c r="AY215" s="17" t="s">
        <v>177</v>
      </c>
      <c r="AZ215" s="276"/>
      <c r="BA215" s="276"/>
      <c r="BB215" s="276"/>
      <c r="BC215" s="276"/>
      <c r="BD215" s="276"/>
      <c r="BE215" s="133">
        <f>IF(N215="základní",J215,0)</f>
        <v>0</v>
      </c>
      <c r="BF215" s="133">
        <f>IF(N215="snížená",J215,0)</f>
        <v>0</v>
      </c>
      <c r="BG215" s="133">
        <f>IF(N215="zákl. přenesená",J215,0)</f>
        <v>0</v>
      </c>
      <c r="BH215" s="133">
        <f>IF(N215="sníž. přenesená",J215,0)</f>
        <v>0</v>
      </c>
      <c r="BI215" s="133">
        <f>IF(N215="nulová",J215,0)</f>
        <v>0</v>
      </c>
      <c r="BJ215" s="17" t="s">
        <v>83</v>
      </c>
      <c r="BK215" s="133">
        <f>ROUND(I215*H215,2)</f>
        <v>0</v>
      </c>
      <c r="BL215" s="17" t="s">
        <v>184</v>
      </c>
      <c r="BM215" s="132" t="s">
        <v>2287</v>
      </c>
    </row>
    <row r="216" spans="2:65" s="1" customFormat="1" ht="16.5" customHeight="1" x14ac:dyDescent="0.2">
      <c r="B216" s="120"/>
      <c r="C216" s="121" t="s">
        <v>75</v>
      </c>
      <c r="D216" s="121" t="s">
        <v>179</v>
      </c>
      <c r="E216" s="122" t="s">
        <v>2288</v>
      </c>
      <c r="F216" s="123" t="s">
        <v>2289</v>
      </c>
      <c r="G216" s="124" t="s">
        <v>2283</v>
      </c>
      <c r="H216" s="125">
        <v>1</v>
      </c>
      <c r="I216" s="126"/>
      <c r="J216" s="127">
        <f>ROUND(I216*H216,2)</f>
        <v>0</v>
      </c>
      <c r="K216" s="123" t="s">
        <v>338</v>
      </c>
      <c r="L216" s="28"/>
      <c r="M216" s="128" t="s">
        <v>3</v>
      </c>
      <c r="N216" s="129" t="s">
        <v>46</v>
      </c>
      <c r="O216" s="276"/>
      <c r="P216" s="130">
        <f>O216*H216</f>
        <v>0</v>
      </c>
      <c r="Q216" s="130">
        <v>0</v>
      </c>
      <c r="R216" s="130">
        <f>Q216*H216</f>
        <v>0</v>
      </c>
      <c r="S216" s="130">
        <v>0</v>
      </c>
      <c r="T216" s="131">
        <f>S216*H216</f>
        <v>0</v>
      </c>
      <c r="U216" s="276"/>
      <c r="V216" s="276"/>
      <c r="W216" s="276"/>
      <c r="X216" s="276"/>
      <c r="Y216" s="276"/>
      <c r="Z216" s="276"/>
      <c r="AA216" s="276"/>
      <c r="AB216" s="276"/>
      <c r="AC216" s="276"/>
      <c r="AD216" s="276"/>
      <c r="AE216" s="276"/>
      <c r="AF216" s="276"/>
      <c r="AG216" s="276"/>
      <c r="AH216" s="276"/>
      <c r="AI216" s="276"/>
      <c r="AJ216" s="276"/>
      <c r="AK216" s="276"/>
      <c r="AL216" s="276"/>
      <c r="AM216" s="276"/>
      <c r="AN216" s="276"/>
      <c r="AO216" s="276"/>
      <c r="AP216" s="276"/>
      <c r="AQ216" s="276"/>
      <c r="AR216" s="132" t="s">
        <v>184</v>
      </c>
      <c r="AS216" s="276"/>
      <c r="AT216" s="132" t="s">
        <v>179</v>
      </c>
      <c r="AU216" s="132" t="s">
        <v>86</v>
      </c>
      <c r="AV216" s="276"/>
      <c r="AW216" s="276"/>
      <c r="AX216" s="276"/>
      <c r="AY216" s="17" t="s">
        <v>177</v>
      </c>
      <c r="AZ216" s="276"/>
      <c r="BA216" s="276"/>
      <c r="BB216" s="276"/>
      <c r="BC216" s="276"/>
      <c r="BD216" s="276"/>
      <c r="BE216" s="133">
        <f>IF(N216="základní",J216,0)</f>
        <v>0</v>
      </c>
      <c r="BF216" s="133">
        <f>IF(N216="snížená",J216,0)</f>
        <v>0</v>
      </c>
      <c r="BG216" s="133">
        <f>IF(N216="zákl. přenesená",J216,0)</f>
        <v>0</v>
      </c>
      <c r="BH216" s="133">
        <f>IF(N216="sníž. přenesená",J216,0)</f>
        <v>0</v>
      </c>
      <c r="BI216" s="133">
        <f>IF(N216="nulová",J216,0)</f>
        <v>0</v>
      </c>
      <c r="BJ216" s="17" t="s">
        <v>83</v>
      </c>
      <c r="BK216" s="133">
        <f>ROUND(I216*H216,2)</f>
        <v>0</v>
      </c>
      <c r="BL216" s="17" t="s">
        <v>184</v>
      </c>
      <c r="BM216" s="132" t="s">
        <v>2290</v>
      </c>
    </row>
    <row r="217" spans="2:65" s="1" customFormat="1" ht="16.5" customHeight="1" x14ac:dyDescent="0.2">
      <c r="B217" s="120"/>
      <c r="C217" s="121" t="s">
        <v>75</v>
      </c>
      <c r="D217" s="121" t="s">
        <v>179</v>
      </c>
      <c r="E217" s="122" t="s">
        <v>2291</v>
      </c>
      <c r="F217" s="123" t="s">
        <v>2292</v>
      </c>
      <c r="G217" s="124" t="s">
        <v>2283</v>
      </c>
      <c r="H217" s="125">
        <v>1</v>
      </c>
      <c r="I217" s="126"/>
      <c r="J217" s="127">
        <f>ROUND(I217*H217,2)</f>
        <v>0</v>
      </c>
      <c r="K217" s="123" t="s">
        <v>338</v>
      </c>
      <c r="L217" s="28"/>
      <c r="M217" s="128" t="s">
        <v>3</v>
      </c>
      <c r="N217" s="129" t="s">
        <v>46</v>
      </c>
      <c r="O217" s="276"/>
      <c r="P217" s="130">
        <f>O217*H217</f>
        <v>0</v>
      </c>
      <c r="Q217" s="130">
        <v>0</v>
      </c>
      <c r="R217" s="130">
        <f>Q217*H217</f>
        <v>0</v>
      </c>
      <c r="S217" s="130">
        <v>0</v>
      </c>
      <c r="T217" s="131">
        <f>S217*H217</f>
        <v>0</v>
      </c>
      <c r="U217" s="276"/>
      <c r="V217" s="276"/>
      <c r="W217" s="276"/>
      <c r="X217" s="276"/>
      <c r="Y217" s="276"/>
      <c r="Z217" s="276"/>
      <c r="AA217" s="276"/>
      <c r="AB217" s="276"/>
      <c r="AC217" s="276"/>
      <c r="AD217" s="276"/>
      <c r="AE217" s="276"/>
      <c r="AF217" s="276"/>
      <c r="AG217" s="276"/>
      <c r="AH217" s="276"/>
      <c r="AI217" s="276"/>
      <c r="AJ217" s="276"/>
      <c r="AK217" s="276"/>
      <c r="AL217" s="276"/>
      <c r="AM217" s="276"/>
      <c r="AN217" s="276"/>
      <c r="AO217" s="276"/>
      <c r="AP217" s="276"/>
      <c r="AQ217" s="276"/>
      <c r="AR217" s="132" t="s">
        <v>184</v>
      </c>
      <c r="AS217" s="276"/>
      <c r="AT217" s="132" t="s">
        <v>179</v>
      </c>
      <c r="AU217" s="132" t="s">
        <v>86</v>
      </c>
      <c r="AV217" s="276"/>
      <c r="AW217" s="276"/>
      <c r="AX217" s="276"/>
      <c r="AY217" s="17" t="s">
        <v>177</v>
      </c>
      <c r="AZ217" s="276"/>
      <c r="BA217" s="276"/>
      <c r="BB217" s="276"/>
      <c r="BC217" s="276"/>
      <c r="BD217" s="276"/>
      <c r="BE217" s="133">
        <f>IF(N217="základní",J217,0)</f>
        <v>0</v>
      </c>
      <c r="BF217" s="133">
        <f>IF(N217="snížená",J217,0)</f>
        <v>0</v>
      </c>
      <c r="BG217" s="133">
        <f>IF(N217="zákl. přenesená",J217,0)</f>
        <v>0</v>
      </c>
      <c r="BH217" s="133">
        <f>IF(N217="sníž. přenesená",J217,0)</f>
        <v>0</v>
      </c>
      <c r="BI217" s="133">
        <f>IF(N217="nulová",J217,0)</f>
        <v>0</v>
      </c>
      <c r="BJ217" s="17" t="s">
        <v>83</v>
      </c>
      <c r="BK217" s="133">
        <f>ROUND(I217*H217,2)</f>
        <v>0</v>
      </c>
      <c r="BL217" s="17" t="s">
        <v>184</v>
      </c>
      <c r="BM217" s="132" t="s">
        <v>2293</v>
      </c>
    </row>
    <row r="218" spans="2:65" s="1" customFormat="1" ht="19.2" x14ac:dyDescent="0.2">
      <c r="B218" s="28"/>
      <c r="C218" s="276"/>
      <c r="D218" s="139" t="s">
        <v>1231</v>
      </c>
      <c r="E218" s="276"/>
      <c r="F218" s="172" t="s">
        <v>2294</v>
      </c>
      <c r="G218" s="276"/>
      <c r="H218" s="276"/>
      <c r="I218" s="136"/>
      <c r="J218" s="276"/>
      <c r="K218" s="276"/>
      <c r="L218" s="28"/>
      <c r="M218" s="137"/>
      <c r="N218" s="276"/>
      <c r="O218" s="276"/>
      <c r="P218" s="276"/>
      <c r="Q218" s="276"/>
      <c r="R218" s="276"/>
      <c r="S218" s="276"/>
      <c r="T218" s="44"/>
      <c r="U218" s="276"/>
      <c r="V218" s="276"/>
      <c r="W218" s="276"/>
      <c r="X218" s="276"/>
      <c r="Y218" s="276"/>
      <c r="Z218" s="276"/>
      <c r="AA218" s="276"/>
      <c r="AB218" s="276"/>
      <c r="AC218" s="276"/>
      <c r="AD218" s="276"/>
      <c r="AE218" s="276"/>
      <c r="AF218" s="276"/>
      <c r="AG218" s="276"/>
      <c r="AH218" s="276"/>
      <c r="AI218" s="276"/>
      <c r="AJ218" s="276"/>
      <c r="AK218" s="276"/>
      <c r="AL218" s="276"/>
      <c r="AM218" s="276"/>
      <c r="AN218" s="276"/>
      <c r="AO218" s="276"/>
      <c r="AP218" s="276"/>
      <c r="AQ218" s="276"/>
      <c r="AR218" s="276"/>
      <c r="AS218" s="276"/>
      <c r="AT218" s="17" t="s">
        <v>1231</v>
      </c>
      <c r="AU218" s="17" t="s">
        <v>86</v>
      </c>
      <c r="AV218" s="276"/>
      <c r="AW218" s="276"/>
      <c r="AX218" s="276"/>
      <c r="AY218" s="276"/>
      <c r="AZ218" s="276"/>
      <c r="BA218" s="276"/>
      <c r="BB218" s="276"/>
      <c r="BC218" s="276"/>
      <c r="BD218" s="276"/>
      <c r="BE218" s="276"/>
      <c r="BF218" s="276"/>
      <c r="BG218" s="276"/>
      <c r="BH218" s="276"/>
      <c r="BI218" s="276"/>
      <c r="BJ218" s="276"/>
      <c r="BK218" s="276"/>
      <c r="BL218" s="276"/>
      <c r="BM218" s="276"/>
    </row>
    <row r="219" spans="2:65" s="1" customFormat="1" ht="16.5" customHeight="1" x14ac:dyDescent="0.2">
      <c r="B219" s="120"/>
      <c r="C219" s="121" t="s">
        <v>75</v>
      </c>
      <c r="D219" s="121" t="s">
        <v>179</v>
      </c>
      <c r="E219" s="122" t="s">
        <v>2295</v>
      </c>
      <c r="F219" s="123" t="s">
        <v>2296</v>
      </c>
      <c r="G219" s="124" t="s">
        <v>2283</v>
      </c>
      <c r="H219" s="125">
        <v>1</v>
      </c>
      <c r="I219" s="126"/>
      <c r="J219" s="127">
        <f>ROUND(I219*H219,2)</f>
        <v>0</v>
      </c>
      <c r="K219" s="123" t="s">
        <v>338</v>
      </c>
      <c r="L219" s="28"/>
      <c r="M219" s="128" t="s">
        <v>3</v>
      </c>
      <c r="N219" s="129" t="s">
        <v>46</v>
      </c>
      <c r="O219" s="276"/>
      <c r="P219" s="130">
        <f>O219*H219</f>
        <v>0</v>
      </c>
      <c r="Q219" s="130">
        <v>0</v>
      </c>
      <c r="R219" s="130">
        <f>Q219*H219</f>
        <v>0</v>
      </c>
      <c r="S219" s="130">
        <v>0</v>
      </c>
      <c r="T219" s="131">
        <f>S219*H219</f>
        <v>0</v>
      </c>
      <c r="U219" s="276"/>
      <c r="V219" s="276"/>
      <c r="W219" s="276"/>
      <c r="X219" s="276"/>
      <c r="Y219" s="276"/>
      <c r="Z219" s="276"/>
      <c r="AA219" s="276"/>
      <c r="AB219" s="276"/>
      <c r="AC219" s="276"/>
      <c r="AD219" s="276"/>
      <c r="AE219" s="276"/>
      <c r="AF219" s="276"/>
      <c r="AG219" s="276"/>
      <c r="AH219" s="276"/>
      <c r="AI219" s="276"/>
      <c r="AJ219" s="276"/>
      <c r="AK219" s="276"/>
      <c r="AL219" s="276"/>
      <c r="AM219" s="276"/>
      <c r="AN219" s="276"/>
      <c r="AO219" s="276"/>
      <c r="AP219" s="276"/>
      <c r="AQ219" s="276"/>
      <c r="AR219" s="132" t="s">
        <v>184</v>
      </c>
      <c r="AS219" s="276"/>
      <c r="AT219" s="132" t="s">
        <v>179</v>
      </c>
      <c r="AU219" s="132" t="s">
        <v>86</v>
      </c>
      <c r="AV219" s="276"/>
      <c r="AW219" s="276"/>
      <c r="AX219" s="276"/>
      <c r="AY219" s="17" t="s">
        <v>177</v>
      </c>
      <c r="AZ219" s="276"/>
      <c r="BA219" s="276"/>
      <c r="BB219" s="276"/>
      <c r="BC219" s="276"/>
      <c r="BD219" s="276"/>
      <c r="BE219" s="133">
        <f>IF(N219="základní",J219,0)</f>
        <v>0</v>
      </c>
      <c r="BF219" s="133">
        <f>IF(N219="snížená",J219,0)</f>
        <v>0</v>
      </c>
      <c r="BG219" s="133">
        <f>IF(N219="zákl. přenesená",J219,0)</f>
        <v>0</v>
      </c>
      <c r="BH219" s="133">
        <f>IF(N219="sníž. přenesená",J219,0)</f>
        <v>0</v>
      </c>
      <c r="BI219" s="133">
        <f>IF(N219="nulová",J219,0)</f>
        <v>0</v>
      </c>
      <c r="BJ219" s="17" t="s">
        <v>83</v>
      </c>
      <c r="BK219" s="133">
        <f>ROUND(I219*H219,2)</f>
        <v>0</v>
      </c>
      <c r="BL219" s="17" t="s">
        <v>184</v>
      </c>
      <c r="BM219" s="132" t="s">
        <v>2297</v>
      </c>
    </row>
    <row r="220" spans="2:65" s="11" customFormat="1" ht="22.65" customHeight="1" x14ac:dyDescent="0.25">
      <c r="B220" s="108"/>
      <c r="D220" s="109" t="s">
        <v>74</v>
      </c>
      <c r="E220" s="118" t="s">
        <v>2298</v>
      </c>
      <c r="F220" s="118" t="s">
        <v>2299</v>
      </c>
      <c r="I220" s="111"/>
      <c r="J220" s="119">
        <f>BK220</f>
        <v>0</v>
      </c>
      <c r="L220" s="108"/>
      <c r="M220" s="113"/>
      <c r="P220" s="114">
        <f>SUM(P221:P222)</f>
        <v>0</v>
      </c>
      <c r="R220" s="114">
        <f>SUM(R221:R222)</f>
        <v>0</v>
      </c>
      <c r="T220" s="115">
        <f>SUM(T221:T222)</f>
        <v>0</v>
      </c>
      <c r="AR220" s="109" t="s">
        <v>83</v>
      </c>
      <c r="AT220" s="116" t="s">
        <v>74</v>
      </c>
      <c r="AU220" s="116" t="s">
        <v>83</v>
      </c>
      <c r="AY220" s="109" t="s">
        <v>177</v>
      </c>
      <c r="BK220" s="117">
        <f>SUM(BK221:BK222)</f>
        <v>0</v>
      </c>
    </row>
    <row r="221" spans="2:65" s="1" customFormat="1" ht="37.65" customHeight="1" x14ac:dyDescent="0.2">
      <c r="B221" s="120"/>
      <c r="C221" s="121" t="s">
        <v>75</v>
      </c>
      <c r="D221" s="121" t="s">
        <v>179</v>
      </c>
      <c r="E221" s="122" t="s">
        <v>2300</v>
      </c>
      <c r="F221" s="123" t="s">
        <v>2301</v>
      </c>
      <c r="G221" s="124" t="s">
        <v>2283</v>
      </c>
      <c r="H221" s="125">
        <v>1</v>
      </c>
      <c r="I221" s="126"/>
      <c r="J221" s="127">
        <f>ROUND(I221*H221,2)</f>
        <v>0</v>
      </c>
      <c r="K221" s="123" t="s">
        <v>338</v>
      </c>
      <c r="L221" s="28"/>
      <c r="M221" s="128" t="s">
        <v>3</v>
      </c>
      <c r="N221" s="129" t="s">
        <v>46</v>
      </c>
      <c r="O221" s="276"/>
      <c r="P221" s="130">
        <f>O221*H221</f>
        <v>0</v>
      </c>
      <c r="Q221" s="130">
        <v>0</v>
      </c>
      <c r="R221" s="130">
        <f>Q221*H221</f>
        <v>0</v>
      </c>
      <c r="S221" s="130">
        <v>0</v>
      </c>
      <c r="T221" s="131">
        <f>S221*H221</f>
        <v>0</v>
      </c>
      <c r="U221" s="276"/>
      <c r="V221" s="276"/>
      <c r="W221" s="276"/>
      <c r="X221" s="276"/>
      <c r="Y221" s="276"/>
      <c r="Z221" s="276"/>
      <c r="AA221" s="276"/>
      <c r="AB221" s="276"/>
      <c r="AC221" s="276"/>
      <c r="AD221" s="276"/>
      <c r="AE221" s="276"/>
      <c r="AF221" s="276"/>
      <c r="AG221" s="276"/>
      <c r="AH221" s="276"/>
      <c r="AI221" s="276"/>
      <c r="AJ221" s="276"/>
      <c r="AK221" s="276"/>
      <c r="AL221" s="276"/>
      <c r="AM221" s="276"/>
      <c r="AN221" s="276"/>
      <c r="AO221" s="276"/>
      <c r="AP221" s="276"/>
      <c r="AQ221" s="276"/>
      <c r="AR221" s="132" t="s">
        <v>184</v>
      </c>
      <c r="AS221" s="276"/>
      <c r="AT221" s="132" t="s">
        <v>179</v>
      </c>
      <c r="AU221" s="132" t="s">
        <v>86</v>
      </c>
      <c r="AV221" s="276"/>
      <c r="AW221" s="276"/>
      <c r="AX221" s="276"/>
      <c r="AY221" s="17" t="s">
        <v>177</v>
      </c>
      <c r="AZ221" s="276"/>
      <c r="BA221" s="276"/>
      <c r="BB221" s="276"/>
      <c r="BC221" s="276"/>
      <c r="BD221" s="276"/>
      <c r="BE221" s="133">
        <f>IF(N221="základní",J221,0)</f>
        <v>0</v>
      </c>
      <c r="BF221" s="133">
        <f>IF(N221="snížená",J221,0)</f>
        <v>0</v>
      </c>
      <c r="BG221" s="133">
        <f>IF(N221="zákl. přenesená",J221,0)</f>
        <v>0</v>
      </c>
      <c r="BH221" s="133">
        <f>IF(N221="sníž. přenesená",J221,0)</f>
        <v>0</v>
      </c>
      <c r="BI221" s="133">
        <f>IF(N221="nulová",J221,0)</f>
        <v>0</v>
      </c>
      <c r="BJ221" s="17" t="s">
        <v>83</v>
      </c>
      <c r="BK221" s="133">
        <f>ROUND(I221*H221,2)</f>
        <v>0</v>
      </c>
      <c r="BL221" s="17" t="s">
        <v>184</v>
      </c>
      <c r="BM221" s="132" t="s">
        <v>2302</v>
      </c>
    </row>
    <row r="222" spans="2:65" s="1" customFormat="1" ht="57.6" x14ac:dyDescent="0.2">
      <c r="B222" s="28"/>
      <c r="C222" s="276"/>
      <c r="D222" s="139" t="s">
        <v>1231</v>
      </c>
      <c r="E222" s="276"/>
      <c r="F222" s="172" t="s">
        <v>2303</v>
      </c>
      <c r="G222" s="276"/>
      <c r="H222" s="276"/>
      <c r="I222" s="136"/>
      <c r="J222" s="276"/>
      <c r="K222" s="276"/>
      <c r="L222" s="28"/>
      <c r="M222" s="137"/>
      <c r="N222" s="276"/>
      <c r="O222" s="276"/>
      <c r="P222" s="276"/>
      <c r="Q222" s="276"/>
      <c r="R222" s="276"/>
      <c r="S222" s="276"/>
      <c r="T222" s="44"/>
      <c r="U222" s="276"/>
      <c r="V222" s="276"/>
      <c r="W222" s="276"/>
      <c r="X222" s="276"/>
      <c r="Y222" s="276"/>
      <c r="Z222" s="276"/>
      <c r="AA222" s="276"/>
      <c r="AB222" s="276"/>
      <c r="AC222" s="276"/>
      <c r="AD222" s="276"/>
      <c r="AE222" s="276"/>
      <c r="AF222" s="276"/>
      <c r="AG222" s="276"/>
      <c r="AH222" s="276"/>
      <c r="AI222" s="276"/>
      <c r="AJ222" s="276"/>
      <c r="AK222" s="276"/>
      <c r="AL222" s="276"/>
      <c r="AM222" s="276"/>
      <c r="AN222" s="276"/>
      <c r="AO222" s="276"/>
      <c r="AP222" s="276"/>
      <c r="AQ222" s="276"/>
      <c r="AR222" s="276"/>
      <c r="AS222" s="276"/>
      <c r="AT222" s="17" t="s">
        <v>1231</v>
      </c>
      <c r="AU222" s="17" t="s">
        <v>86</v>
      </c>
      <c r="AV222" s="276"/>
      <c r="AW222" s="276"/>
      <c r="AX222" s="276"/>
      <c r="AY222" s="276"/>
      <c r="AZ222" s="276"/>
      <c r="BA222" s="276"/>
      <c r="BB222" s="276"/>
      <c r="BC222" s="276"/>
      <c r="BD222" s="276"/>
      <c r="BE222" s="276"/>
      <c r="BF222" s="276"/>
      <c r="BG222" s="276"/>
      <c r="BH222" s="276"/>
      <c r="BI222" s="276"/>
      <c r="BJ222" s="276"/>
      <c r="BK222" s="276"/>
      <c r="BL222" s="276"/>
      <c r="BM222" s="276"/>
    </row>
    <row r="223" spans="2:65" s="11" customFormat="1" ht="22.65" customHeight="1" x14ac:dyDescent="0.25">
      <c r="B223" s="108"/>
      <c r="D223" s="109" t="s">
        <v>74</v>
      </c>
      <c r="E223" s="118" t="s">
        <v>2304</v>
      </c>
      <c r="F223" s="118" t="s">
        <v>2305</v>
      </c>
      <c r="I223" s="111"/>
      <c r="J223" s="119">
        <f>BK223</f>
        <v>0</v>
      </c>
      <c r="L223" s="108"/>
      <c r="M223" s="113"/>
      <c r="P223" s="114">
        <f>SUM(P224:P237)</f>
        <v>0</v>
      </c>
      <c r="R223" s="114">
        <f>SUM(R224:R237)</f>
        <v>0</v>
      </c>
      <c r="T223" s="115">
        <f>SUM(T224:T237)</f>
        <v>0</v>
      </c>
      <c r="AR223" s="109" t="s">
        <v>83</v>
      </c>
      <c r="AT223" s="116" t="s">
        <v>74</v>
      </c>
      <c r="AU223" s="116" t="s">
        <v>83</v>
      </c>
      <c r="AY223" s="109" t="s">
        <v>177</v>
      </c>
      <c r="BK223" s="117">
        <f>SUM(BK224:BK237)</f>
        <v>0</v>
      </c>
    </row>
    <row r="224" spans="2:65" s="1" customFormat="1" ht="24.15" customHeight="1" x14ac:dyDescent="0.2">
      <c r="B224" s="120"/>
      <c r="C224" s="121" t="s">
        <v>75</v>
      </c>
      <c r="D224" s="121" t="s">
        <v>179</v>
      </c>
      <c r="E224" s="122" t="s">
        <v>2306</v>
      </c>
      <c r="F224" s="123" t="s">
        <v>2307</v>
      </c>
      <c r="G224" s="124" t="s">
        <v>917</v>
      </c>
      <c r="H224" s="125">
        <v>1</v>
      </c>
      <c r="I224" s="126"/>
      <c r="J224" s="127">
        <f t="shared" ref="J224:J237" si="90">ROUND(I224*H224,2)</f>
        <v>0</v>
      </c>
      <c r="K224" s="123" t="s">
        <v>338</v>
      </c>
      <c r="L224" s="28"/>
      <c r="M224" s="128" t="s">
        <v>3</v>
      </c>
      <c r="N224" s="129" t="s">
        <v>46</v>
      </c>
      <c r="O224" s="276"/>
      <c r="P224" s="130">
        <f t="shared" ref="P224:P237" si="91">O224*H224</f>
        <v>0</v>
      </c>
      <c r="Q224" s="130">
        <v>0</v>
      </c>
      <c r="R224" s="130">
        <f t="shared" ref="R224:R237" si="92">Q224*H224</f>
        <v>0</v>
      </c>
      <c r="S224" s="130">
        <v>0</v>
      </c>
      <c r="T224" s="131">
        <f t="shared" ref="T224:T237" si="93">S224*H224</f>
        <v>0</v>
      </c>
      <c r="U224" s="276"/>
      <c r="V224" s="276"/>
      <c r="W224" s="276"/>
      <c r="X224" s="276"/>
      <c r="Y224" s="276"/>
      <c r="Z224" s="276"/>
      <c r="AA224" s="276"/>
      <c r="AB224" s="276"/>
      <c r="AC224" s="276"/>
      <c r="AD224" s="276"/>
      <c r="AE224" s="276"/>
      <c r="AF224" s="276"/>
      <c r="AG224" s="276"/>
      <c r="AH224" s="276"/>
      <c r="AI224" s="276"/>
      <c r="AJ224" s="276"/>
      <c r="AK224" s="276"/>
      <c r="AL224" s="276"/>
      <c r="AM224" s="276"/>
      <c r="AN224" s="276"/>
      <c r="AO224" s="276"/>
      <c r="AP224" s="276"/>
      <c r="AQ224" s="276"/>
      <c r="AR224" s="132" t="s">
        <v>184</v>
      </c>
      <c r="AS224" s="276"/>
      <c r="AT224" s="132" t="s">
        <v>179</v>
      </c>
      <c r="AU224" s="132" t="s">
        <v>86</v>
      </c>
      <c r="AV224" s="276"/>
      <c r="AW224" s="276"/>
      <c r="AX224" s="276"/>
      <c r="AY224" s="17" t="s">
        <v>177</v>
      </c>
      <c r="AZ224" s="276"/>
      <c r="BA224" s="276"/>
      <c r="BB224" s="276"/>
      <c r="BC224" s="276"/>
      <c r="BD224" s="276"/>
      <c r="BE224" s="133">
        <f t="shared" ref="BE224:BE237" si="94">IF(N224="základní",J224,0)</f>
        <v>0</v>
      </c>
      <c r="BF224" s="133">
        <f t="shared" ref="BF224:BF237" si="95">IF(N224="snížená",J224,0)</f>
        <v>0</v>
      </c>
      <c r="BG224" s="133">
        <f t="shared" ref="BG224:BG237" si="96">IF(N224="zákl. přenesená",J224,0)</f>
        <v>0</v>
      </c>
      <c r="BH224" s="133">
        <f t="shared" ref="BH224:BH237" si="97">IF(N224="sníž. přenesená",J224,0)</f>
        <v>0</v>
      </c>
      <c r="BI224" s="133">
        <f t="shared" ref="BI224:BI237" si="98">IF(N224="nulová",J224,0)</f>
        <v>0</v>
      </c>
      <c r="BJ224" s="17" t="s">
        <v>83</v>
      </c>
      <c r="BK224" s="133">
        <f t="shared" ref="BK224:BK237" si="99">ROUND(I224*H224,2)</f>
        <v>0</v>
      </c>
      <c r="BL224" s="17" t="s">
        <v>184</v>
      </c>
      <c r="BM224" s="132" t="s">
        <v>2308</v>
      </c>
    </row>
    <row r="225" spans="2:65" s="1" customFormat="1" ht="16.5" customHeight="1" x14ac:dyDescent="0.2">
      <c r="B225" s="120"/>
      <c r="C225" s="121" t="s">
        <v>75</v>
      </c>
      <c r="D225" s="121" t="s">
        <v>179</v>
      </c>
      <c r="E225" s="122" t="s">
        <v>2309</v>
      </c>
      <c r="F225" s="123" t="s">
        <v>2310</v>
      </c>
      <c r="G225" s="124" t="s">
        <v>917</v>
      </c>
      <c r="H225" s="125">
        <v>3</v>
      </c>
      <c r="I225" s="126"/>
      <c r="J225" s="127">
        <f t="shared" si="90"/>
        <v>0</v>
      </c>
      <c r="K225" s="123" t="s">
        <v>338</v>
      </c>
      <c r="L225" s="28"/>
      <c r="M225" s="128" t="s">
        <v>3</v>
      </c>
      <c r="N225" s="129" t="s">
        <v>46</v>
      </c>
      <c r="O225" s="276"/>
      <c r="P225" s="130">
        <f t="shared" si="91"/>
        <v>0</v>
      </c>
      <c r="Q225" s="130">
        <v>0</v>
      </c>
      <c r="R225" s="130">
        <f t="shared" si="92"/>
        <v>0</v>
      </c>
      <c r="S225" s="130">
        <v>0</v>
      </c>
      <c r="T225" s="131">
        <f t="shared" si="93"/>
        <v>0</v>
      </c>
      <c r="U225" s="276"/>
      <c r="V225" s="276"/>
      <c r="W225" s="276"/>
      <c r="X225" s="276"/>
      <c r="Y225" s="276"/>
      <c r="Z225" s="276"/>
      <c r="AA225" s="276"/>
      <c r="AB225" s="276"/>
      <c r="AC225" s="276"/>
      <c r="AD225" s="276"/>
      <c r="AE225" s="276"/>
      <c r="AF225" s="276"/>
      <c r="AG225" s="276"/>
      <c r="AH225" s="276"/>
      <c r="AI225" s="276"/>
      <c r="AJ225" s="276"/>
      <c r="AK225" s="276"/>
      <c r="AL225" s="276"/>
      <c r="AM225" s="276"/>
      <c r="AN225" s="276"/>
      <c r="AO225" s="276"/>
      <c r="AP225" s="276"/>
      <c r="AQ225" s="276"/>
      <c r="AR225" s="132" t="s">
        <v>184</v>
      </c>
      <c r="AS225" s="276"/>
      <c r="AT225" s="132" t="s">
        <v>179</v>
      </c>
      <c r="AU225" s="132" t="s">
        <v>86</v>
      </c>
      <c r="AV225" s="276"/>
      <c r="AW225" s="276"/>
      <c r="AX225" s="276"/>
      <c r="AY225" s="17" t="s">
        <v>177</v>
      </c>
      <c r="AZ225" s="276"/>
      <c r="BA225" s="276"/>
      <c r="BB225" s="276"/>
      <c r="BC225" s="276"/>
      <c r="BD225" s="276"/>
      <c r="BE225" s="133">
        <f t="shared" si="94"/>
        <v>0</v>
      </c>
      <c r="BF225" s="133">
        <f t="shared" si="95"/>
        <v>0</v>
      </c>
      <c r="BG225" s="133">
        <f t="shared" si="96"/>
        <v>0</v>
      </c>
      <c r="BH225" s="133">
        <f t="shared" si="97"/>
        <v>0</v>
      </c>
      <c r="BI225" s="133">
        <f t="shared" si="98"/>
        <v>0</v>
      </c>
      <c r="BJ225" s="17" t="s">
        <v>83</v>
      </c>
      <c r="BK225" s="133">
        <f t="shared" si="99"/>
        <v>0</v>
      </c>
      <c r="BL225" s="17" t="s">
        <v>184</v>
      </c>
      <c r="BM225" s="132" t="s">
        <v>2311</v>
      </c>
    </row>
    <row r="226" spans="2:65" s="1" customFormat="1" ht="16.5" customHeight="1" x14ac:dyDescent="0.2">
      <c r="B226" s="120"/>
      <c r="C226" s="121" t="s">
        <v>75</v>
      </c>
      <c r="D226" s="121" t="s">
        <v>179</v>
      </c>
      <c r="E226" s="122" t="s">
        <v>2312</v>
      </c>
      <c r="F226" s="123" t="s">
        <v>2313</v>
      </c>
      <c r="G226" s="124" t="s">
        <v>917</v>
      </c>
      <c r="H226" s="125">
        <v>9</v>
      </c>
      <c r="I226" s="126"/>
      <c r="J226" s="127">
        <f t="shared" si="90"/>
        <v>0</v>
      </c>
      <c r="K226" s="123" t="s">
        <v>338</v>
      </c>
      <c r="L226" s="28"/>
      <c r="M226" s="128" t="s">
        <v>3</v>
      </c>
      <c r="N226" s="129" t="s">
        <v>46</v>
      </c>
      <c r="O226" s="276"/>
      <c r="P226" s="130">
        <f t="shared" si="91"/>
        <v>0</v>
      </c>
      <c r="Q226" s="130">
        <v>0</v>
      </c>
      <c r="R226" s="130">
        <f t="shared" si="92"/>
        <v>0</v>
      </c>
      <c r="S226" s="130">
        <v>0</v>
      </c>
      <c r="T226" s="131">
        <f t="shared" si="93"/>
        <v>0</v>
      </c>
      <c r="U226" s="276"/>
      <c r="V226" s="276"/>
      <c r="W226" s="276"/>
      <c r="X226" s="276"/>
      <c r="Y226" s="276"/>
      <c r="Z226" s="276"/>
      <c r="AA226" s="276"/>
      <c r="AB226" s="276"/>
      <c r="AC226" s="276"/>
      <c r="AD226" s="276"/>
      <c r="AE226" s="276"/>
      <c r="AF226" s="276"/>
      <c r="AG226" s="276"/>
      <c r="AH226" s="276"/>
      <c r="AI226" s="276"/>
      <c r="AJ226" s="276"/>
      <c r="AK226" s="276"/>
      <c r="AL226" s="276"/>
      <c r="AM226" s="276"/>
      <c r="AN226" s="276"/>
      <c r="AO226" s="276"/>
      <c r="AP226" s="276"/>
      <c r="AQ226" s="276"/>
      <c r="AR226" s="132" t="s">
        <v>184</v>
      </c>
      <c r="AS226" s="276"/>
      <c r="AT226" s="132" t="s">
        <v>179</v>
      </c>
      <c r="AU226" s="132" t="s">
        <v>86</v>
      </c>
      <c r="AV226" s="276"/>
      <c r="AW226" s="276"/>
      <c r="AX226" s="276"/>
      <c r="AY226" s="17" t="s">
        <v>177</v>
      </c>
      <c r="AZ226" s="276"/>
      <c r="BA226" s="276"/>
      <c r="BB226" s="276"/>
      <c r="BC226" s="276"/>
      <c r="BD226" s="276"/>
      <c r="BE226" s="133">
        <f t="shared" si="94"/>
        <v>0</v>
      </c>
      <c r="BF226" s="133">
        <f t="shared" si="95"/>
        <v>0</v>
      </c>
      <c r="BG226" s="133">
        <f t="shared" si="96"/>
        <v>0</v>
      </c>
      <c r="BH226" s="133">
        <f t="shared" si="97"/>
        <v>0</v>
      </c>
      <c r="BI226" s="133">
        <f t="shared" si="98"/>
        <v>0</v>
      </c>
      <c r="BJ226" s="17" t="s">
        <v>83</v>
      </c>
      <c r="BK226" s="133">
        <f t="shared" si="99"/>
        <v>0</v>
      </c>
      <c r="BL226" s="17" t="s">
        <v>184</v>
      </c>
      <c r="BM226" s="132" t="s">
        <v>2314</v>
      </c>
    </row>
    <row r="227" spans="2:65" s="1" customFormat="1" ht="21.75" customHeight="1" x14ac:dyDescent="0.2">
      <c r="B227" s="120"/>
      <c r="C227" s="121" t="s">
        <v>75</v>
      </c>
      <c r="D227" s="121" t="s">
        <v>179</v>
      </c>
      <c r="E227" s="122" t="s">
        <v>2315</v>
      </c>
      <c r="F227" s="123" t="s">
        <v>2316</v>
      </c>
      <c r="G227" s="124" t="s">
        <v>917</v>
      </c>
      <c r="H227" s="125">
        <v>6</v>
      </c>
      <c r="I227" s="126"/>
      <c r="J227" s="127">
        <f t="shared" si="90"/>
        <v>0</v>
      </c>
      <c r="K227" s="123" t="s">
        <v>338</v>
      </c>
      <c r="L227" s="28"/>
      <c r="M227" s="128" t="s">
        <v>3</v>
      </c>
      <c r="N227" s="129" t="s">
        <v>46</v>
      </c>
      <c r="O227" s="276"/>
      <c r="P227" s="130">
        <f t="shared" si="91"/>
        <v>0</v>
      </c>
      <c r="Q227" s="130">
        <v>0</v>
      </c>
      <c r="R227" s="130">
        <f t="shared" si="92"/>
        <v>0</v>
      </c>
      <c r="S227" s="130">
        <v>0</v>
      </c>
      <c r="T227" s="131">
        <f t="shared" si="93"/>
        <v>0</v>
      </c>
      <c r="U227" s="276"/>
      <c r="V227" s="276"/>
      <c r="W227" s="276"/>
      <c r="X227" s="276"/>
      <c r="Y227" s="276"/>
      <c r="Z227" s="276"/>
      <c r="AA227" s="276"/>
      <c r="AB227" s="276"/>
      <c r="AC227" s="276"/>
      <c r="AD227" s="276"/>
      <c r="AE227" s="276"/>
      <c r="AF227" s="276"/>
      <c r="AG227" s="276"/>
      <c r="AH227" s="276"/>
      <c r="AI227" s="276"/>
      <c r="AJ227" s="276"/>
      <c r="AK227" s="276"/>
      <c r="AL227" s="276"/>
      <c r="AM227" s="276"/>
      <c r="AN227" s="276"/>
      <c r="AO227" s="276"/>
      <c r="AP227" s="276"/>
      <c r="AQ227" s="276"/>
      <c r="AR227" s="132" t="s">
        <v>184</v>
      </c>
      <c r="AS227" s="276"/>
      <c r="AT227" s="132" t="s">
        <v>179</v>
      </c>
      <c r="AU227" s="132" t="s">
        <v>86</v>
      </c>
      <c r="AV227" s="276"/>
      <c r="AW227" s="276"/>
      <c r="AX227" s="276"/>
      <c r="AY227" s="17" t="s">
        <v>177</v>
      </c>
      <c r="AZ227" s="276"/>
      <c r="BA227" s="276"/>
      <c r="BB227" s="276"/>
      <c r="BC227" s="276"/>
      <c r="BD227" s="276"/>
      <c r="BE227" s="133">
        <f t="shared" si="94"/>
        <v>0</v>
      </c>
      <c r="BF227" s="133">
        <f t="shared" si="95"/>
        <v>0</v>
      </c>
      <c r="BG227" s="133">
        <f t="shared" si="96"/>
        <v>0</v>
      </c>
      <c r="BH227" s="133">
        <f t="shared" si="97"/>
        <v>0</v>
      </c>
      <c r="BI227" s="133">
        <f t="shared" si="98"/>
        <v>0</v>
      </c>
      <c r="BJ227" s="17" t="s">
        <v>83</v>
      </c>
      <c r="BK227" s="133">
        <f t="shared" si="99"/>
        <v>0</v>
      </c>
      <c r="BL227" s="17" t="s">
        <v>184</v>
      </c>
      <c r="BM227" s="132" t="s">
        <v>2317</v>
      </c>
    </row>
    <row r="228" spans="2:65" s="1" customFormat="1" ht="21.75" customHeight="1" x14ac:dyDescent="0.2">
      <c r="B228" s="120"/>
      <c r="C228" s="121" t="s">
        <v>75</v>
      </c>
      <c r="D228" s="121" t="s">
        <v>179</v>
      </c>
      <c r="E228" s="122" t="s">
        <v>2318</v>
      </c>
      <c r="F228" s="123" t="s">
        <v>2319</v>
      </c>
      <c r="G228" s="124" t="s">
        <v>917</v>
      </c>
      <c r="H228" s="125">
        <v>3</v>
      </c>
      <c r="I228" s="126"/>
      <c r="J228" s="127">
        <f t="shared" si="90"/>
        <v>0</v>
      </c>
      <c r="K228" s="123" t="s">
        <v>338</v>
      </c>
      <c r="L228" s="28"/>
      <c r="M228" s="128" t="s">
        <v>3</v>
      </c>
      <c r="N228" s="129" t="s">
        <v>46</v>
      </c>
      <c r="O228" s="276"/>
      <c r="P228" s="130">
        <f t="shared" si="91"/>
        <v>0</v>
      </c>
      <c r="Q228" s="130">
        <v>0</v>
      </c>
      <c r="R228" s="130">
        <f t="shared" si="92"/>
        <v>0</v>
      </c>
      <c r="S228" s="130">
        <v>0</v>
      </c>
      <c r="T228" s="131">
        <f t="shared" si="93"/>
        <v>0</v>
      </c>
      <c r="U228" s="276"/>
      <c r="V228" s="276"/>
      <c r="W228" s="276"/>
      <c r="X228" s="276"/>
      <c r="Y228" s="276"/>
      <c r="Z228" s="276"/>
      <c r="AA228" s="276"/>
      <c r="AB228" s="276"/>
      <c r="AC228" s="276"/>
      <c r="AD228" s="276"/>
      <c r="AE228" s="276"/>
      <c r="AF228" s="276"/>
      <c r="AG228" s="276"/>
      <c r="AH228" s="276"/>
      <c r="AI228" s="276"/>
      <c r="AJ228" s="276"/>
      <c r="AK228" s="276"/>
      <c r="AL228" s="276"/>
      <c r="AM228" s="276"/>
      <c r="AN228" s="276"/>
      <c r="AO228" s="276"/>
      <c r="AP228" s="276"/>
      <c r="AQ228" s="276"/>
      <c r="AR228" s="132" t="s">
        <v>184</v>
      </c>
      <c r="AS228" s="276"/>
      <c r="AT228" s="132" t="s">
        <v>179</v>
      </c>
      <c r="AU228" s="132" t="s">
        <v>86</v>
      </c>
      <c r="AV228" s="276"/>
      <c r="AW228" s="276"/>
      <c r="AX228" s="276"/>
      <c r="AY228" s="17" t="s">
        <v>177</v>
      </c>
      <c r="AZ228" s="276"/>
      <c r="BA228" s="276"/>
      <c r="BB228" s="276"/>
      <c r="BC228" s="276"/>
      <c r="BD228" s="276"/>
      <c r="BE228" s="133">
        <f t="shared" si="94"/>
        <v>0</v>
      </c>
      <c r="BF228" s="133">
        <f t="shared" si="95"/>
        <v>0</v>
      </c>
      <c r="BG228" s="133">
        <f t="shared" si="96"/>
        <v>0</v>
      </c>
      <c r="BH228" s="133">
        <f t="shared" si="97"/>
        <v>0</v>
      </c>
      <c r="BI228" s="133">
        <f t="shared" si="98"/>
        <v>0</v>
      </c>
      <c r="BJ228" s="17" t="s">
        <v>83</v>
      </c>
      <c r="BK228" s="133">
        <f t="shared" si="99"/>
        <v>0</v>
      </c>
      <c r="BL228" s="17" t="s">
        <v>184</v>
      </c>
      <c r="BM228" s="132" t="s">
        <v>2320</v>
      </c>
    </row>
    <row r="229" spans="2:65" s="1" customFormat="1" ht="24.15" customHeight="1" x14ac:dyDescent="0.2">
      <c r="B229" s="120"/>
      <c r="C229" s="121" t="s">
        <v>75</v>
      </c>
      <c r="D229" s="121" t="s">
        <v>179</v>
      </c>
      <c r="E229" s="122" t="s">
        <v>2321</v>
      </c>
      <c r="F229" s="123" t="s">
        <v>2322</v>
      </c>
      <c r="G229" s="124" t="s">
        <v>917</v>
      </c>
      <c r="H229" s="125">
        <v>1</v>
      </c>
      <c r="I229" s="126"/>
      <c r="J229" s="127">
        <f t="shared" si="90"/>
        <v>0</v>
      </c>
      <c r="K229" s="123" t="s">
        <v>338</v>
      </c>
      <c r="L229" s="28"/>
      <c r="M229" s="128" t="s">
        <v>3</v>
      </c>
      <c r="N229" s="129" t="s">
        <v>46</v>
      </c>
      <c r="O229" s="276"/>
      <c r="P229" s="130">
        <f t="shared" si="91"/>
        <v>0</v>
      </c>
      <c r="Q229" s="130">
        <v>0</v>
      </c>
      <c r="R229" s="130">
        <f t="shared" si="92"/>
        <v>0</v>
      </c>
      <c r="S229" s="130">
        <v>0</v>
      </c>
      <c r="T229" s="131">
        <f t="shared" si="93"/>
        <v>0</v>
      </c>
      <c r="U229" s="276"/>
      <c r="V229" s="276"/>
      <c r="W229" s="276"/>
      <c r="X229" s="276"/>
      <c r="Y229" s="276"/>
      <c r="Z229" s="276"/>
      <c r="AA229" s="276"/>
      <c r="AB229" s="276"/>
      <c r="AC229" s="276"/>
      <c r="AD229" s="276"/>
      <c r="AE229" s="276"/>
      <c r="AF229" s="276"/>
      <c r="AG229" s="276"/>
      <c r="AH229" s="276"/>
      <c r="AI229" s="276"/>
      <c r="AJ229" s="276"/>
      <c r="AK229" s="276"/>
      <c r="AL229" s="276"/>
      <c r="AM229" s="276"/>
      <c r="AN229" s="276"/>
      <c r="AO229" s="276"/>
      <c r="AP229" s="276"/>
      <c r="AQ229" s="276"/>
      <c r="AR229" s="132" t="s">
        <v>184</v>
      </c>
      <c r="AS229" s="276"/>
      <c r="AT229" s="132" t="s">
        <v>179</v>
      </c>
      <c r="AU229" s="132" t="s">
        <v>86</v>
      </c>
      <c r="AV229" s="276"/>
      <c r="AW229" s="276"/>
      <c r="AX229" s="276"/>
      <c r="AY229" s="17" t="s">
        <v>177</v>
      </c>
      <c r="AZ229" s="276"/>
      <c r="BA229" s="276"/>
      <c r="BB229" s="276"/>
      <c r="BC229" s="276"/>
      <c r="BD229" s="276"/>
      <c r="BE229" s="133">
        <f t="shared" si="94"/>
        <v>0</v>
      </c>
      <c r="BF229" s="133">
        <f t="shared" si="95"/>
        <v>0</v>
      </c>
      <c r="BG229" s="133">
        <f t="shared" si="96"/>
        <v>0</v>
      </c>
      <c r="BH229" s="133">
        <f t="shared" si="97"/>
        <v>0</v>
      </c>
      <c r="BI229" s="133">
        <f t="shared" si="98"/>
        <v>0</v>
      </c>
      <c r="BJ229" s="17" t="s">
        <v>83</v>
      </c>
      <c r="BK229" s="133">
        <f t="shared" si="99"/>
        <v>0</v>
      </c>
      <c r="BL229" s="17" t="s">
        <v>184</v>
      </c>
      <c r="BM229" s="132" t="s">
        <v>2323</v>
      </c>
    </row>
    <row r="230" spans="2:65" s="1" customFormat="1" ht="24.15" customHeight="1" x14ac:dyDescent="0.2">
      <c r="B230" s="120"/>
      <c r="C230" s="121" t="s">
        <v>75</v>
      </c>
      <c r="D230" s="121" t="s">
        <v>179</v>
      </c>
      <c r="E230" s="122" t="s">
        <v>2324</v>
      </c>
      <c r="F230" s="123" t="s">
        <v>2325</v>
      </c>
      <c r="G230" s="124" t="s">
        <v>917</v>
      </c>
      <c r="H230" s="125">
        <v>1</v>
      </c>
      <c r="I230" s="126"/>
      <c r="J230" s="127">
        <f t="shared" si="90"/>
        <v>0</v>
      </c>
      <c r="K230" s="123" t="s">
        <v>338</v>
      </c>
      <c r="L230" s="28"/>
      <c r="M230" s="128" t="s">
        <v>3</v>
      </c>
      <c r="N230" s="129" t="s">
        <v>46</v>
      </c>
      <c r="O230" s="276"/>
      <c r="P230" s="130">
        <f t="shared" si="91"/>
        <v>0</v>
      </c>
      <c r="Q230" s="130">
        <v>0</v>
      </c>
      <c r="R230" s="130">
        <f t="shared" si="92"/>
        <v>0</v>
      </c>
      <c r="S230" s="130">
        <v>0</v>
      </c>
      <c r="T230" s="131">
        <f t="shared" si="93"/>
        <v>0</v>
      </c>
      <c r="U230" s="276"/>
      <c r="V230" s="276"/>
      <c r="W230" s="276"/>
      <c r="X230" s="276"/>
      <c r="Y230" s="276"/>
      <c r="Z230" s="276"/>
      <c r="AA230" s="276"/>
      <c r="AB230" s="276"/>
      <c r="AC230" s="276"/>
      <c r="AD230" s="276"/>
      <c r="AE230" s="276"/>
      <c r="AF230" s="276"/>
      <c r="AG230" s="276"/>
      <c r="AH230" s="276"/>
      <c r="AI230" s="276"/>
      <c r="AJ230" s="276"/>
      <c r="AK230" s="276"/>
      <c r="AL230" s="276"/>
      <c r="AM230" s="276"/>
      <c r="AN230" s="276"/>
      <c r="AO230" s="276"/>
      <c r="AP230" s="276"/>
      <c r="AQ230" s="276"/>
      <c r="AR230" s="132" t="s">
        <v>184</v>
      </c>
      <c r="AS230" s="276"/>
      <c r="AT230" s="132" t="s">
        <v>179</v>
      </c>
      <c r="AU230" s="132" t="s">
        <v>86</v>
      </c>
      <c r="AV230" s="276"/>
      <c r="AW230" s="276"/>
      <c r="AX230" s="276"/>
      <c r="AY230" s="17" t="s">
        <v>177</v>
      </c>
      <c r="AZ230" s="276"/>
      <c r="BA230" s="276"/>
      <c r="BB230" s="276"/>
      <c r="BC230" s="276"/>
      <c r="BD230" s="276"/>
      <c r="BE230" s="133">
        <f t="shared" si="94"/>
        <v>0</v>
      </c>
      <c r="BF230" s="133">
        <f t="shared" si="95"/>
        <v>0</v>
      </c>
      <c r="BG230" s="133">
        <f t="shared" si="96"/>
        <v>0</v>
      </c>
      <c r="BH230" s="133">
        <f t="shared" si="97"/>
        <v>0</v>
      </c>
      <c r="BI230" s="133">
        <f t="shared" si="98"/>
        <v>0</v>
      </c>
      <c r="BJ230" s="17" t="s">
        <v>83</v>
      </c>
      <c r="BK230" s="133">
        <f t="shared" si="99"/>
        <v>0</v>
      </c>
      <c r="BL230" s="17" t="s">
        <v>184</v>
      </c>
      <c r="BM230" s="132" t="s">
        <v>2326</v>
      </c>
    </row>
    <row r="231" spans="2:65" s="1" customFormat="1" ht="16.5" customHeight="1" x14ac:dyDescent="0.2">
      <c r="B231" s="120"/>
      <c r="C231" s="121" t="s">
        <v>75</v>
      </c>
      <c r="D231" s="121" t="s">
        <v>179</v>
      </c>
      <c r="E231" s="122" t="s">
        <v>2327</v>
      </c>
      <c r="F231" s="123" t="s">
        <v>2328</v>
      </c>
      <c r="G231" s="124" t="s">
        <v>917</v>
      </c>
      <c r="H231" s="125">
        <v>1</v>
      </c>
      <c r="I231" s="126"/>
      <c r="J231" s="127">
        <f t="shared" si="90"/>
        <v>0</v>
      </c>
      <c r="K231" s="123" t="s">
        <v>338</v>
      </c>
      <c r="L231" s="28"/>
      <c r="M231" s="128" t="s">
        <v>3</v>
      </c>
      <c r="N231" s="129" t="s">
        <v>46</v>
      </c>
      <c r="O231" s="276"/>
      <c r="P231" s="130">
        <f t="shared" si="91"/>
        <v>0</v>
      </c>
      <c r="Q231" s="130">
        <v>0</v>
      </c>
      <c r="R231" s="130">
        <f t="shared" si="92"/>
        <v>0</v>
      </c>
      <c r="S231" s="130">
        <v>0</v>
      </c>
      <c r="T231" s="131">
        <f t="shared" si="93"/>
        <v>0</v>
      </c>
      <c r="U231" s="276"/>
      <c r="V231" s="276"/>
      <c r="W231" s="276"/>
      <c r="X231" s="276"/>
      <c r="Y231" s="276"/>
      <c r="Z231" s="276"/>
      <c r="AA231" s="276"/>
      <c r="AB231" s="276"/>
      <c r="AC231" s="276"/>
      <c r="AD231" s="276"/>
      <c r="AE231" s="276"/>
      <c r="AF231" s="276"/>
      <c r="AG231" s="276"/>
      <c r="AH231" s="276"/>
      <c r="AI231" s="276"/>
      <c r="AJ231" s="276"/>
      <c r="AK231" s="276"/>
      <c r="AL231" s="276"/>
      <c r="AM231" s="276"/>
      <c r="AN231" s="276"/>
      <c r="AO231" s="276"/>
      <c r="AP231" s="276"/>
      <c r="AQ231" s="276"/>
      <c r="AR231" s="132" t="s">
        <v>184</v>
      </c>
      <c r="AS231" s="276"/>
      <c r="AT231" s="132" t="s">
        <v>179</v>
      </c>
      <c r="AU231" s="132" t="s">
        <v>86</v>
      </c>
      <c r="AV231" s="276"/>
      <c r="AW231" s="276"/>
      <c r="AX231" s="276"/>
      <c r="AY231" s="17" t="s">
        <v>177</v>
      </c>
      <c r="AZ231" s="276"/>
      <c r="BA231" s="276"/>
      <c r="BB231" s="276"/>
      <c r="BC231" s="276"/>
      <c r="BD231" s="276"/>
      <c r="BE231" s="133">
        <f t="shared" si="94"/>
        <v>0</v>
      </c>
      <c r="BF231" s="133">
        <f t="shared" si="95"/>
        <v>0</v>
      </c>
      <c r="BG231" s="133">
        <f t="shared" si="96"/>
        <v>0</v>
      </c>
      <c r="BH231" s="133">
        <f t="shared" si="97"/>
        <v>0</v>
      </c>
      <c r="BI231" s="133">
        <f t="shared" si="98"/>
        <v>0</v>
      </c>
      <c r="BJ231" s="17" t="s">
        <v>83</v>
      </c>
      <c r="BK231" s="133">
        <f t="shared" si="99"/>
        <v>0</v>
      </c>
      <c r="BL231" s="17" t="s">
        <v>184</v>
      </c>
      <c r="BM231" s="132" t="s">
        <v>2329</v>
      </c>
    </row>
    <row r="232" spans="2:65" s="1" customFormat="1" ht="16.5" customHeight="1" x14ac:dyDescent="0.2">
      <c r="B232" s="120"/>
      <c r="C232" s="121" t="s">
        <v>75</v>
      </c>
      <c r="D232" s="121" t="s">
        <v>179</v>
      </c>
      <c r="E232" s="122" t="s">
        <v>2330</v>
      </c>
      <c r="F232" s="123" t="s">
        <v>2331</v>
      </c>
      <c r="G232" s="124" t="s">
        <v>2283</v>
      </c>
      <c r="H232" s="125">
        <v>1</v>
      </c>
      <c r="I232" s="126"/>
      <c r="J232" s="127">
        <f t="shared" si="90"/>
        <v>0</v>
      </c>
      <c r="K232" s="123" t="s">
        <v>338</v>
      </c>
      <c r="L232" s="28"/>
      <c r="M232" s="128" t="s">
        <v>3</v>
      </c>
      <c r="N232" s="129" t="s">
        <v>46</v>
      </c>
      <c r="O232" s="276"/>
      <c r="P232" s="130">
        <f t="shared" si="91"/>
        <v>0</v>
      </c>
      <c r="Q232" s="130">
        <v>0</v>
      </c>
      <c r="R232" s="130">
        <f t="shared" si="92"/>
        <v>0</v>
      </c>
      <c r="S232" s="130">
        <v>0</v>
      </c>
      <c r="T232" s="131">
        <f t="shared" si="93"/>
        <v>0</v>
      </c>
      <c r="U232" s="276"/>
      <c r="V232" s="276"/>
      <c r="W232" s="276"/>
      <c r="X232" s="276"/>
      <c r="Y232" s="276"/>
      <c r="Z232" s="276"/>
      <c r="AA232" s="276"/>
      <c r="AB232" s="276"/>
      <c r="AC232" s="276"/>
      <c r="AD232" s="276"/>
      <c r="AE232" s="276"/>
      <c r="AF232" s="276"/>
      <c r="AG232" s="276"/>
      <c r="AH232" s="276"/>
      <c r="AI232" s="276"/>
      <c r="AJ232" s="276"/>
      <c r="AK232" s="276"/>
      <c r="AL232" s="276"/>
      <c r="AM232" s="276"/>
      <c r="AN232" s="276"/>
      <c r="AO232" s="276"/>
      <c r="AP232" s="276"/>
      <c r="AQ232" s="276"/>
      <c r="AR232" s="132" t="s">
        <v>184</v>
      </c>
      <c r="AS232" s="276"/>
      <c r="AT232" s="132" t="s">
        <v>179</v>
      </c>
      <c r="AU232" s="132" t="s">
        <v>86</v>
      </c>
      <c r="AV232" s="276"/>
      <c r="AW232" s="276"/>
      <c r="AX232" s="276"/>
      <c r="AY232" s="17" t="s">
        <v>177</v>
      </c>
      <c r="AZ232" s="276"/>
      <c r="BA232" s="276"/>
      <c r="BB232" s="276"/>
      <c r="BC232" s="276"/>
      <c r="BD232" s="276"/>
      <c r="BE232" s="133">
        <f t="shared" si="94"/>
        <v>0</v>
      </c>
      <c r="BF232" s="133">
        <f t="shared" si="95"/>
        <v>0</v>
      </c>
      <c r="BG232" s="133">
        <f t="shared" si="96"/>
        <v>0</v>
      </c>
      <c r="BH232" s="133">
        <f t="shared" si="97"/>
        <v>0</v>
      </c>
      <c r="BI232" s="133">
        <f t="shared" si="98"/>
        <v>0</v>
      </c>
      <c r="BJ232" s="17" t="s">
        <v>83</v>
      </c>
      <c r="BK232" s="133">
        <f t="shared" si="99"/>
        <v>0</v>
      </c>
      <c r="BL232" s="17" t="s">
        <v>184</v>
      </c>
      <c r="BM232" s="132" t="s">
        <v>2332</v>
      </c>
    </row>
    <row r="233" spans="2:65" s="1" customFormat="1" ht="16.5" customHeight="1" x14ac:dyDescent="0.2">
      <c r="B233" s="120"/>
      <c r="C233" s="121" t="s">
        <v>75</v>
      </c>
      <c r="D233" s="121" t="s">
        <v>179</v>
      </c>
      <c r="E233" s="122" t="s">
        <v>2333</v>
      </c>
      <c r="F233" s="123" t="s">
        <v>2334</v>
      </c>
      <c r="G233" s="124" t="s">
        <v>2283</v>
      </c>
      <c r="H233" s="125">
        <v>1</v>
      </c>
      <c r="I233" s="126"/>
      <c r="J233" s="127">
        <f t="shared" si="90"/>
        <v>0</v>
      </c>
      <c r="K233" s="123" t="s">
        <v>338</v>
      </c>
      <c r="L233" s="28"/>
      <c r="M233" s="128" t="s">
        <v>3</v>
      </c>
      <c r="N233" s="129" t="s">
        <v>46</v>
      </c>
      <c r="O233" s="276"/>
      <c r="P233" s="130">
        <f t="shared" si="91"/>
        <v>0</v>
      </c>
      <c r="Q233" s="130">
        <v>0</v>
      </c>
      <c r="R233" s="130">
        <f t="shared" si="92"/>
        <v>0</v>
      </c>
      <c r="S233" s="130">
        <v>0</v>
      </c>
      <c r="T233" s="131">
        <f t="shared" si="93"/>
        <v>0</v>
      </c>
      <c r="U233" s="276"/>
      <c r="V233" s="276"/>
      <c r="W233" s="276"/>
      <c r="X233" s="276"/>
      <c r="Y233" s="276"/>
      <c r="Z233" s="276"/>
      <c r="AA233" s="276"/>
      <c r="AB233" s="276"/>
      <c r="AC233" s="276"/>
      <c r="AD233" s="276"/>
      <c r="AE233" s="276"/>
      <c r="AF233" s="276"/>
      <c r="AG233" s="276"/>
      <c r="AH233" s="276"/>
      <c r="AI233" s="276"/>
      <c r="AJ233" s="276"/>
      <c r="AK233" s="276"/>
      <c r="AL233" s="276"/>
      <c r="AM233" s="276"/>
      <c r="AN233" s="276"/>
      <c r="AO233" s="276"/>
      <c r="AP233" s="276"/>
      <c r="AQ233" s="276"/>
      <c r="AR233" s="132" t="s">
        <v>184</v>
      </c>
      <c r="AS233" s="276"/>
      <c r="AT233" s="132" t="s">
        <v>179</v>
      </c>
      <c r="AU233" s="132" t="s">
        <v>86</v>
      </c>
      <c r="AV233" s="276"/>
      <c r="AW233" s="276"/>
      <c r="AX233" s="276"/>
      <c r="AY233" s="17" t="s">
        <v>177</v>
      </c>
      <c r="AZ233" s="276"/>
      <c r="BA233" s="276"/>
      <c r="BB233" s="276"/>
      <c r="BC233" s="276"/>
      <c r="BD233" s="276"/>
      <c r="BE233" s="133">
        <f t="shared" si="94"/>
        <v>0</v>
      </c>
      <c r="BF233" s="133">
        <f t="shared" si="95"/>
        <v>0</v>
      </c>
      <c r="BG233" s="133">
        <f t="shared" si="96"/>
        <v>0</v>
      </c>
      <c r="BH233" s="133">
        <f t="shared" si="97"/>
        <v>0</v>
      </c>
      <c r="BI233" s="133">
        <f t="shared" si="98"/>
        <v>0</v>
      </c>
      <c r="BJ233" s="17" t="s">
        <v>83</v>
      </c>
      <c r="BK233" s="133">
        <f t="shared" si="99"/>
        <v>0</v>
      </c>
      <c r="BL233" s="17" t="s">
        <v>184</v>
      </c>
      <c r="BM233" s="132" t="s">
        <v>2335</v>
      </c>
    </row>
    <row r="234" spans="2:65" s="1" customFormat="1" ht="16.5" customHeight="1" x14ac:dyDescent="0.2">
      <c r="B234" s="120"/>
      <c r="C234" s="121" t="s">
        <v>75</v>
      </c>
      <c r="D234" s="121" t="s">
        <v>179</v>
      </c>
      <c r="E234" s="122" t="s">
        <v>2336</v>
      </c>
      <c r="F234" s="123" t="s">
        <v>2337</v>
      </c>
      <c r="G234" s="124" t="s">
        <v>2283</v>
      </c>
      <c r="H234" s="125">
        <v>1</v>
      </c>
      <c r="I234" s="126"/>
      <c r="J234" s="127">
        <f t="shared" si="90"/>
        <v>0</v>
      </c>
      <c r="K234" s="123" t="s">
        <v>338</v>
      </c>
      <c r="L234" s="28"/>
      <c r="M234" s="128" t="s">
        <v>3</v>
      </c>
      <c r="N234" s="129" t="s">
        <v>46</v>
      </c>
      <c r="O234" s="276"/>
      <c r="P234" s="130">
        <f t="shared" si="91"/>
        <v>0</v>
      </c>
      <c r="Q234" s="130">
        <v>0</v>
      </c>
      <c r="R234" s="130">
        <f t="shared" si="92"/>
        <v>0</v>
      </c>
      <c r="S234" s="130">
        <v>0</v>
      </c>
      <c r="T234" s="131">
        <f t="shared" si="93"/>
        <v>0</v>
      </c>
      <c r="U234" s="276"/>
      <c r="V234" s="276"/>
      <c r="W234" s="276"/>
      <c r="X234" s="276"/>
      <c r="Y234" s="276"/>
      <c r="Z234" s="276"/>
      <c r="AA234" s="276"/>
      <c r="AB234" s="276"/>
      <c r="AC234" s="276"/>
      <c r="AD234" s="276"/>
      <c r="AE234" s="276"/>
      <c r="AF234" s="276"/>
      <c r="AG234" s="276"/>
      <c r="AH234" s="276"/>
      <c r="AI234" s="276"/>
      <c r="AJ234" s="276"/>
      <c r="AK234" s="276"/>
      <c r="AL234" s="276"/>
      <c r="AM234" s="276"/>
      <c r="AN234" s="276"/>
      <c r="AO234" s="276"/>
      <c r="AP234" s="276"/>
      <c r="AQ234" s="276"/>
      <c r="AR234" s="132" t="s">
        <v>184</v>
      </c>
      <c r="AS234" s="276"/>
      <c r="AT234" s="132" t="s">
        <v>179</v>
      </c>
      <c r="AU234" s="132" t="s">
        <v>86</v>
      </c>
      <c r="AV234" s="276"/>
      <c r="AW234" s="276"/>
      <c r="AX234" s="276"/>
      <c r="AY234" s="17" t="s">
        <v>177</v>
      </c>
      <c r="AZ234" s="276"/>
      <c r="BA234" s="276"/>
      <c r="BB234" s="276"/>
      <c r="BC234" s="276"/>
      <c r="BD234" s="276"/>
      <c r="BE234" s="133">
        <f t="shared" si="94"/>
        <v>0</v>
      </c>
      <c r="BF234" s="133">
        <f t="shared" si="95"/>
        <v>0</v>
      </c>
      <c r="BG234" s="133">
        <f t="shared" si="96"/>
        <v>0</v>
      </c>
      <c r="BH234" s="133">
        <f t="shared" si="97"/>
        <v>0</v>
      </c>
      <c r="BI234" s="133">
        <f t="shared" si="98"/>
        <v>0</v>
      </c>
      <c r="BJ234" s="17" t="s">
        <v>83</v>
      </c>
      <c r="BK234" s="133">
        <f t="shared" si="99"/>
        <v>0</v>
      </c>
      <c r="BL234" s="17" t="s">
        <v>184</v>
      </c>
      <c r="BM234" s="132" t="s">
        <v>2338</v>
      </c>
    </row>
    <row r="235" spans="2:65" s="1" customFormat="1" ht="24.15" customHeight="1" x14ac:dyDescent="0.2">
      <c r="B235" s="120"/>
      <c r="C235" s="121" t="s">
        <v>83</v>
      </c>
      <c r="D235" s="121" t="s">
        <v>179</v>
      </c>
      <c r="E235" s="122" t="s">
        <v>2339</v>
      </c>
      <c r="F235" s="123" t="s">
        <v>2340</v>
      </c>
      <c r="G235" s="124" t="s">
        <v>917</v>
      </c>
      <c r="H235" s="125">
        <v>1</v>
      </c>
      <c r="I235" s="126"/>
      <c r="J235" s="127">
        <f t="shared" si="90"/>
        <v>0</v>
      </c>
      <c r="K235" s="123" t="s">
        <v>338</v>
      </c>
      <c r="L235" s="28"/>
      <c r="M235" s="128" t="s">
        <v>3</v>
      </c>
      <c r="N235" s="129" t="s">
        <v>46</v>
      </c>
      <c r="O235" s="276"/>
      <c r="P235" s="130">
        <f t="shared" si="91"/>
        <v>0</v>
      </c>
      <c r="Q235" s="130">
        <v>0</v>
      </c>
      <c r="R235" s="130">
        <f t="shared" si="92"/>
        <v>0</v>
      </c>
      <c r="S235" s="130">
        <v>0</v>
      </c>
      <c r="T235" s="131">
        <f t="shared" si="93"/>
        <v>0</v>
      </c>
      <c r="U235" s="276"/>
      <c r="V235" s="276"/>
      <c r="W235" s="276"/>
      <c r="X235" s="276"/>
      <c r="Y235" s="276"/>
      <c r="Z235" s="276"/>
      <c r="AA235" s="276"/>
      <c r="AB235" s="276"/>
      <c r="AC235" s="276"/>
      <c r="AD235" s="276"/>
      <c r="AE235" s="276"/>
      <c r="AF235" s="276"/>
      <c r="AG235" s="276"/>
      <c r="AH235" s="276"/>
      <c r="AI235" s="276"/>
      <c r="AJ235" s="276"/>
      <c r="AK235" s="276"/>
      <c r="AL235" s="276"/>
      <c r="AM235" s="276"/>
      <c r="AN235" s="276"/>
      <c r="AO235" s="276"/>
      <c r="AP235" s="276"/>
      <c r="AQ235" s="276"/>
      <c r="AR235" s="132" t="s">
        <v>184</v>
      </c>
      <c r="AS235" s="276"/>
      <c r="AT235" s="132" t="s">
        <v>179</v>
      </c>
      <c r="AU235" s="132" t="s">
        <v>86</v>
      </c>
      <c r="AV235" s="276"/>
      <c r="AW235" s="276"/>
      <c r="AX235" s="276"/>
      <c r="AY235" s="17" t="s">
        <v>177</v>
      </c>
      <c r="AZ235" s="276"/>
      <c r="BA235" s="276"/>
      <c r="BB235" s="276"/>
      <c r="BC235" s="276"/>
      <c r="BD235" s="276"/>
      <c r="BE235" s="133">
        <f t="shared" si="94"/>
        <v>0</v>
      </c>
      <c r="BF235" s="133">
        <f t="shared" si="95"/>
        <v>0</v>
      </c>
      <c r="BG235" s="133">
        <f t="shared" si="96"/>
        <v>0</v>
      </c>
      <c r="BH235" s="133">
        <f t="shared" si="97"/>
        <v>0</v>
      </c>
      <c r="BI235" s="133">
        <f t="shared" si="98"/>
        <v>0</v>
      </c>
      <c r="BJ235" s="17" t="s">
        <v>83</v>
      </c>
      <c r="BK235" s="133">
        <f t="shared" si="99"/>
        <v>0</v>
      </c>
      <c r="BL235" s="17" t="s">
        <v>184</v>
      </c>
      <c r="BM235" s="132" t="s">
        <v>2341</v>
      </c>
    </row>
    <row r="236" spans="2:65" s="1" customFormat="1" ht="16.5" customHeight="1" x14ac:dyDescent="0.2">
      <c r="B236" s="120"/>
      <c r="C236" s="121" t="s">
        <v>86</v>
      </c>
      <c r="D236" s="121" t="s">
        <v>179</v>
      </c>
      <c r="E236" s="122" t="s">
        <v>2342</v>
      </c>
      <c r="F236" s="123" t="s">
        <v>2343</v>
      </c>
      <c r="G236" s="124" t="s">
        <v>917</v>
      </c>
      <c r="H236" s="125">
        <v>1</v>
      </c>
      <c r="I236" s="126"/>
      <c r="J236" s="127">
        <f t="shared" si="90"/>
        <v>0</v>
      </c>
      <c r="K236" s="123" t="s">
        <v>338</v>
      </c>
      <c r="L236" s="28"/>
      <c r="M236" s="128" t="s">
        <v>3</v>
      </c>
      <c r="N236" s="129" t="s">
        <v>46</v>
      </c>
      <c r="O236" s="276"/>
      <c r="P236" s="130">
        <f t="shared" si="91"/>
        <v>0</v>
      </c>
      <c r="Q236" s="130">
        <v>0</v>
      </c>
      <c r="R236" s="130">
        <f t="shared" si="92"/>
        <v>0</v>
      </c>
      <c r="S236" s="130">
        <v>0</v>
      </c>
      <c r="T236" s="131">
        <f t="shared" si="93"/>
        <v>0</v>
      </c>
      <c r="U236" s="276"/>
      <c r="V236" s="276"/>
      <c r="W236" s="276"/>
      <c r="X236" s="276"/>
      <c r="Y236" s="276"/>
      <c r="Z236" s="276"/>
      <c r="AA236" s="276"/>
      <c r="AB236" s="276"/>
      <c r="AC236" s="276"/>
      <c r="AD236" s="276"/>
      <c r="AE236" s="276"/>
      <c r="AF236" s="276"/>
      <c r="AG236" s="276"/>
      <c r="AH236" s="276"/>
      <c r="AI236" s="276"/>
      <c r="AJ236" s="276"/>
      <c r="AK236" s="276"/>
      <c r="AL236" s="276"/>
      <c r="AM236" s="276"/>
      <c r="AN236" s="276"/>
      <c r="AO236" s="276"/>
      <c r="AP236" s="276"/>
      <c r="AQ236" s="276"/>
      <c r="AR236" s="132" t="s">
        <v>184</v>
      </c>
      <c r="AS236" s="276"/>
      <c r="AT236" s="132" t="s">
        <v>179</v>
      </c>
      <c r="AU236" s="132" t="s">
        <v>86</v>
      </c>
      <c r="AV236" s="276"/>
      <c r="AW236" s="276"/>
      <c r="AX236" s="276"/>
      <c r="AY236" s="17" t="s">
        <v>177</v>
      </c>
      <c r="AZ236" s="276"/>
      <c r="BA236" s="276"/>
      <c r="BB236" s="276"/>
      <c r="BC236" s="276"/>
      <c r="BD236" s="276"/>
      <c r="BE236" s="133">
        <f t="shared" si="94"/>
        <v>0</v>
      </c>
      <c r="BF236" s="133">
        <f t="shared" si="95"/>
        <v>0</v>
      </c>
      <c r="BG236" s="133">
        <f t="shared" si="96"/>
        <v>0</v>
      </c>
      <c r="BH236" s="133">
        <f t="shared" si="97"/>
        <v>0</v>
      </c>
      <c r="BI236" s="133">
        <f t="shared" si="98"/>
        <v>0</v>
      </c>
      <c r="BJ236" s="17" t="s">
        <v>83</v>
      </c>
      <c r="BK236" s="133">
        <f t="shared" si="99"/>
        <v>0</v>
      </c>
      <c r="BL236" s="17" t="s">
        <v>184</v>
      </c>
      <c r="BM236" s="132" t="s">
        <v>2344</v>
      </c>
    </row>
    <row r="237" spans="2:65" s="1" customFormat="1" ht="24.15" customHeight="1" x14ac:dyDescent="0.2">
      <c r="B237" s="120"/>
      <c r="C237" s="121" t="s">
        <v>200</v>
      </c>
      <c r="D237" s="121" t="s">
        <v>179</v>
      </c>
      <c r="E237" s="122" t="s">
        <v>2345</v>
      </c>
      <c r="F237" s="123" t="s">
        <v>2346</v>
      </c>
      <c r="G237" s="124" t="s">
        <v>917</v>
      </c>
      <c r="H237" s="125">
        <v>1</v>
      </c>
      <c r="I237" s="126"/>
      <c r="J237" s="127">
        <f t="shared" si="90"/>
        <v>0</v>
      </c>
      <c r="K237" s="123" t="s">
        <v>338</v>
      </c>
      <c r="L237" s="28"/>
      <c r="M237" s="128" t="s">
        <v>3</v>
      </c>
      <c r="N237" s="129" t="s">
        <v>46</v>
      </c>
      <c r="O237" s="276"/>
      <c r="P237" s="130">
        <f t="shared" si="91"/>
        <v>0</v>
      </c>
      <c r="Q237" s="130">
        <v>0</v>
      </c>
      <c r="R237" s="130">
        <f t="shared" si="92"/>
        <v>0</v>
      </c>
      <c r="S237" s="130">
        <v>0</v>
      </c>
      <c r="T237" s="131">
        <f t="shared" si="93"/>
        <v>0</v>
      </c>
      <c r="U237" s="276"/>
      <c r="V237" s="276"/>
      <c r="W237" s="276"/>
      <c r="X237" s="276"/>
      <c r="Y237" s="276"/>
      <c r="Z237" s="276"/>
      <c r="AA237" s="276"/>
      <c r="AB237" s="276"/>
      <c r="AC237" s="276"/>
      <c r="AD237" s="276"/>
      <c r="AE237" s="276"/>
      <c r="AF237" s="276"/>
      <c r="AG237" s="276"/>
      <c r="AH237" s="276"/>
      <c r="AI237" s="276"/>
      <c r="AJ237" s="276"/>
      <c r="AK237" s="276"/>
      <c r="AL237" s="276"/>
      <c r="AM237" s="276"/>
      <c r="AN237" s="276"/>
      <c r="AO237" s="276"/>
      <c r="AP237" s="276"/>
      <c r="AQ237" s="276"/>
      <c r="AR237" s="132" t="s">
        <v>184</v>
      </c>
      <c r="AS237" s="276"/>
      <c r="AT237" s="132" t="s">
        <v>179</v>
      </c>
      <c r="AU237" s="132" t="s">
        <v>86</v>
      </c>
      <c r="AV237" s="276"/>
      <c r="AW237" s="276"/>
      <c r="AX237" s="276"/>
      <c r="AY237" s="17" t="s">
        <v>177</v>
      </c>
      <c r="AZ237" s="276"/>
      <c r="BA237" s="276"/>
      <c r="BB237" s="276"/>
      <c r="BC237" s="276"/>
      <c r="BD237" s="276"/>
      <c r="BE237" s="133">
        <f t="shared" si="94"/>
        <v>0</v>
      </c>
      <c r="BF237" s="133">
        <f t="shared" si="95"/>
        <v>0</v>
      </c>
      <c r="BG237" s="133">
        <f t="shared" si="96"/>
        <v>0</v>
      </c>
      <c r="BH237" s="133">
        <f t="shared" si="97"/>
        <v>0</v>
      </c>
      <c r="BI237" s="133">
        <f t="shared" si="98"/>
        <v>0</v>
      </c>
      <c r="BJ237" s="17" t="s">
        <v>83</v>
      </c>
      <c r="BK237" s="133">
        <f t="shared" si="99"/>
        <v>0</v>
      </c>
      <c r="BL237" s="17" t="s">
        <v>184</v>
      </c>
      <c r="BM237" s="132" t="s">
        <v>2347</v>
      </c>
    </row>
    <row r="238" spans="2:65" s="11" customFormat="1" ht="22.65" customHeight="1" x14ac:dyDescent="0.25">
      <c r="B238" s="108"/>
      <c r="D238" s="109" t="s">
        <v>74</v>
      </c>
      <c r="E238" s="118" t="s">
        <v>2348</v>
      </c>
      <c r="F238" s="118" t="s">
        <v>2349</v>
      </c>
      <c r="I238" s="111"/>
      <c r="J238" s="119">
        <f>BK238</f>
        <v>0</v>
      </c>
      <c r="L238" s="108"/>
      <c r="M238" s="113"/>
      <c r="P238" s="114">
        <f>SUM(P239:P242)</f>
        <v>0</v>
      </c>
      <c r="R238" s="114">
        <f>SUM(R239:R242)</f>
        <v>0</v>
      </c>
      <c r="T238" s="115">
        <f>SUM(T239:T242)</f>
        <v>0</v>
      </c>
      <c r="AR238" s="109" t="s">
        <v>83</v>
      </c>
      <c r="AT238" s="116" t="s">
        <v>74</v>
      </c>
      <c r="AU238" s="116" t="s">
        <v>83</v>
      </c>
      <c r="AY238" s="109" t="s">
        <v>177</v>
      </c>
      <c r="BK238" s="117">
        <f>SUM(BK239:BK242)</f>
        <v>0</v>
      </c>
    </row>
    <row r="239" spans="2:65" s="1" customFormat="1" ht="24.15" customHeight="1" x14ac:dyDescent="0.2">
      <c r="B239" s="120"/>
      <c r="C239" s="121" t="s">
        <v>75</v>
      </c>
      <c r="D239" s="121" t="s">
        <v>179</v>
      </c>
      <c r="E239" s="122" t="s">
        <v>2350</v>
      </c>
      <c r="F239" s="123" t="s">
        <v>2351</v>
      </c>
      <c r="G239" s="124" t="s">
        <v>2283</v>
      </c>
      <c r="H239" s="125">
        <v>1</v>
      </c>
      <c r="I239" s="126"/>
      <c r="J239" s="127">
        <f>ROUND(I239*H239,2)</f>
        <v>0</v>
      </c>
      <c r="K239" s="123" t="s">
        <v>338</v>
      </c>
      <c r="L239" s="28"/>
      <c r="M239" s="128" t="s">
        <v>3</v>
      </c>
      <c r="N239" s="129" t="s">
        <v>46</v>
      </c>
      <c r="O239" s="276"/>
      <c r="P239" s="130">
        <f>O239*H239</f>
        <v>0</v>
      </c>
      <c r="Q239" s="130">
        <v>0</v>
      </c>
      <c r="R239" s="130">
        <f>Q239*H239</f>
        <v>0</v>
      </c>
      <c r="S239" s="130">
        <v>0</v>
      </c>
      <c r="T239" s="131">
        <f>S239*H239</f>
        <v>0</v>
      </c>
      <c r="U239" s="276"/>
      <c r="V239" s="276"/>
      <c r="W239" s="276"/>
      <c r="X239" s="276"/>
      <c r="Y239" s="276"/>
      <c r="Z239" s="276"/>
      <c r="AA239" s="276"/>
      <c r="AB239" s="276"/>
      <c r="AC239" s="276"/>
      <c r="AD239" s="276"/>
      <c r="AE239" s="276"/>
      <c r="AF239" s="276"/>
      <c r="AG239" s="276"/>
      <c r="AH239" s="276"/>
      <c r="AI239" s="276"/>
      <c r="AJ239" s="276"/>
      <c r="AK239" s="276"/>
      <c r="AL239" s="276"/>
      <c r="AM239" s="276"/>
      <c r="AN239" s="276"/>
      <c r="AO239" s="276"/>
      <c r="AP239" s="276"/>
      <c r="AQ239" s="276"/>
      <c r="AR239" s="132" t="s">
        <v>184</v>
      </c>
      <c r="AS239" s="276"/>
      <c r="AT239" s="132" t="s">
        <v>179</v>
      </c>
      <c r="AU239" s="132" t="s">
        <v>86</v>
      </c>
      <c r="AV239" s="276"/>
      <c r="AW239" s="276"/>
      <c r="AX239" s="276"/>
      <c r="AY239" s="17" t="s">
        <v>177</v>
      </c>
      <c r="AZ239" s="276"/>
      <c r="BA239" s="276"/>
      <c r="BB239" s="276"/>
      <c r="BC239" s="276"/>
      <c r="BD239" s="276"/>
      <c r="BE239" s="133">
        <f>IF(N239="základní",J239,0)</f>
        <v>0</v>
      </c>
      <c r="BF239" s="133">
        <f>IF(N239="snížená",J239,0)</f>
        <v>0</v>
      </c>
      <c r="BG239" s="133">
        <f>IF(N239="zákl. přenesená",J239,0)</f>
        <v>0</v>
      </c>
      <c r="BH239" s="133">
        <f>IF(N239="sníž. přenesená",J239,0)</f>
        <v>0</v>
      </c>
      <c r="BI239" s="133">
        <f>IF(N239="nulová",J239,0)</f>
        <v>0</v>
      </c>
      <c r="BJ239" s="17" t="s">
        <v>83</v>
      </c>
      <c r="BK239" s="133">
        <f>ROUND(I239*H239,2)</f>
        <v>0</v>
      </c>
      <c r="BL239" s="17" t="s">
        <v>184</v>
      </c>
      <c r="BM239" s="132" t="s">
        <v>2352</v>
      </c>
    </row>
    <row r="240" spans="2:65" s="1" customFormat="1" ht="24.15" customHeight="1" x14ac:dyDescent="0.2">
      <c r="B240" s="120"/>
      <c r="C240" s="121" t="s">
        <v>75</v>
      </c>
      <c r="D240" s="121" t="s">
        <v>179</v>
      </c>
      <c r="E240" s="122" t="s">
        <v>2353</v>
      </c>
      <c r="F240" s="123" t="s">
        <v>2354</v>
      </c>
      <c r="G240" s="124" t="s">
        <v>2283</v>
      </c>
      <c r="H240" s="125">
        <v>1</v>
      </c>
      <c r="I240" s="126"/>
      <c r="J240" s="127">
        <f>ROUND(I240*H240,2)</f>
        <v>0</v>
      </c>
      <c r="K240" s="123" t="s">
        <v>338</v>
      </c>
      <c r="L240" s="28"/>
      <c r="M240" s="128" t="s">
        <v>3</v>
      </c>
      <c r="N240" s="129" t="s">
        <v>46</v>
      </c>
      <c r="O240" s="276"/>
      <c r="P240" s="130">
        <f>O240*H240</f>
        <v>0</v>
      </c>
      <c r="Q240" s="130">
        <v>0</v>
      </c>
      <c r="R240" s="130">
        <f>Q240*H240</f>
        <v>0</v>
      </c>
      <c r="S240" s="130">
        <v>0</v>
      </c>
      <c r="T240" s="131">
        <f>S240*H240</f>
        <v>0</v>
      </c>
      <c r="U240" s="276"/>
      <c r="V240" s="276"/>
      <c r="W240" s="276"/>
      <c r="X240" s="276"/>
      <c r="Y240" s="276"/>
      <c r="Z240" s="276"/>
      <c r="AA240" s="276"/>
      <c r="AB240" s="276"/>
      <c r="AC240" s="276"/>
      <c r="AD240" s="276"/>
      <c r="AE240" s="276"/>
      <c r="AF240" s="276"/>
      <c r="AG240" s="276"/>
      <c r="AH240" s="276"/>
      <c r="AI240" s="276"/>
      <c r="AJ240" s="276"/>
      <c r="AK240" s="276"/>
      <c r="AL240" s="276"/>
      <c r="AM240" s="276"/>
      <c r="AN240" s="276"/>
      <c r="AO240" s="276"/>
      <c r="AP240" s="276"/>
      <c r="AQ240" s="276"/>
      <c r="AR240" s="132" t="s">
        <v>184</v>
      </c>
      <c r="AS240" s="276"/>
      <c r="AT240" s="132" t="s">
        <v>179</v>
      </c>
      <c r="AU240" s="132" t="s">
        <v>86</v>
      </c>
      <c r="AV240" s="276"/>
      <c r="AW240" s="276"/>
      <c r="AX240" s="276"/>
      <c r="AY240" s="17" t="s">
        <v>177</v>
      </c>
      <c r="AZ240" s="276"/>
      <c r="BA240" s="276"/>
      <c r="BB240" s="276"/>
      <c r="BC240" s="276"/>
      <c r="BD240" s="276"/>
      <c r="BE240" s="133">
        <f>IF(N240="základní",J240,0)</f>
        <v>0</v>
      </c>
      <c r="BF240" s="133">
        <f>IF(N240="snížená",J240,0)</f>
        <v>0</v>
      </c>
      <c r="BG240" s="133">
        <f>IF(N240="zákl. přenesená",J240,0)</f>
        <v>0</v>
      </c>
      <c r="BH240" s="133">
        <f>IF(N240="sníž. přenesená",J240,0)</f>
        <v>0</v>
      </c>
      <c r="BI240" s="133">
        <f>IF(N240="nulová",J240,0)</f>
        <v>0</v>
      </c>
      <c r="BJ240" s="17" t="s">
        <v>83</v>
      </c>
      <c r="BK240" s="133">
        <f>ROUND(I240*H240,2)</f>
        <v>0</v>
      </c>
      <c r="BL240" s="17" t="s">
        <v>184</v>
      </c>
      <c r="BM240" s="132" t="s">
        <v>2355</v>
      </c>
    </row>
    <row r="241" spans="2:65" s="1" customFormat="1" ht="24.15" customHeight="1" x14ac:dyDescent="0.2">
      <c r="B241" s="120"/>
      <c r="C241" s="121" t="s">
        <v>75</v>
      </c>
      <c r="D241" s="121" t="s">
        <v>179</v>
      </c>
      <c r="E241" s="122" t="s">
        <v>2356</v>
      </c>
      <c r="F241" s="123" t="s">
        <v>2357</v>
      </c>
      <c r="G241" s="124" t="s">
        <v>2283</v>
      </c>
      <c r="H241" s="125">
        <v>1</v>
      </c>
      <c r="I241" s="126"/>
      <c r="J241" s="127">
        <f>ROUND(I241*H241,2)</f>
        <v>0</v>
      </c>
      <c r="K241" s="123" t="s">
        <v>338</v>
      </c>
      <c r="L241" s="28"/>
      <c r="M241" s="128" t="s">
        <v>3</v>
      </c>
      <c r="N241" s="129" t="s">
        <v>46</v>
      </c>
      <c r="O241" s="276"/>
      <c r="P241" s="130">
        <f>O241*H241</f>
        <v>0</v>
      </c>
      <c r="Q241" s="130">
        <v>0</v>
      </c>
      <c r="R241" s="130">
        <f>Q241*H241</f>
        <v>0</v>
      </c>
      <c r="S241" s="130">
        <v>0</v>
      </c>
      <c r="T241" s="131">
        <f>S241*H241</f>
        <v>0</v>
      </c>
      <c r="U241" s="276"/>
      <c r="V241" s="276"/>
      <c r="W241" s="276"/>
      <c r="X241" s="276"/>
      <c r="Y241" s="276"/>
      <c r="Z241" s="276"/>
      <c r="AA241" s="276"/>
      <c r="AB241" s="276"/>
      <c r="AC241" s="276"/>
      <c r="AD241" s="276"/>
      <c r="AE241" s="276"/>
      <c r="AF241" s="276"/>
      <c r="AG241" s="276"/>
      <c r="AH241" s="276"/>
      <c r="AI241" s="276"/>
      <c r="AJ241" s="276"/>
      <c r="AK241" s="276"/>
      <c r="AL241" s="276"/>
      <c r="AM241" s="276"/>
      <c r="AN241" s="276"/>
      <c r="AO241" s="276"/>
      <c r="AP241" s="276"/>
      <c r="AQ241" s="276"/>
      <c r="AR241" s="132" t="s">
        <v>184</v>
      </c>
      <c r="AS241" s="276"/>
      <c r="AT241" s="132" t="s">
        <v>179</v>
      </c>
      <c r="AU241" s="132" t="s">
        <v>86</v>
      </c>
      <c r="AV241" s="276"/>
      <c r="AW241" s="276"/>
      <c r="AX241" s="276"/>
      <c r="AY241" s="17" t="s">
        <v>177</v>
      </c>
      <c r="AZ241" s="276"/>
      <c r="BA241" s="276"/>
      <c r="BB241" s="276"/>
      <c r="BC241" s="276"/>
      <c r="BD241" s="276"/>
      <c r="BE241" s="133">
        <f>IF(N241="základní",J241,0)</f>
        <v>0</v>
      </c>
      <c r="BF241" s="133">
        <f>IF(N241="snížená",J241,0)</f>
        <v>0</v>
      </c>
      <c r="BG241" s="133">
        <f>IF(N241="zákl. přenesená",J241,0)</f>
        <v>0</v>
      </c>
      <c r="BH241" s="133">
        <f>IF(N241="sníž. přenesená",J241,0)</f>
        <v>0</v>
      </c>
      <c r="BI241" s="133">
        <f>IF(N241="nulová",J241,0)</f>
        <v>0</v>
      </c>
      <c r="BJ241" s="17" t="s">
        <v>83</v>
      </c>
      <c r="BK241" s="133">
        <f>ROUND(I241*H241,2)</f>
        <v>0</v>
      </c>
      <c r="BL241" s="17" t="s">
        <v>184</v>
      </c>
      <c r="BM241" s="132" t="s">
        <v>2358</v>
      </c>
    </row>
    <row r="242" spans="2:65" s="1" customFormat="1" ht="24.15" customHeight="1" x14ac:dyDescent="0.2">
      <c r="B242" s="120"/>
      <c r="C242" s="121" t="s">
        <v>75</v>
      </c>
      <c r="D242" s="121" t="s">
        <v>179</v>
      </c>
      <c r="E242" s="122" t="s">
        <v>2359</v>
      </c>
      <c r="F242" s="123" t="s">
        <v>2360</v>
      </c>
      <c r="G242" s="124" t="s">
        <v>2283</v>
      </c>
      <c r="H242" s="125">
        <v>1</v>
      </c>
      <c r="I242" s="126"/>
      <c r="J242" s="127">
        <f>ROUND(I242*H242,2)</f>
        <v>0</v>
      </c>
      <c r="K242" s="123" t="s">
        <v>338</v>
      </c>
      <c r="L242" s="28"/>
      <c r="M242" s="128" t="s">
        <v>3</v>
      </c>
      <c r="N242" s="129" t="s">
        <v>46</v>
      </c>
      <c r="O242" s="276"/>
      <c r="P242" s="130">
        <f>O242*H242</f>
        <v>0</v>
      </c>
      <c r="Q242" s="130">
        <v>0</v>
      </c>
      <c r="R242" s="130">
        <f>Q242*H242</f>
        <v>0</v>
      </c>
      <c r="S242" s="130">
        <v>0</v>
      </c>
      <c r="T242" s="131">
        <f>S242*H242</f>
        <v>0</v>
      </c>
      <c r="U242" s="276"/>
      <c r="V242" s="276"/>
      <c r="W242" s="276"/>
      <c r="X242" s="276"/>
      <c r="Y242" s="276"/>
      <c r="Z242" s="276"/>
      <c r="AA242" s="276"/>
      <c r="AB242" s="276"/>
      <c r="AC242" s="276"/>
      <c r="AD242" s="276"/>
      <c r="AE242" s="276"/>
      <c r="AF242" s="276"/>
      <c r="AG242" s="276"/>
      <c r="AH242" s="276"/>
      <c r="AI242" s="276"/>
      <c r="AJ242" s="276"/>
      <c r="AK242" s="276"/>
      <c r="AL242" s="276"/>
      <c r="AM242" s="276"/>
      <c r="AN242" s="276"/>
      <c r="AO242" s="276"/>
      <c r="AP242" s="276"/>
      <c r="AQ242" s="276"/>
      <c r="AR242" s="132" t="s">
        <v>184</v>
      </c>
      <c r="AS242" s="276"/>
      <c r="AT242" s="132" t="s">
        <v>179</v>
      </c>
      <c r="AU242" s="132" t="s">
        <v>86</v>
      </c>
      <c r="AV242" s="276"/>
      <c r="AW242" s="276"/>
      <c r="AX242" s="276"/>
      <c r="AY242" s="17" t="s">
        <v>177</v>
      </c>
      <c r="AZ242" s="276"/>
      <c r="BA242" s="276"/>
      <c r="BB242" s="276"/>
      <c r="BC242" s="276"/>
      <c r="BD242" s="276"/>
      <c r="BE242" s="133">
        <f>IF(N242="základní",J242,0)</f>
        <v>0</v>
      </c>
      <c r="BF242" s="133">
        <f>IF(N242="snížená",J242,0)</f>
        <v>0</v>
      </c>
      <c r="BG242" s="133">
        <f>IF(N242="zákl. přenesená",J242,0)</f>
        <v>0</v>
      </c>
      <c r="BH242" s="133">
        <f>IF(N242="sníž. přenesená",J242,0)</f>
        <v>0</v>
      </c>
      <c r="BI242" s="133">
        <f>IF(N242="nulová",J242,0)</f>
        <v>0</v>
      </c>
      <c r="BJ242" s="17" t="s">
        <v>83</v>
      </c>
      <c r="BK242" s="133">
        <f>ROUND(I242*H242,2)</f>
        <v>0</v>
      </c>
      <c r="BL242" s="17" t="s">
        <v>184</v>
      </c>
      <c r="BM242" s="132" t="s">
        <v>2361</v>
      </c>
    </row>
    <row r="243" spans="2:65" s="11" customFormat="1" ht="22.65" customHeight="1" x14ac:dyDescent="0.25">
      <c r="B243" s="108"/>
      <c r="D243" s="109" t="s">
        <v>74</v>
      </c>
      <c r="E243" s="118" t="s">
        <v>2362</v>
      </c>
      <c r="F243" s="118" t="s">
        <v>2363</v>
      </c>
      <c r="I243" s="111"/>
      <c r="J243" s="119">
        <f>BK243</f>
        <v>0</v>
      </c>
      <c r="L243" s="108"/>
      <c r="M243" s="113"/>
      <c r="P243" s="114">
        <f>SUM(P244:P249)</f>
        <v>0</v>
      </c>
      <c r="R243" s="114">
        <f>SUM(R244:R249)</f>
        <v>0</v>
      </c>
      <c r="T243" s="115">
        <f>SUM(T244:T249)</f>
        <v>0</v>
      </c>
      <c r="AR243" s="109" t="s">
        <v>83</v>
      </c>
      <c r="AT243" s="116" t="s">
        <v>74</v>
      </c>
      <c r="AU243" s="116" t="s">
        <v>83</v>
      </c>
      <c r="AY243" s="109" t="s">
        <v>177</v>
      </c>
      <c r="BK243" s="117">
        <f>SUM(BK244:BK249)</f>
        <v>0</v>
      </c>
    </row>
    <row r="244" spans="2:65" s="1" customFormat="1" ht="16.5" customHeight="1" x14ac:dyDescent="0.2">
      <c r="B244" s="120"/>
      <c r="C244" s="121" t="s">
        <v>75</v>
      </c>
      <c r="D244" s="121" t="s">
        <v>179</v>
      </c>
      <c r="E244" s="122" t="s">
        <v>2364</v>
      </c>
      <c r="F244" s="123" t="s">
        <v>2365</v>
      </c>
      <c r="G244" s="124" t="s">
        <v>328</v>
      </c>
      <c r="H244" s="125">
        <v>2610</v>
      </c>
      <c r="I244" s="126"/>
      <c r="J244" s="127">
        <f t="shared" ref="J244:J249" si="100">ROUND(I244*H244,2)</f>
        <v>0</v>
      </c>
      <c r="K244" s="123" t="s">
        <v>338</v>
      </c>
      <c r="L244" s="28"/>
      <c r="M244" s="128" t="s">
        <v>3</v>
      </c>
      <c r="N244" s="129" t="s">
        <v>46</v>
      </c>
      <c r="O244" s="276"/>
      <c r="P244" s="130">
        <f t="shared" ref="P244:P249" si="101">O244*H244</f>
        <v>0</v>
      </c>
      <c r="Q244" s="130">
        <v>0</v>
      </c>
      <c r="R244" s="130">
        <f t="shared" ref="R244:R249" si="102">Q244*H244</f>
        <v>0</v>
      </c>
      <c r="S244" s="130">
        <v>0</v>
      </c>
      <c r="T244" s="131">
        <f t="shared" ref="T244:T249" si="103">S244*H244</f>
        <v>0</v>
      </c>
      <c r="U244" s="276"/>
      <c r="V244" s="276"/>
      <c r="W244" s="276"/>
      <c r="X244" s="276"/>
      <c r="Y244" s="276"/>
      <c r="Z244" s="276"/>
      <c r="AA244" s="276"/>
      <c r="AB244" s="276"/>
      <c r="AC244" s="276"/>
      <c r="AD244" s="276"/>
      <c r="AE244" s="276"/>
      <c r="AF244" s="276"/>
      <c r="AG244" s="276"/>
      <c r="AH244" s="276"/>
      <c r="AI244" s="276"/>
      <c r="AJ244" s="276"/>
      <c r="AK244" s="276"/>
      <c r="AL244" s="276"/>
      <c r="AM244" s="276"/>
      <c r="AN244" s="276"/>
      <c r="AO244" s="276"/>
      <c r="AP244" s="276"/>
      <c r="AQ244" s="276"/>
      <c r="AR244" s="132" t="s">
        <v>184</v>
      </c>
      <c r="AS244" s="276"/>
      <c r="AT244" s="132" t="s">
        <v>179</v>
      </c>
      <c r="AU244" s="132" t="s">
        <v>86</v>
      </c>
      <c r="AV244" s="276"/>
      <c r="AW244" s="276"/>
      <c r="AX244" s="276"/>
      <c r="AY244" s="17" t="s">
        <v>177</v>
      </c>
      <c r="AZ244" s="276"/>
      <c r="BA244" s="276"/>
      <c r="BB244" s="276"/>
      <c r="BC244" s="276"/>
      <c r="BD244" s="276"/>
      <c r="BE244" s="133">
        <f t="shared" ref="BE244:BE249" si="104">IF(N244="základní",J244,0)</f>
        <v>0</v>
      </c>
      <c r="BF244" s="133">
        <f t="shared" ref="BF244:BF249" si="105">IF(N244="snížená",J244,0)</f>
        <v>0</v>
      </c>
      <c r="BG244" s="133">
        <f t="shared" ref="BG244:BG249" si="106">IF(N244="zákl. přenesená",J244,0)</f>
        <v>0</v>
      </c>
      <c r="BH244" s="133">
        <f t="shared" ref="BH244:BH249" si="107">IF(N244="sníž. přenesená",J244,0)</f>
        <v>0</v>
      </c>
      <c r="BI244" s="133">
        <f t="shared" ref="BI244:BI249" si="108">IF(N244="nulová",J244,0)</f>
        <v>0</v>
      </c>
      <c r="BJ244" s="17" t="s">
        <v>83</v>
      </c>
      <c r="BK244" s="133">
        <f t="shared" ref="BK244:BK249" si="109">ROUND(I244*H244,2)</f>
        <v>0</v>
      </c>
      <c r="BL244" s="17" t="s">
        <v>184</v>
      </c>
      <c r="BM244" s="132" t="s">
        <v>2366</v>
      </c>
    </row>
    <row r="245" spans="2:65" s="1" customFormat="1" ht="16.5" customHeight="1" x14ac:dyDescent="0.2">
      <c r="B245" s="120"/>
      <c r="C245" s="121" t="s">
        <v>75</v>
      </c>
      <c r="D245" s="121" t="s">
        <v>179</v>
      </c>
      <c r="E245" s="122" t="s">
        <v>2367</v>
      </c>
      <c r="F245" s="123" t="s">
        <v>2368</v>
      </c>
      <c r="G245" s="124" t="s">
        <v>328</v>
      </c>
      <c r="H245" s="125">
        <v>4010</v>
      </c>
      <c r="I245" s="126"/>
      <c r="J245" s="127">
        <f t="shared" si="100"/>
        <v>0</v>
      </c>
      <c r="K245" s="123" t="s">
        <v>338</v>
      </c>
      <c r="L245" s="28"/>
      <c r="M245" s="128" t="s">
        <v>3</v>
      </c>
      <c r="N245" s="129" t="s">
        <v>46</v>
      </c>
      <c r="O245" s="276"/>
      <c r="P245" s="130">
        <f t="shared" si="101"/>
        <v>0</v>
      </c>
      <c r="Q245" s="130">
        <v>0</v>
      </c>
      <c r="R245" s="130">
        <f t="shared" si="102"/>
        <v>0</v>
      </c>
      <c r="S245" s="130">
        <v>0</v>
      </c>
      <c r="T245" s="131">
        <f t="shared" si="103"/>
        <v>0</v>
      </c>
      <c r="U245" s="276"/>
      <c r="V245" s="276"/>
      <c r="W245" s="276"/>
      <c r="X245" s="276"/>
      <c r="Y245" s="276"/>
      <c r="Z245" s="276"/>
      <c r="AA245" s="276"/>
      <c r="AB245" s="276"/>
      <c r="AC245" s="276"/>
      <c r="AD245" s="276"/>
      <c r="AE245" s="276"/>
      <c r="AF245" s="276"/>
      <c r="AG245" s="276"/>
      <c r="AH245" s="276"/>
      <c r="AI245" s="276"/>
      <c r="AJ245" s="276"/>
      <c r="AK245" s="276"/>
      <c r="AL245" s="276"/>
      <c r="AM245" s="276"/>
      <c r="AN245" s="276"/>
      <c r="AO245" s="276"/>
      <c r="AP245" s="276"/>
      <c r="AQ245" s="276"/>
      <c r="AR245" s="132" t="s">
        <v>184</v>
      </c>
      <c r="AS245" s="276"/>
      <c r="AT245" s="132" t="s">
        <v>179</v>
      </c>
      <c r="AU245" s="132" t="s">
        <v>86</v>
      </c>
      <c r="AV245" s="276"/>
      <c r="AW245" s="276"/>
      <c r="AX245" s="276"/>
      <c r="AY245" s="17" t="s">
        <v>177</v>
      </c>
      <c r="AZ245" s="276"/>
      <c r="BA245" s="276"/>
      <c r="BB245" s="276"/>
      <c r="BC245" s="276"/>
      <c r="BD245" s="276"/>
      <c r="BE245" s="133">
        <f t="shared" si="104"/>
        <v>0</v>
      </c>
      <c r="BF245" s="133">
        <f t="shared" si="105"/>
        <v>0</v>
      </c>
      <c r="BG245" s="133">
        <f t="shared" si="106"/>
        <v>0</v>
      </c>
      <c r="BH245" s="133">
        <f t="shared" si="107"/>
        <v>0</v>
      </c>
      <c r="BI245" s="133">
        <f t="shared" si="108"/>
        <v>0</v>
      </c>
      <c r="BJ245" s="17" t="s">
        <v>83</v>
      </c>
      <c r="BK245" s="133">
        <f t="shared" si="109"/>
        <v>0</v>
      </c>
      <c r="BL245" s="17" t="s">
        <v>184</v>
      </c>
      <c r="BM245" s="132" t="s">
        <v>2369</v>
      </c>
    </row>
    <row r="246" spans="2:65" s="1" customFormat="1" ht="16.5" customHeight="1" x14ac:dyDescent="0.2">
      <c r="B246" s="120"/>
      <c r="C246" s="121" t="s">
        <v>75</v>
      </c>
      <c r="D246" s="121" t="s">
        <v>179</v>
      </c>
      <c r="E246" s="122" t="s">
        <v>2370</v>
      </c>
      <c r="F246" s="123" t="s">
        <v>2371</v>
      </c>
      <c r="G246" s="124" t="s">
        <v>328</v>
      </c>
      <c r="H246" s="125">
        <v>730</v>
      </c>
      <c r="I246" s="126"/>
      <c r="J246" s="127">
        <f t="shared" si="100"/>
        <v>0</v>
      </c>
      <c r="K246" s="123" t="s">
        <v>338</v>
      </c>
      <c r="L246" s="28"/>
      <c r="M246" s="128" t="s">
        <v>3</v>
      </c>
      <c r="N246" s="129" t="s">
        <v>46</v>
      </c>
      <c r="O246" s="276"/>
      <c r="P246" s="130">
        <f t="shared" si="101"/>
        <v>0</v>
      </c>
      <c r="Q246" s="130">
        <v>0</v>
      </c>
      <c r="R246" s="130">
        <f t="shared" si="102"/>
        <v>0</v>
      </c>
      <c r="S246" s="130">
        <v>0</v>
      </c>
      <c r="T246" s="131">
        <f t="shared" si="103"/>
        <v>0</v>
      </c>
      <c r="U246" s="276"/>
      <c r="V246" s="276"/>
      <c r="W246" s="276"/>
      <c r="X246" s="276"/>
      <c r="Y246" s="276"/>
      <c r="Z246" s="276"/>
      <c r="AA246" s="276"/>
      <c r="AB246" s="276"/>
      <c r="AC246" s="276"/>
      <c r="AD246" s="276"/>
      <c r="AE246" s="276"/>
      <c r="AF246" s="276"/>
      <c r="AG246" s="276"/>
      <c r="AH246" s="276"/>
      <c r="AI246" s="276"/>
      <c r="AJ246" s="276"/>
      <c r="AK246" s="276"/>
      <c r="AL246" s="276"/>
      <c r="AM246" s="276"/>
      <c r="AN246" s="276"/>
      <c r="AO246" s="276"/>
      <c r="AP246" s="276"/>
      <c r="AQ246" s="276"/>
      <c r="AR246" s="132" t="s">
        <v>184</v>
      </c>
      <c r="AS246" s="276"/>
      <c r="AT246" s="132" t="s">
        <v>179</v>
      </c>
      <c r="AU246" s="132" t="s">
        <v>86</v>
      </c>
      <c r="AV246" s="276"/>
      <c r="AW246" s="276"/>
      <c r="AX246" s="276"/>
      <c r="AY246" s="17" t="s">
        <v>177</v>
      </c>
      <c r="AZ246" s="276"/>
      <c r="BA246" s="276"/>
      <c r="BB246" s="276"/>
      <c r="BC246" s="276"/>
      <c r="BD246" s="276"/>
      <c r="BE246" s="133">
        <f t="shared" si="104"/>
        <v>0</v>
      </c>
      <c r="BF246" s="133">
        <f t="shared" si="105"/>
        <v>0</v>
      </c>
      <c r="BG246" s="133">
        <f t="shared" si="106"/>
        <v>0</v>
      </c>
      <c r="BH246" s="133">
        <f t="shared" si="107"/>
        <v>0</v>
      </c>
      <c r="BI246" s="133">
        <f t="shared" si="108"/>
        <v>0</v>
      </c>
      <c r="BJ246" s="17" t="s">
        <v>83</v>
      </c>
      <c r="BK246" s="133">
        <f t="shared" si="109"/>
        <v>0</v>
      </c>
      <c r="BL246" s="17" t="s">
        <v>184</v>
      </c>
      <c r="BM246" s="132" t="s">
        <v>2372</v>
      </c>
    </row>
    <row r="247" spans="2:65" s="1" customFormat="1" ht="16.5" customHeight="1" x14ac:dyDescent="0.2">
      <c r="B247" s="120"/>
      <c r="C247" s="121" t="s">
        <v>75</v>
      </c>
      <c r="D247" s="121" t="s">
        <v>179</v>
      </c>
      <c r="E247" s="122" t="s">
        <v>2373</v>
      </c>
      <c r="F247" s="123" t="s">
        <v>2374</v>
      </c>
      <c r="G247" s="124" t="s">
        <v>328</v>
      </c>
      <c r="H247" s="125">
        <v>300</v>
      </c>
      <c r="I247" s="126"/>
      <c r="J247" s="127">
        <f t="shared" si="100"/>
        <v>0</v>
      </c>
      <c r="K247" s="123" t="s">
        <v>338</v>
      </c>
      <c r="L247" s="28"/>
      <c r="M247" s="128" t="s">
        <v>3</v>
      </c>
      <c r="N247" s="129" t="s">
        <v>46</v>
      </c>
      <c r="O247" s="276"/>
      <c r="P247" s="130">
        <f t="shared" si="101"/>
        <v>0</v>
      </c>
      <c r="Q247" s="130">
        <v>0</v>
      </c>
      <c r="R247" s="130">
        <f t="shared" si="102"/>
        <v>0</v>
      </c>
      <c r="S247" s="130">
        <v>0</v>
      </c>
      <c r="T247" s="131">
        <f t="shared" si="103"/>
        <v>0</v>
      </c>
      <c r="U247" s="276"/>
      <c r="V247" s="276"/>
      <c r="W247" s="276"/>
      <c r="X247" s="276"/>
      <c r="Y247" s="276"/>
      <c r="Z247" s="276"/>
      <c r="AA247" s="276"/>
      <c r="AB247" s="276"/>
      <c r="AC247" s="276"/>
      <c r="AD247" s="276"/>
      <c r="AE247" s="276"/>
      <c r="AF247" s="276"/>
      <c r="AG247" s="276"/>
      <c r="AH247" s="276"/>
      <c r="AI247" s="276"/>
      <c r="AJ247" s="276"/>
      <c r="AK247" s="276"/>
      <c r="AL247" s="276"/>
      <c r="AM247" s="276"/>
      <c r="AN247" s="276"/>
      <c r="AO247" s="276"/>
      <c r="AP247" s="276"/>
      <c r="AQ247" s="276"/>
      <c r="AR247" s="132" t="s">
        <v>184</v>
      </c>
      <c r="AS247" s="276"/>
      <c r="AT247" s="132" t="s">
        <v>179</v>
      </c>
      <c r="AU247" s="132" t="s">
        <v>86</v>
      </c>
      <c r="AV247" s="276"/>
      <c r="AW247" s="276"/>
      <c r="AX247" s="276"/>
      <c r="AY247" s="17" t="s">
        <v>177</v>
      </c>
      <c r="AZ247" s="276"/>
      <c r="BA247" s="276"/>
      <c r="BB247" s="276"/>
      <c r="BC247" s="276"/>
      <c r="BD247" s="276"/>
      <c r="BE247" s="133">
        <f t="shared" si="104"/>
        <v>0</v>
      </c>
      <c r="BF247" s="133">
        <f t="shared" si="105"/>
        <v>0</v>
      </c>
      <c r="BG247" s="133">
        <f t="shared" si="106"/>
        <v>0</v>
      </c>
      <c r="BH247" s="133">
        <f t="shared" si="107"/>
        <v>0</v>
      </c>
      <c r="BI247" s="133">
        <f t="shared" si="108"/>
        <v>0</v>
      </c>
      <c r="BJ247" s="17" t="s">
        <v>83</v>
      </c>
      <c r="BK247" s="133">
        <f t="shared" si="109"/>
        <v>0</v>
      </c>
      <c r="BL247" s="17" t="s">
        <v>184</v>
      </c>
      <c r="BM247" s="132" t="s">
        <v>2375</v>
      </c>
    </row>
    <row r="248" spans="2:65" s="1" customFormat="1" ht="16.5" customHeight="1" x14ac:dyDescent="0.2">
      <c r="B248" s="120"/>
      <c r="C248" s="121" t="s">
        <v>75</v>
      </c>
      <c r="D248" s="121" t="s">
        <v>179</v>
      </c>
      <c r="E248" s="122" t="s">
        <v>2376</v>
      </c>
      <c r="F248" s="123" t="s">
        <v>2377</v>
      </c>
      <c r="G248" s="124" t="s">
        <v>2283</v>
      </c>
      <c r="H248" s="125">
        <v>1</v>
      </c>
      <c r="I248" s="126"/>
      <c r="J248" s="127">
        <f t="shared" si="100"/>
        <v>0</v>
      </c>
      <c r="K248" s="123" t="s">
        <v>338</v>
      </c>
      <c r="L248" s="28"/>
      <c r="M248" s="128" t="s">
        <v>3</v>
      </c>
      <c r="N248" s="129" t="s">
        <v>46</v>
      </c>
      <c r="O248" s="276"/>
      <c r="P248" s="130">
        <f t="shared" si="101"/>
        <v>0</v>
      </c>
      <c r="Q248" s="130">
        <v>0</v>
      </c>
      <c r="R248" s="130">
        <f t="shared" si="102"/>
        <v>0</v>
      </c>
      <c r="S248" s="130">
        <v>0</v>
      </c>
      <c r="T248" s="131">
        <f t="shared" si="103"/>
        <v>0</v>
      </c>
      <c r="U248" s="276"/>
      <c r="V248" s="276"/>
      <c r="W248" s="276"/>
      <c r="X248" s="276"/>
      <c r="Y248" s="276"/>
      <c r="Z248" s="276"/>
      <c r="AA248" s="276"/>
      <c r="AB248" s="276"/>
      <c r="AC248" s="276"/>
      <c r="AD248" s="276"/>
      <c r="AE248" s="276"/>
      <c r="AF248" s="276"/>
      <c r="AG248" s="276"/>
      <c r="AH248" s="276"/>
      <c r="AI248" s="276"/>
      <c r="AJ248" s="276"/>
      <c r="AK248" s="276"/>
      <c r="AL248" s="276"/>
      <c r="AM248" s="276"/>
      <c r="AN248" s="276"/>
      <c r="AO248" s="276"/>
      <c r="AP248" s="276"/>
      <c r="AQ248" s="276"/>
      <c r="AR248" s="132" t="s">
        <v>184</v>
      </c>
      <c r="AS248" s="276"/>
      <c r="AT248" s="132" t="s">
        <v>179</v>
      </c>
      <c r="AU248" s="132" t="s">
        <v>86</v>
      </c>
      <c r="AV248" s="276"/>
      <c r="AW248" s="276"/>
      <c r="AX248" s="276"/>
      <c r="AY248" s="17" t="s">
        <v>177</v>
      </c>
      <c r="AZ248" s="276"/>
      <c r="BA248" s="276"/>
      <c r="BB248" s="276"/>
      <c r="BC248" s="276"/>
      <c r="BD248" s="276"/>
      <c r="BE248" s="133">
        <f t="shared" si="104"/>
        <v>0</v>
      </c>
      <c r="BF248" s="133">
        <f t="shared" si="105"/>
        <v>0</v>
      </c>
      <c r="BG248" s="133">
        <f t="shared" si="106"/>
        <v>0</v>
      </c>
      <c r="BH248" s="133">
        <f t="shared" si="107"/>
        <v>0</v>
      </c>
      <c r="BI248" s="133">
        <f t="shared" si="108"/>
        <v>0</v>
      </c>
      <c r="BJ248" s="17" t="s">
        <v>83</v>
      </c>
      <c r="BK248" s="133">
        <f t="shared" si="109"/>
        <v>0</v>
      </c>
      <c r="BL248" s="17" t="s">
        <v>184</v>
      </c>
      <c r="BM248" s="132" t="s">
        <v>2378</v>
      </c>
    </row>
    <row r="249" spans="2:65" s="1" customFormat="1" ht="16.5" customHeight="1" x14ac:dyDescent="0.2">
      <c r="B249" s="120"/>
      <c r="C249" s="121" t="s">
        <v>75</v>
      </c>
      <c r="D249" s="121" t="s">
        <v>179</v>
      </c>
      <c r="E249" s="122" t="s">
        <v>2379</v>
      </c>
      <c r="F249" s="123" t="s">
        <v>2292</v>
      </c>
      <c r="G249" s="124" t="s">
        <v>2283</v>
      </c>
      <c r="H249" s="125">
        <v>1</v>
      </c>
      <c r="I249" s="126"/>
      <c r="J249" s="127">
        <f t="shared" si="100"/>
        <v>0</v>
      </c>
      <c r="K249" s="123" t="s">
        <v>338</v>
      </c>
      <c r="L249" s="28"/>
      <c r="M249" s="128" t="s">
        <v>3</v>
      </c>
      <c r="N249" s="129" t="s">
        <v>46</v>
      </c>
      <c r="O249" s="276"/>
      <c r="P249" s="130">
        <f t="shared" si="101"/>
        <v>0</v>
      </c>
      <c r="Q249" s="130">
        <v>0</v>
      </c>
      <c r="R249" s="130">
        <f t="shared" si="102"/>
        <v>0</v>
      </c>
      <c r="S249" s="130">
        <v>0</v>
      </c>
      <c r="T249" s="131">
        <f t="shared" si="103"/>
        <v>0</v>
      </c>
      <c r="U249" s="276"/>
      <c r="V249" s="276"/>
      <c r="W249" s="276"/>
      <c r="X249" s="276"/>
      <c r="Y249" s="276"/>
      <c r="Z249" s="276"/>
      <c r="AA249" s="276"/>
      <c r="AB249" s="276"/>
      <c r="AC249" s="276"/>
      <c r="AD249" s="276"/>
      <c r="AE249" s="276"/>
      <c r="AF249" s="276"/>
      <c r="AG249" s="276"/>
      <c r="AH249" s="276"/>
      <c r="AI249" s="276"/>
      <c r="AJ249" s="276"/>
      <c r="AK249" s="276"/>
      <c r="AL249" s="276"/>
      <c r="AM249" s="276"/>
      <c r="AN249" s="276"/>
      <c r="AO249" s="276"/>
      <c r="AP249" s="276"/>
      <c r="AQ249" s="276"/>
      <c r="AR249" s="132" t="s">
        <v>184</v>
      </c>
      <c r="AS249" s="276"/>
      <c r="AT249" s="132" t="s">
        <v>179</v>
      </c>
      <c r="AU249" s="132" t="s">
        <v>86</v>
      </c>
      <c r="AV249" s="276"/>
      <c r="AW249" s="276"/>
      <c r="AX249" s="276"/>
      <c r="AY249" s="17" t="s">
        <v>177</v>
      </c>
      <c r="AZ249" s="276"/>
      <c r="BA249" s="276"/>
      <c r="BB249" s="276"/>
      <c r="BC249" s="276"/>
      <c r="BD249" s="276"/>
      <c r="BE249" s="133">
        <f t="shared" si="104"/>
        <v>0</v>
      </c>
      <c r="BF249" s="133">
        <f t="shared" si="105"/>
        <v>0</v>
      </c>
      <c r="BG249" s="133">
        <f t="shared" si="106"/>
        <v>0</v>
      </c>
      <c r="BH249" s="133">
        <f t="shared" si="107"/>
        <v>0</v>
      </c>
      <c r="BI249" s="133">
        <f t="shared" si="108"/>
        <v>0</v>
      </c>
      <c r="BJ249" s="17" t="s">
        <v>83</v>
      </c>
      <c r="BK249" s="133">
        <f t="shared" si="109"/>
        <v>0</v>
      </c>
      <c r="BL249" s="17" t="s">
        <v>184</v>
      </c>
      <c r="BM249" s="132" t="s">
        <v>2380</v>
      </c>
    </row>
    <row r="250" spans="2:65" s="11" customFormat="1" ht="22.65" customHeight="1" x14ac:dyDescent="0.25">
      <c r="B250" s="108"/>
      <c r="D250" s="109" t="s">
        <v>74</v>
      </c>
      <c r="E250" s="118" t="s">
        <v>2381</v>
      </c>
      <c r="F250" s="118" t="s">
        <v>2382</v>
      </c>
      <c r="I250" s="111"/>
      <c r="J250" s="119">
        <f>BK250</f>
        <v>0</v>
      </c>
      <c r="L250" s="108"/>
      <c r="M250" s="113"/>
      <c r="P250" s="114">
        <f>SUM(P251:P259)</f>
        <v>0</v>
      </c>
      <c r="R250" s="114">
        <f>SUM(R251:R259)</f>
        <v>0</v>
      </c>
      <c r="T250" s="115">
        <f>SUM(T251:T259)</f>
        <v>0</v>
      </c>
      <c r="AR250" s="109" t="s">
        <v>83</v>
      </c>
      <c r="AT250" s="116" t="s">
        <v>74</v>
      </c>
      <c r="AU250" s="116" t="s">
        <v>83</v>
      </c>
      <c r="AY250" s="109" t="s">
        <v>177</v>
      </c>
      <c r="BK250" s="117">
        <f>SUM(BK251:BK259)</f>
        <v>0</v>
      </c>
    </row>
    <row r="251" spans="2:65" s="1" customFormat="1" ht="16.5" customHeight="1" x14ac:dyDescent="0.2">
      <c r="B251" s="120"/>
      <c r="C251" s="121" t="s">
        <v>75</v>
      </c>
      <c r="D251" s="121" t="s">
        <v>179</v>
      </c>
      <c r="E251" s="122" t="s">
        <v>2383</v>
      </c>
      <c r="F251" s="123" t="s">
        <v>2384</v>
      </c>
      <c r="G251" s="124" t="s">
        <v>2283</v>
      </c>
      <c r="H251" s="125">
        <v>1</v>
      </c>
      <c r="I251" s="126"/>
      <c r="J251" s="127">
        <f t="shared" ref="J251:J259" si="110">ROUND(I251*H251,2)</f>
        <v>0</v>
      </c>
      <c r="K251" s="123" t="s">
        <v>338</v>
      </c>
      <c r="L251" s="28"/>
      <c r="M251" s="128" t="s">
        <v>3</v>
      </c>
      <c r="N251" s="129" t="s">
        <v>46</v>
      </c>
      <c r="O251" s="276"/>
      <c r="P251" s="130">
        <f t="shared" ref="P251:P259" si="111">O251*H251</f>
        <v>0</v>
      </c>
      <c r="Q251" s="130">
        <v>0</v>
      </c>
      <c r="R251" s="130">
        <f t="shared" ref="R251:R259" si="112">Q251*H251</f>
        <v>0</v>
      </c>
      <c r="S251" s="130">
        <v>0</v>
      </c>
      <c r="T251" s="131">
        <f t="shared" ref="T251:T259" si="113">S251*H251</f>
        <v>0</v>
      </c>
      <c r="U251" s="276"/>
      <c r="V251" s="276"/>
      <c r="W251" s="276"/>
      <c r="X251" s="276"/>
      <c r="Y251" s="276"/>
      <c r="Z251" s="276"/>
      <c r="AA251" s="276"/>
      <c r="AB251" s="276"/>
      <c r="AC251" s="276"/>
      <c r="AD251" s="276"/>
      <c r="AE251" s="276"/>
      <c r="AF251" s="276"/>
      <c r="AG251" s="276"/>
      <c r="AH251" s="276"/>
      <c r="AI251" s="276"/>
      <c r="AJ251" s="276"/>
      <c r="AK251" s="276"/>
      <c r="AL251" s="276"/>
      <c r="AM251" s="276"/>
      <c r="AN251" s="276"/>
      <c r="AO251" s="276"/>
      <c r="AP251" s="276"/>
      <c r="AQ251" s="276"/>
      <c r="AR251" s="132" t="s">
        <v>184</v>
      </c>
      <c r="AS251" s="276"/>
      <c r="AT251" s="132" t="s">
        <v>179</v>
      </c>
      <c r="AU251" s="132" t="s">
        <v>86</v>
      </c>
      <c r="AV251" s="276"/>
      <c r="AW251" s="276"/>
      <c r="AX251" s="276"/>
      <c r="AY251" s="17" t="s">
        <v>177</v>
      </c>
      <c r="AZ251" s="276"/>
      <c r="BA251" s="276"/>
      <c r="BB251" s="276"/>
      <c r="BC251" s="276"/>
      <c r="BD251" s="276"/>
      <c r="BE251" s="133">
        <f t="shared" ref="BE251:BE259" si="114">IF(N251="základní",J251,0)</f>
        <v>0</v>
      </c>
      <c r="BF251" s="133">
        <f t="shared" ref="BF251:BF259" si="115">IF(N251="snížená",J251,0)</f>
        <v>0</v>
      </c>
      <c r="BG251" s="133">
        <f t="shared" ref="BG251:BG259" si="116">IF(N251="zákl. přenesená",J251,0)</f>
        <v>0</v>
      </c>
      <c r="BH251" s="133">
        <f t="shared" ref="BH251:BH259" si="117">IF(N251="sníž. přenesená",J251,0)</f>
        <v>0</v>
      </c>
      <c r="BI251" s="133">
        <f t="shared" ref="BI251:BI259" si="118">IF(N251="nulová",J251,0)</f>
        <v>0</v>
      </c>
      <c r="BJ251" s="17" t="s">
        <v>83</v>
      </c>
      <c r="BK251" s="133">
        <f t="shared" ref="BK251:BK259" si="119">ROUND(I251*H251,2)</f>
        <v>0</v>
      </c>
      <c r="BL251" s="17" t="s">
        <v>184</v>
      </c>
      <c r="BM251" s="132" t="s">
        <v>2385</v>
      </c>
    </row>
    <row r="252" spans="2:65" s="1" customFormat="1" ht="16.5" customHeight="1" x14ac:dyDescent="0.2">
      <c r="B252" s="120"/>
      <c r="C252" s="121" t="s">
        <v>75</v>
      </c>
      <c r="D252" s="121" t="s">
        <v>179</v>
      </c>
      <c r="E252" s="122" t="s">
        <v>2386</v>
      </c>
      <c r="F252" s="123" t="s">
        <v>2387</v>
      </c>
      <c r="G252" s="124" t="s">
        <v>2283</v>
      </c>
      <c r="H252" s="125">
        <v>1</v>
      </c>
      <c r="I252" s="126"/>
      <c r="J252" s="127">
        <f t="shared" si="110"/>
        <v>0</v>
      </c>
      <c r="K252" s="123" t="s">
        <v>338</v>
      </c>
      <c r="L252" s="28"/>
      <c r="M252" s="128" t="s">
        <v>3</v>
      </c>
      <c r="N252" s="129" t="s">
        <v>46</v>
      </c>
      <c r="O252" s="276"/>
      <c r="P252" s="130">
        <f t="shared" si="111"/>
        <v>0</v>
      </c>
      <c r="Q252" s="130">
        <v>0</v>
      </c>
      <c r="R252" s="130">
        <f t="shared" si="112"/>
        <v>0</v>
      </c>
      <c r="S252" s="130">
        <v>0</v>
      </c>
      <c r="T252" s="131">
        <f t="shared" si="113"/>
        <v>0</v>
      </c>
      <c r="U252" s="276"/>
      <c r="V252" s="276"/>
      <c r="W252" s="276"/>
      <c r="X252" s="276"/>
      <c r="Y252" s="276"/>
      <c r="Z252" s="276"/>
      <c r="AA252" s="276"/>
      <c r="AB252" s="276"/>
      <c r="AC252" s="276"/>
      <c r="AD252" s="276"/>
      <c r="AE252" s="276"/>
      <c r="AF252" s="276"/>
      <c r="AG252" s="276"/>
      <c r="AH252" s="276"/>
      <c r="AI252" s="276"/>
      <c r="AJ252" s="276"/>
      <c r="AK252" s="276"/>
      <c r="AL252" s="276"/>
      <c r="AM252" s="276"/>
      <c r="AN252" s="276"/>
      <c r="AO252" s="276"/>
      <c r="AP252" s="276"/>
      <c r="AQ252" s="276"/>
      <c r="AR252" s="132" t="s">
        <v>184</v>
      </c>
      <c r="AS252" s="276"/>
      <c r="AT252" s="132" t="s">
        <v>179</v>
      </c>
      <c r="AU252" s="132" t="s">
        <v>86</v>
      </c>
      <c r="AV252" s="276"/>
      <c r="AW252" s="276"/>
      <c r="AX252" s="276"/>
      <c r="AY252" s="17" t="s">
        <v>177</v>
      </c>
      <c r="AZ252" s="276"/>
      <c r="BA252" s="276"/>
      <c r="BB252" s="276"/>
      <c r="BC252" s="276"/>
      <c r="BD252" s="276"/>
      <c r="BE252" s="133">
        <f t="shared" si="114"/>
        <v>0</v>
      </c>
      <c r="BF252" s="133">
        <f t="shared" si="115"/>
        <v>0</v>
      </c>
      <c r="BG252" s="133">
        <f t="shared" si="116"/>
        <v>0</v>
      </c>
      <c r="BH252" s="133">
        <f t="shared" si="117"/>
        <v>0</v>
      </c>
      <c r="BI252" s="133">
        <f t="shared" si="118"/>
        <v>0</v>
      </c>
      <c r="BJ252" s="17" t="s">
        <v>83</v>
      </c>
      <c r="BK252" s="133">
        <f t="shared" si="119"/>
        <v>0</v>
      </c>
      <c r="BL252" s="17" t="s">
        <v>184</v>
      </c>
      <c r="BM252" s="132" t="s">
        <v>2388</v>
      </c>
    </row>
    <row r="253" spans="2:65" s="1" customFormat="1" ht="16.5" customHeight="1" x14ac:dyDescent="0.2">
      <c r="B253" s="120"/>
      <c r="C253" s="121" t="s">
        <v>75</v>
      </c>
      <c r="D253" s="121" t="s">
        <v>179</v>
      </c>
      <c r="E253" s="122" t="s">
        <v>2389</v>
      </c>
      <c r="F253" s="123" t="s">
        <v>2390</v>
      </c>
      <c r="G253" s="124" t="s">
        <v>2283</v>
      </c>
      <c r="H253" s="125">
        <v>1</v>
      </c>
      <c r="I253" s="126"/>
      <c r="J253" s="127">
        <f t="shared" si="110"/>
        <v>0</v>
      </c>
      <c r="K253" s="123" t="s">
        <v>338</v>
      </c>
      <c r="L253" s="28"/>
      <c r="M253" s="128" t="s">
        <v>3</v>
      </c>
      <c r="N253" s="129" t="s">
        <v>46</v>
      </c>
      <c r="O253" s="276"/>
      <c r="P253" s="130">
        <f t="shared" si="111"/>
        <v>0</v>
      </c>
      <c r="Q253" s="130">
        <v>0</v>
      </c>
      <c r="R253" s="130">
        <f t="shared" si="112"/>
        <v>0</v>
      </c>
      <c r="S253" s="130">
        <v>0</v>
      </c>
      <c r="T253" s="131">
        <f t="shared" si="113"/>
        <v>0</v>
      </c>
      <c r="U253" s="276"/>
      <c r="V253" s="276"/>
      <c r="W253" s="276"/>
      <c r="X253" s="276"/>
      <c r="Y253" s="276"/>
      <c r="Z253" s="276"/>
      <c r="AA253" s="276"/>
      <c r="AB253" s="276"/>
      <c r="AC253" s="276"/>
      <c r="AD253" s="276"/>
      <c r="AE253" s="276"/>
      <c r="AF253" s="276"/>
      <c r="AG253" s="276"/>
      <c r="AH253" s="276"/>
      <c r="AI253" s="276"/>
      <c r="AJ253" s="276"/>
      <c r="AK253" s="276"/>
      <c r="AL253" s="276"/>
      <c r="AM253" s="276"/>
      <c r="AN253" s="276"/>
      <c r="AO253" s="276"/>
      <c r="AP253" s="276"/>
      <c r="AQ253" s="276"/>
      <c r="AR253" s="132" t="s">
        <v>184</v>
      </c>
      <c r="AS253" s="276"/>
      <c r="AT253" s="132" t="s">
        <v>179</v>
      </c>
      <c r="AU253" s="132" t="s">
        <v>86</v>
      </c>
      <c r="AV253" s="276"/>
      <c r="AW253" s="276"/>
      <c r="AX253" s="276"/>
      <c r="AY253" s="17" t="s">
        <v>177</v>
      </c>
      <c r="AZ253" s="276"/>
      <c r="BA253" s="276"/>
      <c r="BB253" s="276"/>
      <c r="BC253" s="276"/>
      <c r="BD253" s="276"/>
      <c r="BE253" s="133">
        <f t="shared" si="114"/>
        <v>0</v>
      </c>
      <c r="BF253" s="133">
        <f t="shared" si="115"/>
        <v>0</v>
      </c>
      <c r="BG253" s="133">
        <f t="shared" si="116"/>
        <v>0</v>
      </c>
      <c r="BH253" s="133">
        <f t="shared" si="117"/>
        <v>0</v>
      </c>
      <c r="BI253" s="133">
        <f t="shared" si="118"/>
        <v>0</v>
      </c>
      <c r="BJ253" s="17" t="s">
        <v>83</v>
      </c>
      <c r="BK253" s="133">
        <f t="shared" si="119"/>
        <v>0</v>
      </c>
      <c r="BL253" s="17" t="s">
        <v>184</v>
      </c>
      <c r="BM253" s="132" t="s">
        <v>2391</v>
      </c>
    </row>
    <row r="254" spans="2:65" s="1" customFormat="1" ht="16.5" customHeight="1" x14ac:dyDescent="0.2">
      <c r="B254" s="120"/>
      <c r="C254" s="121" t="s">
        <v>75</v>
      </c>
      <c r="D254" s="121" t="s">
        <v>179</v>
      </c>
      <c r="E254" s="122" t="s">
        <v>2392</v>
      </c>
      <c r="F254" s="123" t="s">
        <v>2393</v>
      </c>
      <c r="G254" s="124" t="s">
        <v>2283</v>
      </c>
      <c r="H254" s="125">
        <v>1</v>
      </c>
      <c r="I254" s="126"/>
      <c r="J254" s="127">
        <f t="shared" si="110"/>
        <v>0</v>
      </c>
      <c r="K254" s="123" t="s">
        <v>338</v>
      </c>
      <c r="L254" s="28"/>
      <c r="M254" s="128" t="s">
        <v>3</v>
      </c>
      <c r="N254" s="129" t="s">
        <v>46</v>
      </c>
      <c r="O254" s="276"/>
      <c r="P254" s="130">
        <f t="shared" si="111"/>
        <v>0</v>
      </c>
      <c r="Q254" s="130">
        <v>0</v>
      </c>
      <c r="R254" s="130">
        <f t="shared" si="112"/>
        <v>0</v>
      </c>
      <c r="S254" s="130">
        <v>0</v>
      </c>
      <c r="T254" s="131">
        <f t="shared" si="113"/>
        <v>0</v>
      </c>
      <c r="U254" s="276"/>
      <c r="V254" s="276"/>
      <c r="W254" s="276"/>
      <c r="X254" s="276"/>
      <c r="Y254" s="276"/>
      <c r="Z254" s="276"/>
      <c r="AA254" s="276"/>
      <c r="AB254" s="276"/>
      <c r="AC254" s="276"/>
      <c r="AD254" s="276"/>
      <c r="AE254" s="276"/>
      <c r="AF254" s="276"/>
      <c r="AG254" s="276"/>
      <c r="AH254" s="276"/>
      <c r="AI254" s="276"/>
      <c r="AJ254" s="276"/>
      <c r="AK254" s="276"/>
      <c r="AL254" s="276"/>
      <c r="AM254" s="276"/>
      <c r="AN254" s="276"/>
      <c r="AO254" s="276"/>
      <c r="AP254" s="276"/>
      <c r="AQ254" s="276"/>
      <c r="AR254" s="132" t="s">
        <v>184</v>
      </c>
      <c r="AS254" s="276"/>
      <c r="AT254" s="132" t="s">
        <v>179</v>
      </c>
      <c r="AU254" s="132" t="s">
        <v>86</v>
      </c>
      <c r="AV254" s="276"/>
      <c r="AW254" s="276"/>
      <c r="AX254" s="276"/>
      <c r="AY254" s="17" t="s">
        <v>177</v>
      </c>
      <c r="AZ254" s="276"/>
      <c r="BA254" s="276"/>
      <c r="BB254" s="276"/>
      <c r="BC254" s="276"/>
      <c r="BD254" s="276"/>
      <c r="BE254" s="133">
        <f t="shared" si="114"/>
        <v>0</v>
      </c>
      <c r="BF254" s="133">
        <f t="shared" si="115"/>
        <v>0</v>
      </c>
      <c r="BG254" s="133">
        <f t="shared" si="116"/>
        <v>0</v>
      </c>
      <c r="BH254" s="133">
        <f t="shared" si="117"/>
        <v>0</v>
      </c>
      <c r="BI254" s="133">
        <f t="shared" si="118"/>
        <v>0</v>
      </c>
      <c r="BJ254" s="17" t="s">
        <v>83</v>
      </c>
      <c r="BK254" s="133">
        <f t="shared" si="119"/>
        <v>0</v>
      </c>
      <c r="BL254" s="17" t="s">
        <v>184</v>
      </c>
      <c r="BM254" s="132" t="s">
        <v>2394</v>
      </c>
    </row>
    <row r="255" spans="2:65" s="1" customFormat="1" ht="16.5" customHeight="1" x14ac:dyDescent="0.2">
      <c r="B255" s="120"/>
      <c r="C255" s="121" t="s">
        <v>75</v>
      </c>
      <c r="D255" s="121" t="s">
        <v>179</v>
      </c>
      <c r="E255" s="122" t="s">
        <v>2395</v>
      </c>
      <c r="F255" s="123" t="s">
        <v>2396</v>
      </c>
      <c r="G255" s="124" t="s">
        <v>2283</v>
      </c>
      <c r="H255" s="125">
        <v>1</v>
      </c>
      <c r="I255" s="126"/>
      <c r="J255" s="127">
        <f t="shared" si="110"/>
        <v>0</v>
      </c>
      <c r="K255" s="123" t="s">
        <v>338</v>
      </c>
      <c r="L255" s="28"/>
      <c r="M255" s="128" t="s">
        <v>3</v>
      </c>
      <c r="N255" s="129" t="s">
        <v>46</v>
      </c>
      <c r="O255" s="276"/>
      <c r="P255" s="130">
        <f t="shared" si="111"/>
        <v>0</v>
      </c>
      <c r="Q255" s="130">
        <v>0</v>
      </c>
      <c r="R255" s="130">
        <f t="shared" si="112"/>
        <v>0</v>
      </c>
      <c r="S255" s="130">
        <v>0</v>
      </c>
      <c r="T255" s="131">
        <f t="shared" si="113"/>
        <v>0</v>
      </c>
      <c r="U255" s="276"/>
      <c r="V255" s="276"/>
      <c r="W255" s="276"/>
      <c r="X255" s="276"/>
      <c r="Y255" s="276"/>
      <c r="Z255" s="276"/>
      <c r="AA255" s="276"/>
      <c r="AB255" s="276"/>
      <c r="AC255" s="276"/>
      <c r="AD255" s="276"/>
      <c r="AE255" s="276"/>
      <c r="AF255" s="276"/>
      <c r="AG255" s="276"/>
      <c r="AH255" s="276"/>
      <c r="AI255" s="276"/>
      <c r="AJ255" s="276"/>
      <c r="AK255" s="276"/>
      <c r="AL255" s="276"/>
      <c r="AM255" s="276"/>
      <c r="AN255" s="276"/>
      <c r="AO255" s="276"/>
      <c r="AP255" s="276"/>
      <c r="AQ255" s="276"/>
      <c r="AR255" s="132" t="s">
        <v>184</v>
      </c>
      <c r="AS255" s="276"/>
      <c r="AT255" s="132" t="s">
        <v>179</v>
      </c>
      <c r="AU255" s="132" t="s">
        <v>86</v>
      </c>
      <c r="AV255" s="276"/>
      <c r="AW255" s="276"/>
      <c r="AX255" s="276"/>
      <c r="AY255" s="17" t="s">
        <v>177</v>
      </c>
      <c r="AZ255" s="276"/>
      <c r="BA255" s="276"/>
      <c r="BB255" s="276"/>
      <c r="BC255" s="276"/>
      <c r="BD255" s="276"/>
      <c r="BE255" s="133">
        <f t="shared" si="114"/>
        <v>0</v>
      </c>
      <c r="BF255" s="133">
        <f t="shared" si="115"/>
        <v>0</v>
      </c>
      <c r="BG255" s="133">
        <f t="shared" si="116"/>
        <v>0</v>
      </c>
      <c r="BH255" s="133">
        <f t="shared" si="117"/>
        <v>0</v>
      </c>
      <c r="BI255" s="133">
        <f t="shared" si="118"/>
        <v>0</v>
      </c>
      <c r="BJ255" s="17" t="s">
        <v>83</v>
      </c>
      <c r="BK255" s="133">
        <f t="shared" si="119"/>
        <v>0</v>
      </c>
      <c r="BL255" s="17" t="s">
        <v>184</v>
      </c>
      <c r="BM255" s="132" t="s">
        <v>2397</v>
      </c>
    </row>
    <row r="256" spans="2:65" s="1" customFormat="1" ht="16.5" customHeight="1" x14ac:dyDescent="0.2">
      <c r="B256" s="120"/>
      <c r="C256" s="121" t="s">
        <v>75</v>
      </c>
      <c r="D256" s="121" t="s">
        <v>179</v>
      </c>
      <c r="E256" s="122" t="s">
        <v>2398</v>
      </c>
      <c r="F256" s="123" t="s">
        <v>2399</v>
      </c>
      <c r="G256" s="124" t="s">
        <v>2283</v>
      </c>
      <c r="H256" s="125">
        <v>1</v>
      </c>
      <c r="I256" s="126"/>
      <c r="J256" s="127">
        <f t="shared" si="110"/>
        <v>0</v>
      </c>
      <c r="K256" s="123" t="s">
        <v>338</v>
      </c>
      <c r="L256" s="28"/>
      <c r="M256" s="128" t="s">
        <v>3</v>
      </c>
      <c r="N256" s="129" t="s">
        <v>46</v>
      </c>
      <c r="O256" s="276"/>
      <c r="P256" s="130">
        <f t="shared" si="111"/>
        <v>0</v>
      </c>
      <c r="Q256" s="130">
        <v>0</v>
      </c>
      <c r="R256" s="130">
        <f t="shared" si="112"/>
        <v>0</v>
      </c>
      <c r="S256" s="130">
        <v>0</v>
      </c>
      <c r="T256" s="131">
        <f t="shared" si="113"/>
        <v>0</v>
      </c>
      <c r="U256" s="276"/>
      <c r="V256" s="276"/>
      <c r="W256" s="276"/>
      <c r="X256" s="276"/>
      <c r="Y256" s="276"/>
      <c r="Z256" s="276"/>
      <c r="AA256" s="276"/>
      <c r="AB256" s="276"/>
      <c r="AC256" s="276"/>
      <c r="AD256" s="276"/>
      <c r="AE256" s="276"/>
      <c r="AF256" s="276"/>
      <c r="AG256" s="276"/>
      <c r="AH256" s="276"/>
      <c r="AI256" s="276"/>
      <c r="AJ256" s="276"/>
      <c r="AK256" s="276"/>
      <c r="AL256" s="276"/>
      <c r="AM256" s="276"/>
      <c r="AN256" s="276"/>
      <c r="AO256" s="276"/>
      <c r="AP256" s="276"/>
      <c r="AQ256" s="276"/>
      <c r="AR256" s="132" t="s">
        <v>184</v>
      </c>
      <c r="AS256" s="276"/>
      <c r="AT256" s="132" t="s">
        <v>179</v>
      </c>
      <c r="AU256" s="132" t="s">
        <v>86</v>
      </c>
      <c r="AV256" s="276"/>
      <c r="AW256" s="276"/>
      <c r="AX256" s="276"/>
      <c r="AY256" s="17" t="s">
        <v>177</v>
      </c>
      <c r="AZ256" s="276"/>
      <c r="BA256" s="276"/>
      <c r="BB256" s="276"/>
      <c r="BC256" s="276"/>
      <c r="BD256" s="276"/>
      <c r="BE256" s="133">
        <f t="shared" si="114"/>
        <v>0</v>
      </c>
      <c r="BF256" s="133">
        <f t="shared" si="115"/>
        <v>0</v>
      </c>
      <c r="BG256" s="133">
        <f t="shared" si="116"/>
        <v>0</v>
      </c>
      <c r="BH256" s="133">
        <f t="shared" si="117"/>
        <v>0</v>
      </c>
      <c r="BI256" s="133">
        <f t="shared" si="118"/>
        <v>0</v>
      </c>
      <c r="BJ256" s="17" t="s">
        <v>83</v>
      </c>
      <c r="BK256" s="133">
        <f t="shared" si="119"/>
        <v>0</v>
      </c>
      <c r="BL256" s="17" t="s">
        <v>184</v>
      </c>
      <c r="BM256" s="132" t="s">
        <v>2400</v>
      </c>
    </row>
    <row r="257" spans="2:65" s="1" customFormat="1" ht="16.5" customHeight="1" x14ac:dyDescent="0.2">
      <c r="B257" s="120"/>
      <c r="C257" s="121" t="s">
        <v>75</v>
      </c>
      <c r="D257" s="121" t="s">
        <v>179</v>
      </c>
      <c r="E257" s="122" t="s">
        <v>2401</v>
      </c>
      <c r="F257" s="123" t="s">
        <v>2402</v>
      </c>
      <c r="G257" s="124" t="s">
        <v>2283</v>
      </c>
      <c r="H257" s="125">
        <v>1</v>
      </c>
      <c r="I257" s="126"/>
      <c r="J257" s="127">
        <f t="shared" si="110"/>
        <v>0</v>
      </c>
      <c r="K257" s="123" t="s">
        <v>338</v>
      </c>
      <c r="L257" s="28"/>
      <c r="M257" s="128" t="s">
        <v>3</v>
      </c>
      <c r="N257" s="129" t="s">
        <v>46</v>
      </c>
      <c r="O257" s="276"/>
      <c r="P257" s="130">
        <f t="shared" si="111"/>
        <v>0</v>
      </c>
      <c r="Q257" s="130">
        <v>0</v>
      </c>
      <c r="R257" s="130">
        <f t="shared" si="112"/>
        <v>0</v>
      </c>
      <c r="S257" s="130">
        <v>0</v>
      </c>
      <c r="T257" s="131">
        <f t="shared" si="113"/>
        <v>0</v>
      </c>
      <c r="U257" s="276"/>
      <c r="V257" s="276"/>
      <c r="W257" s="276"/>
      <c r="X257" s="276"/>
      <c r="Y257" s="276"/>
      <c r="Z257" s="276"/>
      <c r="AA257" s="276"/>
      <c r="AB257" s="276"/>
      <c r="AC257" s="276"/>
      <c r="AD257" s="276"/>
      <c r="AE257" s="276"/>
      <c r="AF257" s="276"/>
      <c r="AG257" s="276"/>
      <c r="AH257" s="276"/>
      <c r="AI257" s="276"/>
      <c r="AJ257" s="276"/>
      <c r="AK257" s="276"/>
      <c r="AL257" s="276"/>
      <c r="AM257" s="276"/>
      <c r="AN257" s="276"/>
      <c r="AO257" s="276"/>
      <c r="AP257" s="276"/>
      <c r="AQ257" s="276"/>
      <c r="AR257" s="132" t="s">
        <v>184</v>
      </c>
      <c r="AS257" s="276"/>
      <c r="AT257" s="132" t="s">
        <v>179</v>
      </c>
      <c r="AU257" s="132" t="s">
        <v>86</v>
      </c>
      <c r="AV257" s="276"/>
      <c r="AW257" s="276"/>
      <c r="AX257" s="276"/>
      <c r="AY257" s="17" t="s">
        <v>177</v>
      </c>
      <c r="AZ257" s="276"/>
      <c r="BA257" s="276"/>
      <c r="BB257" s="276"/>
      <c r="BC257" s="276"/>
      <c r="BD257" s="276"/>
      <c r="BE257" s="133">
        <f t="shared" si="114"/>
        <v>0</v>
      </c>
      <c r="BF257" s="133">
        <f t="shared" si="115"/>
        <v>0</v>
      </c>
      <c r="BG257" s="133">
        <f t="shared" si="116"/>
        <v>0</v>
      </c>
      <c r="BH257" s="133">
        <f t="shared" si="117"/>
        <v>0</v>
      </c>
      <c r="BI257" s="133">
        <f t="shared" si="118"/>
        <v>0</v>
      </c>
      <c r="BJ257" s="17" t="s">
        <v>83</v>
      </c>
      <c r="BK257" s="133">
        <f t="shared" si="119"/>
        <v>0</v>
      </c>
      <c r="BL257" s="17" t="s">
        <v>184</v>
      </c>
      <c r="BM257" s="132" t="s">
        <v>2403</v>
      </c>
    </row>
    <row r="258" spans="2:65" s="1" customFormat="1" ht="16.5" customHeight="1" x14ac:dyDescent="0.2">
      <c r="B258" s="120"/>
      <c r="C258" s="121" t="s">
        <v>75</v>
      </c>
      <c r="D258" s="121" t="s">
        <v>179</v>
      </c>
      <c r="E258" s="122" t="s">
        <v>2404</v>
      </c>
      <c r="F258" s="123" t="s">
        <v>2405</v>
      </c>
      <c r="G258" s="124" t="s">
        <v>2283</v>
      </c>
      <c r="H258" s="125">
        <v>1</v>
      </c>
      <c r="I258" s="126"/>
      <c r="J258" s="127">
        <f t="shared" si="110"/>
        <v>0</v>
      </c>
      <c r="K258" s="123" t="s">
        <v>338</v>
      </c>
      <c r="L258" s="28"/>
      <c r="M258" s="128" t="s">
        <v>3</v>
      </c>
      <c r="N258" s="129" t="s">
        <v>46</v>
      </c>
      <c r="O258" s="276"/>
      <c r="P258" s="130">
        <f t="shared" si="111"/>
        <v>0</v>
      </c>
      <c r="Q258" s="130">
        <v>0</v>
      </c>
      <c r="R258" s="130">
        <f t="shared" si="112"/>
        <v>0</v>
      </c>
      <c r="S258" s="130">
        <v>0</v>
      </c>
      <c r="T258" s="131">
        <f t="shared" si="113"/>
        <v>0</v>
      </c>
      <c r="U258" s="276"/>
      <c r="V258" s="276"/>
      <c r="W258" s="276"/>
      <c r="X258" s="276"/>
      <c r="Y258" s="276"/>
      <c r="Z258" s="276"/>
      <c r="AA258" s="276"/>
      <c r="AB258" s="276"/>
      <c r="AC258" s="276"/>
      <c r="AD258" s="276"/>
      <c r="AE258" s="276"/>
      <c r="AF258" s="276"/>
      <c r="AG258" s="276"/>
      <c r="AH258" s="276"/>
      <c r="AI258" s="276"/>
      <c r="AJ258" s="276"/>
      <c r="AK258" s="276"/>
      <c r="AL258" s="276"/>
      <c r="AM258" s="276"/>
      <c r="AN258" s="276"/>
      <c r="AO258" s="276"/>
      <c r="AP258" s="276"/>
      <c r="AQ258" s="276"/>
      <c r="AR258" s="132" t="s">
        <v>184</v>
      </c>
      <c r="AS258" s="276"/>
      <c r="AT258" s="132" t="s">
        <v>179</v>
      </c>
      <c r="AU258" s="132" t="s">
        <v>86</v>
      </c>
      <c r="AV258" s="276"/>
      <c r="AW258" s="276"/>
      <c r="AX258" s="276"/>
      <c r="AY258" s="17" t="s">
        <v>177</v>
      </c>
      <c r="AZ258" s="276"/>
      <c r="BA258" s="276"/>
      <c r="BB258" s="276"/>
      <c r="BC258" s="276"/>
      <c r="BD258" s="276"/>
      <c r="BE258" s="133">
        <f t="shared" si="114"/>
        <v>0</v>
      </c>
      <c r="BF258" s="133">
        <f t="shared" si="115"/>
        <v>0</v>
      </c>
      <c r="BG258" s="133">
        <f t="shared" si="116"/>
        <v>0</v>
      </c>
      <c r="BH258" s="133">
        <f t="shared" si="117"/>
        <v>0</v>
      </c>
      <c r="BI258" s="133">
        <f t="shared" si="118"/>
        <v>0</v>
      </c>
      <c r="BJ258" s="17" t="s">
        <v>83</v>
      </c>
      <c r="BK258" s="133">
        <f t="shared" si="119"/>
        <v>0</v>
      </c>
      <c r="BL258" s="17" t="s">
        <v>184</v>
      </c>
      <c r="BM258" s="132" t="s">
        <v>2406</v>
      </c>
    </row>
    <row r="259" spans="2:65" s="1" customFormat="1" ht="16.5" customHeight="1" x14ac:dyDescent="0.2">
      <c r="B259" s="120"/>
      <c r="C259" s="121" t="s">
        <v>75</v>
      </c>
      <c r="D259" s="121" t="s">
        <v>179</v>
      </c>
      <c r="E259" s="122" t="s">
        <v>2407</v>
      </c>
      <c r="F259" s="123" t="s">
        <v>2408</v>
      </c>
      <c r="G259" s="124" t="s">
        <v>2283</v>
      </c>
      <c r="H259" s="125">
        <v>1</v>
      </c>
      <c r="I259" s="126"/>
      <c r="J259" s="127">
        <f t="shared" si="110"/>
        <v>0</v>
      </c>
      <c r="K259" s="123" t="s">
        <v>338</v>
      </c>
      <c r="L259" s="28"/>
      <c r="M259" s="173" t="s">
        <v>3</v>
      </c>
      <c r="N259" s="174" t="s">
        <v>46</v>
      </c>
      <c r="O259" s="175"/>
      <c r="P259" s="176">
        <f t="shared" si="111"/>
        <v>0</v>
      </c>
      <c r="Q259" s="176">
        <v>0</v>
      </c>
      <c r="R259" s="176">
        <f t="shared" si="112"/>
        <v>0</v>
      </c>
      <c r="S259" s="176">
        <v>0</v>
      </c>
      <c r="T259" s="177">
        <f t="shared" si="113"/>
        <v>0</v>
      </c>
      <c r="U259" s="276"/>
      <c r="V259" s="276"/>
      <c r="W259" s="276"/>
      <c r="X259" s="276"/>
      <c r="Y259" s="276"/>
      <c r="Z259" s="276"/>
      <c r="AA259" s="276"/>
      <c r="AB259" s="276"/>
      <c r="AC259" s="276"/>
      <c r="AD259" s="276"/>
      <c r="AE259" s="276"/>
      <c r="AF259" s="276"/>
      <c r="AG259" s="276"/>
      <c r="AH259" s="276"/>
      <c r="AI259" s="276"/>
      <c r="AJ259" s="276"/>
      <c r="AK259" s="276"/>
      <c r="AL259" s="276"/>
      <c r="AM259" s="276"/>
      <c r="AN259" s="276"/>
      <c r="AO259" s="276"/>
      <c r="AP259" s="276"/>
      <c r="AQ259" s="276"/>
      <c r="AR259" s="132" t="s">
        <v>184</v>
      </c>
      <c r="AS259" s="276"/>
      <c r="AT259" s="132" t="s">
        <v>179</v>
      </c>
      <c r="AU259" s="132" t="s">
        <v>86</v>
      </c>
      <c r="AV259" s="276"/>
      <c r="AW259" s="276"/>
      <c r="AX259" s="276"/>
      <c r="AY259" s="17" t="s">
        <v>177</v>
      </c>
      <c r="AZ259" s="276"/>
      <c r="BA259" s="276"/>
      <c r="BB259" s="276"/>
      <c r="BC259" s="276"/>
      <c r="BD259" s="276"/>
      <c r="BE259" s="133">
        <f t="shared" si="114"/>
        <v>0</v>
      </c>
      <c r="BF259" s="133">
        <f t="shared" si="115"/>
        <v>0</v>
      </c>
      <c r="BG259" s="133">
        <f t="shared" si="116"/>
        <v>0</v>
      </c>
      <c r="BH259" s="133">
        <f t="shared" si="117"/>
        <v>0</v>
      </c>
      <c r="BI259" s="133">
        <f t="shared" si="118"/>
        <v>0</v>
      </c>
      <c r="BJ259" s="17" t="s">
        <v>83</v>
      </c>
      <c r="BK259" s="133">
        <f t="shared" si="119"/>
        <v>0</v>
      </c>
      <c r="BL259" s="17" t="s">
        <v>184</v>
      </c>
      <c r="BM259" s="132" t="s">
        <v>2409</v>
      </c>
    </row>
    <row r="260" spans="2:65" s="1" customFormat="1" ht="6.9" customHeight="1" x14ac:dyDescent="0.2">
      <c r="B260" s="34"/>
      <c r="C260" s="35"/>
      <c r="D260" s="35"/>
      <c r="E260" s="35"/>
      <c r="F260" s="35"/>
      <c r="G260" s="35"/>
      <c r="H260" s="35"/>
      <c r="I260" s="35"/>
      <c r="J260" s="35"/>
      <c r="K260" s="35"/>
      <c r="L260" s="28"/>
      <c r="M260" s="276"/>
      <c r="N260" s="276"/>
      <c r="O260" s="276"/>
      <c r="P260" s="276"/>
      <c r="Q260" s="276"/>
      <c r="R260" s="276"/>
      <c r="S260" s="276"/>
      <c r="T260" s="276"/>
      <c r="U260" s="276"/>
      <c r="V260" s="276"/>
      <c r="W260" s="276"/>
      <c r="X260" s="276"/>
      <c r="Y260" s="276"/>
      <c r="Z260" s="276"/>
      <c r="AA260" s="276"/>
      <c r="AB260" s="276"/>
      <c r="AC260" s="276"/>
      <c r="AD260" s="276"/>
      <c r="AE260" s="276"/>
      <c r="AF260" s="276"/>
      <c r="AG260" s="276"/>
      <c r="AH260" s="276"/>
      <c r="AI260" s="276"/>
      <c r="AJ260" s="276"/>
      <c r="AK260" s="276"/>
      <c r="AL260" s="276"/>
      <c r="AM260" s="276"/>
      <c r="AN260" s="276"/>
      <c r="AO260" s="276"/>
      <c r="AP260" s="276"/>
      <c r="AQ260" s="276"/>
      <c r="AR260" s="276"/>
      <c r="AS260" s="276"/>
      <c r="AT260" s="276"/>
      <c r="AU260" s="276"/>
      <c r="AV260" s="276"/>
      <c r="AW260" s="276"/>
      <c r="AX260" s="276"/>
      <c r="AY260" s="276"/>
      <c r="AZ260" s="276"/>
      <c r="BA260" s="276"/>
      <c r="BB260" s="276"/>
      <c r="BC260" s="276"/>
      <c r="BD260" s="276"/>
      <c r="BE260" s="276"/>
      <c r="BF260" s="276"/>
      <c r="BG260" s="276"/>
      <c r="BH260" s="276"/>
      <c r="BI260" s="276"/>
      <c r="BJ260" s="276"/>
      <c r="BK260" s="276"/>
      <c r="BL260" s="276"/>
      <c r="BM260" s="276"/>
    </row>
  </sheetData>
  <autoFilter ref="C85:K259"/>
  <mergeCells count="9">
    <mergeCell ref="E50:H50"/>
    <mergeCell ref="E76:H76"/>
    <mergeCell ref="E78:H78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83"/>
  <sheetViews>
    <sheetView showGridLines="0" topLeftCell="A49" workbookViewId="0"/>
  </sheetViews>
  <sheetFormatPr defaultColWidth="12" defaultRowHeight="10.199999999999999" x14ac:dyDescent="0.2"/>
  <cols>
    <col min="1" max="1" width="8.140625" customWidth="1"/>
    <col min="2" max="2" width="1.140625" customWidth="1"/>
    <col min="3" max="4" width="4.140625" customWidth="1"/>
    <col min="5" max="5" width="17.140625" customWidth="1"/>
    <col min="6" max="6" width="50.7109375" customWidth="1"/>
    <col min="7" max="7" width="7.42578125" customWidth="1"/>
    <col min="8" max="8" width="14" customWidth="1"/>
    <col min="9" max="9" width="15.7109375" customWidth="1"/>
    <col min="10" max="11" width="22.140625" customWidth="1"/>
    <col min="12" max="12" width="9.140625" customWidth="1"/>
    <col min="13" max="13" width="10.7109375" hidden="1" customWidth="1"/>
    <col min="14" max="14" width="9.140625" hidden="1"/>
    <col min="15" max="20" width="14.140625" hidden="1" customWidth="1"/>
    <col min="21" max="21" width="16.140625" hidden="1" customWidth="1"/>
    <col min="22" max="22" width="12.140625" customWidth="1"/>
    <col min="23" max="23" width="16.140625" customWidth="1"/>
    <col min="24" max="24" width="12.140625" customWidth="1"/>
    <col min="25" max="25" width="15" customWidth="1"/>
    <col min="26" max="26" width="11" customWidth="1"/>
    <col min="27" max="27" width="15" customWidth="1"/>
    <col min="28" max="28" width="16.140625" customWidth="1"/>
    <col min="29" max="29" width="11" customWidth="1"/>
    <col min="30" max="30" width="15" customWidth="1"/>
    <col min="31" max="31" width="16.140625" customWidth="1"/>
    <col min="44" max="65" width="9.140625" hidden="1"/>
  </cols>
  <sheetData>
    <row r="2" spans="2:46" ht="36.9" customHeight="1" x14ac:dyDescent="0.2">
      <c r="B2" s="262"/>
      <c r="C2" s="262"/>
      <c r="D2" s="262"/>
      <c r="E2" s="262"/>
      <c r="F2" s="262"/>
      <c r="G2" s="262"/>
      <c r="H2" s="262"/>
      <c r="I2" s="262"/>
      <c r="J2" s="262"/>
      <c r="K2" s="262"/>
      <c r="L2" s="292" t="s">
        <v>6</v>
      </c>
      <c r="M2" s="293"/>
      <c r="N2" s="293"/>
      <c r="O2" s="293"/>
      <c r="P2" s="293"/>
      <c r="Q2" s="293"/>
      <c r="R2" s="293"/>
      <c r="S2" s="293"/>
      <c r="T2" s="293"/>
      <c r="U2" s="293"/>
      <c r="V2" s="293"/>
      <c r="W2" s="262"/>
      <c r="X2" s="262"/>
      <c r="Y2" s="262"/>
      <c r="Z2" s="262"/>
      <c r="AA2" s="262"/>
      <c r="AB2" s="262"/>
      <c r="AC2" s="262"/>
      <c r="AD2" s="262"/>
      <c r="AE2" s="262"/>
      <c r="AF2" s="262"/>
      <c r="AG2" s="262"/>
      <c r="AH2" s="262"/>
      <c r="AI2" s="262"/>
      <c r="AJ2" s="262"/>
      <c r="AK2" s="262"/>
      <c r="AL2" s="262"/>
      <c r="AM2" s="262"/>
      <c r="AN2" s="262"/>
      <c r="AO2" s="262"/>
      <c r="AP2" s="262"/>
      <c r="AQ2" s="262"/>
      <c r="AR2" s="262"/>
      <c r="AS2" s="262"/>
      <c r="AT2" s="17" t="s">
        <v>128</v>
      </c>
    </row>
    <row r="3" spans="2:46" ht="6.9" customHeight="1" x14ac:dyDescent="0.2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M3" s="262"/>
      <c r="N3" s="262"/>
      <c r="O3" s="262"/>
      <c r="P3" s="262"/>
      <c r="Q3" s="262"/>
      <c r="R3" s="262"/>
      <c r="S3" s="262"/>
      <c r="T3" s="262"/>
      <c r="U3" s="262"/>
      <c r="V3" s="262"/>
      <c r="W3" s="262"/>
      <c r="X3" s="262"/>
      <c r="Y3" s="262"/>
      <c r="Z3" s="262"/>
      <c r="AA3" s="262"/>
      <c r="AB3" s="262"/>
      <c r="AC3" s="262"/>
      <c r="AD3" s="262"/>
      <c r="AE3" s="262"/>
      <c r="AF3" s="262"/>
      <c r="AG3" s="262"/>
      <c r="AH3" s="262"/>
      <c r="AI3" s="262"/>
      <c r="AJ3" s="262"/>
      <c r="AK3" s="262"/>
      <c r="AL3" s="262"/>
      <c r="AM3" s="262"/>
      <c r="AN3" s="262"/>
      <c r="AO3" s="262"/>
      <c r="AP3" s="262"/>
      <c r="AQ3" s="262"/>
      <c r="AR3" s="262"/>
      <c r="AS3" s="262"/>
      <c r="AT3" s="17" t="s">
        <v>86</v>
      </c>
    </row>
    <row r="4" spans="2:46" ht="24.9" customHeight="1" x14ac:dyDescent="0.2">
      <c r="B4" s="20"/>
      <c r="C4" s="262"/>
      <c r="D4" s="21" t="s">
        <v>132</v>
      </c>
      <c r="E4" s="262"/>
      <c r="F4" s="262"/>
      <c r="G4" s="262"/>
      <c r="H4" s="262"/>
      <c r="I4" s="262"/>
      <c r="J4" s="262"/>
      <c r="K4" s="262"/>
      <c r="L4" s="20"/>
      <c r="M4" s="79" t="s">
        <v>11</v>
      </c>
      <c r="N4" s="262"/>
      <c r="O4" s="262"/>
      <c r="P4" s="262"/>
      <c r="Q4" s="262"/>
      <c r="R4" s="262"/>
      <c r="S4" s="262"/>
      <c r="T4" s="262"/>
      <c r="U4" s="262"/>
      <c r="V4" s="262"/>
      <c r="W4" s="262"/>
      <c r="X4" s="262"/>
      <c r="Y4" s="262"/>
      <c r="Z4" s="262"/>
      <c r="AA4" s="262"/>
      <c r="AB4" s="262"/>
      <c r="AC4" s="262"/>
      <c r="AD4" s="262"/>
      <c r="AE4" s="262"/>
      <c r="AF4" s="262"/>
      <c r="AG4" s="262"/>
      <c r="AH4" s="262"/>
      <c r="AI4" s="262"/>
      <c r="AJ4" s="262"/>
      <c r="AK4" s="262"/>
      <c r="AL4" s="262"/>
      <c r="AM4" s="262"/>
      <c r="AN4" s="262"/>
      <c r="AO4" s="262"/>
      <c r="AP4" s="262"/>
      <c r="AQ4" s="262"/>
      <c r="AR4" s="262"/>
      <c r="AS4" s="262"/>
      <c r="AT4" s="17" t="s">
        <v>4</v>
      </c>
    </row>
    <row r="5" spans="2:46" ht="6.9" customHeight="1" x14ac:dyDescent="0.2">
      <c r="B5" s="20"/>
      <c r="C5" s="262"/>
      <c r="D5" s="262"/>
      <c r="E5" s="262"/>
      <c r="F5" s="262"/>
      <c r="G5" s="262"/>
      <c r="H5" s="262"/>
      <c r="I5" s="262"/>
      <c r="J5" s="262"/>
      <c r="K5" s="262"/>
      <c r="L5" s="20"/>
      <c r="M5" s="262"/>
      <c r="N5" s="262"/>
      <c r="O5" s="262"/>
      <c r="P5" s="262"/>
      <c r="Q5" s="262"/>
      <c r="R5" s="262"/>
      <c r="S5" s="262"/>
      <c r="T5" s="262"/>
      <c r="U5" s="262"/>
      <c r="V5" s="262"/>
      <c r="W5" s="262"/>
      <c r="X5" s="262"/>
      <c r="Y5" s="262"/>
      <c r="Z5" s="262"/>
      <c r="AA5" s="262"/>
      <c r="AB5" s="262"/>
      <c r="AC5" s="262"/>
      <c r="AD5" s="262"/>
      <c r="AE5" s="262"/>
      <c r="AF5" s="262"/>
      <c r="AG5" s="262"/>
      <c r="AH5" s="262"/>
      <c r="AI5" s="262"/>
      <c r="AJ5" s="262"/>
      <c r="AK5" s="262"/>
      <c r="AL5" s="262"/>
      <c r="AM5" s="262"/>
      <c r="AN5" s="262"/>
      <c r="AO5" s="262"/>
      <c r="AP5" s="262"/>
      <c r="AQ5" s="262"/>
      <c r="AR5" s="262"/>
      <c r="AS5" s="262"/>
      <c r="AT5" s="262"/>
    </row>
    <row r="6" spans="2:46" ht="12" customHeight="1" x14ac:dyDescent="0.2">
      <c r="B6" s="20"/>
      <c r="C6" s="262"/>
      <c r="D6" s="275" t="s">
        <v>17</v>
      </c>
      <c r="E6" s="262"/>
      <c r="F6" s="262"/>
      <c r="G6" s="262"/>
      <c r="H6" s="262"/>
      <c r="I6" s="262"/>
      <c r="J6" s="262"/>
      <c r="K6" s="262"/>
      <c r="L6" s="20"/>
      <c r="M6" s="262"/>
      <c r="N6" s="262"/>
      <c r="O6" s="262"/>
      <c r="P6" s="262"/>
      <c r="Q6" s="262"/>
      <c r="R6" s="262"/>
      <c r="S6" s="262"/>
      <c r="T6" s="262"/>
      <c r="U6" s="262"/>
      <c r="V6" s="262"/>
      <c r="W6" s="262"/>
      <c r="X6" s="262"/>
      <c r="Y6" s="262"/>
      <c r="Z6" s="262"/>
      <c r="AA6" s="262"/>
      <c r="AB6" s="262"/>
      <c r="AC6" s="262"/>
      <c r="AD6" s="262"/>
      <c r="AE6" s="262"/>
      <c r="AF6" s="262"/>
      <c r="AG6" s="262"/>
      <c r="AH6" s="262"/>
      <c r="AI6" s="262"/>
      <c r="AJ6" s="262"/>
      <c r="AK6" s="262"/>
      <c r="AL6" s="262"/>
      <c r="AM6" s="262"/>
      <c r="AN6" s="262"/>
      <c r="AO6" s="262"/>
      <c r="AP6" s="262"/>
      <c r="AQ6" s="262"/>
      <c r="AR6" s="262"/>
      <c r="AS6" s="262"/>
      <c r="AT6" s="262"/>
    </row>
    <row r="7" spans="2:46" ht="26.25" customHeight="1" x14ac:dyDescent="0.2">
      <c r="B7" s="20"/>
      <c r="C7" s="262"/>
      <c r="D7" s="262"/>
      <c r="E7" s="326" t="str">
        <f>'Rekapitulace stavby'!K6</f>
        <v>Stavební úpravy stávající budovy business centra VŠB - TUO II.etapa</v>
      </c>
      <c r="F7" s="327"/>
      <c r="G7" s="327"/>
      <c r="H7" s="327"/>
      <c r="I7" s="262"/>
      <c r="J7" s="262"/>
      <c r="K7" s="262"/>
      <c r="L7" s="20"/>
      <c r="M7" s="262"/>
      <c r="N7" s="262"/>
      <c r="O7" s="262"/>
      <c r="P7" s="262"/>
      <c r="Q7" s="262"/>
      <c r="R7" s="262"/>
      <c r="S7" s="262"/>
      <c r="T7" s="262"/>
      <c r="U7" s="262"/>
      <c r="V7" s="262"/>
      <c r="W7" s="262"/>
      <c r="X7" s="262"/>
      <c r="Y7" s="262"/>
      <c r="Z7" s="262"/>
      <c r="AA7" s="262"/>
      <c r="AB7" s="262"/>
      <c r="AC7" s="262"/>
      <c r="AD7" s="262"/>
      <c r="AE7" s="262"/>
      <c r="AF7" s="262"/>
      <c r="AG7" s="262"/>
      <c r="AH7" s="262"/>
      <c r="AI7" s="262"/>
      <c r="AJ7" s="262"/>
      <c r="AK7" s="262"/>
      <c r="AL7" s="262"/>
      <c r="AM7" s="262"/>
      <c r="AN7" s="262"/>
      <c r="AO7" s="262"/>
      <c r="AP7" s="262"/>
      <c r="AQ7" s="262"/>
      <c r="AR7" s="262"/>
      <c r="AS7" s="262"/>
      <c r="AT7" s="262"/>
    </row>
    <row r="8" spans="2:46" s="1" customFormat="1" ht="12" customHeight="1" x14ac:dyDescent="0.2">
      <c r="B8" s="28"/>
      <c r="C8" s="276"/>
      <c r="D8" s="275" t="s">
        <v>133</v>
      </c>
      <c r="E8" s="276"/>
      <c r="F8" s="276"/>
      <c r="G8" s="276"/>
      <c r="H8" s="276"/>
      <c r="I8" s="276"/>
      <c r="J8" s="276"/>
      <c r="K8" s="276"/>
      <c r="L8" s="28"/>
      <c r="M8" s="276"/>
      <c r="N8" s="276"/>
      <c r="O8" s="276"/>
      <c r="P8" s="276"/>
      <c r="Q8" s="276"/>
      <c r="R8" s="276"/>
      <c r="S8" s="276"/>
      <c r="T8" s="276"/>
      <c r="U8" s="276"/>
      <c r="V8" s="276"/>
      <c r="W8" s="276"/>
      <c r="X8" s="276"/>
      <c r="Y8" s="276"/>
      <c r="Z8" s="276"/>
      <c r="AA8" s="276"/>
      <c r="AB8" s="276"/>
      <c r="AC8" s="276"/>
      <c r="AD8" s="276"/>
      <c r="AE8" s="276"/>
      <c r="AF8" s="276"/>
      <c r="AG8" s="276"/>
      <c r="AH8" s="276"/>
      <c r="AI8" s="276"/>
      <c r="AJ8" s="276"/>
      <c r="AK8" s="276"/>
      <c r="AL8" s="276"/>
      <c r="AM8" s="276"/>
      <c r="AN8" s="276"/>
      <c r="AO8" s="276"/>
      <c r="AP8" s="276"/>
      <c r="AQ8" s="276"/>
      <c r="AR8" s="276"/>
      <c r="AS8" s="276"/>
      <c r="AT8" s="276"/>
    </row>
    <row r="9" spans="2:46" s="1" customFormat="1" ht="16.5" customHeight="1" x14ac:dyDescent="0.2">
      <c r="B9" s="28"/>
      <c r="C9" s="276"/>
      <c r="D9" s="276"/>
      <c r="E9" s="323" t="s">
        <v>2410</v>
      </c>
      <c r="F9" s="325"/>
      <c r="G9" s="325"/>
      <c r="H9" s="325"/>
      <c r="I9" s="276"/>
      <c r="J9" s="276"/>
      <c r="K9" s="276"/>
      <c r="L9" s="28"/>
      <c r="M9" s="276"/>
      <c r="N9" s="276"/>
      <c r="O9" s="276"/>
      <c r="P9" s="276"/>
      <c r="Q9" s="276"/>
      <c r="R9" s="276"/>
      <c r="S9" s="276"/>
      <c r="T9" s="276"/>
      <c r="U9" s="276"/>
      <c r="V9" s="276"/>
      <c r="W9" s="276"/>
      <c r="X9" s="276"/>
      <c r="Y9" s="276"/>
      <c r="Z9" s="276"/>
      <c r="AA9" s="276"/>
      <c r="AB9" s="276"/>
      <c r="AC9" s="276"/>
      <c r="AD9" s="276"/>
      <c r="AE9" s="276"/>
      <c r="AF9" s="276"/>
      <c r="AG9" s="276"/>
      <c r="AH9" s="276"/>
      <c r="AI9" s="276"/>
      <c r="AJ9" s="276"/>
      <c r="AK9" s="276"/>
      <c r="AL9" s="276"/>
      <c r="AM9" s="276"/>
      <c r="AN9" s="276"/>
      <c r="AO9" s="276"/>
      <c r="AP9" s="276"/>
      <c r="AQ9" s="276"/>
      <c r="AR9" s="276"/>
      <c r="AS9" s="276"/>
      <c r="AT9" s="276"/>
    </row>
    <row r="10" spans="2:46" s="1" customFormat="1" x14ac:dyDescent="0.2">
      <c r="B10" s="28"/>
      <c r="C10" s="276"/>
      <c r="D10" s="276"/>
      <c r="E10" s="276"/>
      <c r="F10" s="276"/>
      <c r="G10" s="276"/>
      <c r="H10" s="276"/>
      <c r="I10" s="276"/>
      <c r="J10" s="276"/>
      <c r="K10" s="276"/>
      <c r="L10" s="28"/>
      <c r="M10" s="276"/>
      <c r="N10" s="276"/>
      <c r="O10" s="276"/>
      <c r="P10" s="276"/>
      <c r="Q10" s="276"/>
      <c r="R10" s="276"/>
      <c r="S10" s="276"/>
      <c r="T10" s="276"/>
      <c r="U10" s="276"/>
      <c r="V10" s="276"/>
      <c r="W10" s="276"/>
      <c r="X10" s="276"/>
      <c r="Y10" s="276"/>
      <c r="Z10" s="276"/>
      <c r="AA10" s="276"/>
      <c r="AB10" s="276"/>
      <c r="AC10" s="276"/>
      <c r="AD10" s="276"/>
      <c r="AE10" s="276"/>
      <c r="AF10" s="276"/>
      <c r="AG10" s="276"/>
      <c r="AH10" s="276"/>
      <c r="AI10" s="276"/>
      <c r="AJ10" s="276"/>
      <c r="AK10" s="276"/>
      <c r="AL10" s="276"/>
      <c r="AM10" s="276"/>
      <c r="AN10" s="276"/>
      <c r="AO10" s="276"/>
      <c r="AP10" s="276"/>
      <c r="AQ10" s="276"/>
      <c r="AR10" s="276"/>
      <c r="AS10" s="276"/>
      <c r="AT10" s="276"/>
    </row>
    <row r="11" spans="2:46" s="1" customFormat="1" ht="12" customHeight="1" x14ac:dyDescent="0.2">
      <c r="B11" s="28"/>
      <c r="C11" s="276"/>
      <c r="D11" s="275" t="s">
        <v>19</v>
      </c>
      <c r="E11" s="276"/>
      <c r="F11" s="261" t="s">
        <v>20</v>
      </c>
      <c r="G11" s="276"/>
      <c r="H11" s="276"/>
      <c r="I11" s="275" t="s">
        <v>21</v>
      </c>
      <c r="J11" s="261" t="s">
        <v>3</v>
      </c>
      <c r="K11" s="276"/>
      <c r="L11" s="28"/>
      <c r="M11" s="276"/>
      <c r="N11" s="276"/>
      <c r="O11" s="276"/>
      <c r="P11" s="276"/>
      <c r="Q11" s="276"/>
      <c r="R11" s="276"/>
      <c r="S11" s="276"/>
      <c r="T11" s="276"/>
      <c r="U11" s="276"/>
      <c r="V11" s="276"/>
      <c r="W11" s="276"/>
      <c r="X11" s="276"/>
      <c r="Y11" s="276"/>
      <c r="Z11" s="276"/>
      <c r="AA11" s="276"/>
      <c r="AB11" s="276"/>
      <c r="AC11" s="276"/>
      <c r="AD11" s="276"/>
      <c r="AE11" s="276"/>
      <c r="AF11" s="276"/>
      <c r="AG11" s="276"/>
      <c r="AH11" s="276"/>
      <c r="AI11" s="276"/>
      <c r="AJ11" s="276"/>
      <c r="AK11" s="276"/>
      <c r="AL11" s="276"/>
      <c r="AM11" s="276"/>
      <c r="AN11" s="276"/>
      <c r="AO11" s="276"/>
      <c r="AP11" s="276"/>
      <c r="AQ11" s="276"/>
      <c r="AR11" s="276"/>
      <c r="AS11" s="276"/>
      <c r="AT11" s="276"/>
    </row>
    <row r="12" spans="2:46" s="1" customFormat="1" ht="12" customHeight="1" x14ac:dyDescent="0.2">
      <c r="B12" s="28"/>
      <c r="C12" s="276"/>
      <c r="D12" s="275" t="s">
        <v>22</v>
      </c>
      <c r="E12" s="276"/>
      <c r="F12" s="261" t="s">
        <v>23</v>
      </c>
      <c r="G12" s="276"/>
      <c r="H12" s="276"/>
      <c r="I12" s="275" t="s">
        <v>24</v>
      </c>
      <c r="J12" s="271" t="str">
        <f>'Rekapitulace stavby'!AN8</f>
        <v>9. 6. 2024</v>
      </c>
      <c r="K12" s="276"/>
      <c r="L12" s="28"/>
      <c r="M12" s="276"/>
      <c r="N12" s="276"/>
      <c r="O12" s="276"/>
      <c r="P12" s="276"/>
      <c r="Q12" s="276"/>
      <c r="R12" s="276"/>
      <c r="S12" s="276"/>
      <c r="T12" s="276"/>
      <c r="U12" s="276"/>
      <c r="V12" s="276"/>
      <c r="W12" s="276"/>
      <c r="X12" s="276"/>
      <c r="Y12" s="276"/>
      <c r="Z12" s="276"/>
      <c r="AA12" s="276"/>
      <c r="AB12" s="276"/>
      <c r="AC12" s="276"/>
      <c r="AD12" s="276"/>
      <c r="AE12" s="276"/>
      <c r="AF12" s="276"/>
      <c r="AG12" s="276"/>
      <c r="AH12" s="276"/>
      <c r="AI12" s="276"/>
      <c r="AJ12" s="276"/>
      <c r="AK12" s="276"/>
      <c r="AL12" s="276"/>
      <c r="AM12" s="276"/>
      <c r="AN12" s="276"/>
      <c r="AO12" s="276"/>
      <c r="AP12" s="276"/>
      <c r="AQ12" s="276"/>
      <c r="AR12" s="276"/>
      <c r="AS12" s="276"/>
      <c r="AT12" s="276"/>
    </row>
    <row r="13" spans="2:46" s="1" customFormat="1" ht="10.65" customHeight="1" x14ac:dyDescent="0.2">
      <c r="B13" s="28"/>
      <c r="C13" s="276"/>
      <c r="D13" s="276"/>
      <c r="E13" s="276"/>
      <c r="F13" s="276"/>
      <c r="G13" s="276"/>
      <c r="H13" s="276"/>
      <c r="I13" s="276"/>
      <c r="J13" s="276"/>
      <c r="K13" s="276"/>
      <c r="L13" s="28"/>
      <c r="M13" s="276"/>
      <c r="N13" s="276"/>
      <c r="O13" s="276"/>
      <c r="P13" s="276"/>
      <c r="Q13" s="276"/>
      <c r="R13" s="276"/>
      <c r="S13" s="276"/>
      <c r="T13" s="276"/>
      <c r="U13" s="276"/>
      <c r="V13" s="276"/>
      <c r="W13" s="276"/>
      <c r="X13" s="276"/>
      <c r="Y13" s="276"/>
      <c r="Z13" s="276"/>
      <c r="AA13" s="276"/>
      <c r="AB13" s="276"/>
      <c r="AC13" s="276"/>
      <c r="AD13" s="276"/>
      <c r="AE13" s="276"/>
      <c r="AF13" s="276"/>
      <c r="AG13" s="276"/>
      <c r="AH13" s="276"/>
      <c r="AI13" s="276"/>
      <c r="AJ13" s="276"/>
      <c r="AK13" s="276"/>
      <c r="AL13" s="276"/>
      <c r="AM13" s="276"/>
      <c r="AN13" s="276"/>
      <c r="AO13" s="276"/>
      <c r="AP13" s="276"/>
      <c r="AQ13" s="276"/>
      <c r="AR13" s="276"/>
      <c r="AS13" s="276"/>
      <c r="AT13" s="276"/>
    </row>
    <row r="14" spans="2:46" s="1" customFormat="1" ht="12" customHeight="1" x14ac:dyDescent="0.2">
      <c r="B14" s="28"/>
      <c r="C14" s="276"/>
      <c r="D14" s="275" t="s">
        <v>28</v>
      </c>
      <c r="E14" s="276"/>
      <c r="F14" s="276"/>
      <c r="G14" s="276"/>
      <c r="H14" s="276"/>
      <c r="I14" s="275" t="s">
        <v>29</v>
      </c>
      <c r="J14" s="261" t="s">
        <v>3</v>
      </c>
      <c r="K14" s="276"/>
      <c r="L14" s="28"/>
      <c r="M14" s="276"/>
      <c r="N14" s="276"/>
      <c r="O14" s="276"/>
      <c r="P14" s="276"/>
      <c r="Q14" s="276"/>
      <c r="R14" s="276"/>
      <c r="S14" s="276"/>
      <c r="T14" s="276"/>
      <c r="U14" s="276"/>
      <c r="V14" s="276"/>
      <c r="W14" s="276"/>
      <c r="X14" s="276"/>
      <c r="Y14" s="276"/>
      <c r="Z14" s="276"/>
      <c r="AA14" s="276"/>
      <c r="AB14" s="276"/>
      <c r="AC14" s="276"/>
      <c r="AD14" s="276"/>
      <c r="AE14" s="276"/>
      <c r="AF14" s="276"/>
      <c r="AG14" s="276"/>
      <c r="AH14" s="276"/>
      <c r="AI14" s="276"/>
      <c r="AJ14" s="276"/>
      <c r="AK14" s="276"/>
      <c r="AL14" s="276"/>
      <c r="AM14" s="276"/>
      <c r="AN14" s="276"/>
      <c r="AO14" s="276"/>
      <c r="AP14" s="276"/>
      <c r="AQ14" s="276"/>
      <c r="AR14" s="276"/>
      <c r="AS14" s="276"/>
      <c r="AT14" s="276"/>
    </row>
    <row r="15" spans="2:46" s="1" customFormat="1" ht="18" customHeight="1" x14ac:dyDescent="0.2">
      <c r="B15" s="28"/>
      <c r="C15" s="276"/>
      <c r="D15" s="276"/>
      <c r="E15" s="261" t="s">
        <v>30</v>
      </c>
      <c r="F15" s="276"/>
      <c r="G15" s="276"/>
      <c r="H15" s="276"/>
      <c r="I15" s="275" t="s">
        <v>31</v>
      </c>
      <c r="J15" s="261" t="s">
        <v>3</v>
      </c>
      <c r="K15" s="276"/>
      <c r="L15" s="28"/>
      <c r="M15" s="276"/>
      <c r="N15" s="276"/>
      <c r="O15" s="276"/>
      <c r="P15" s="276"/>
      <c r="Q15" s="276"/>
      <c r="R15" s="276"/>
      <c r="S15" s="276"/>
      <c r="T15" s="276"/>
      <c r="U15" s="276"/>
      <c r="V15" s="276"/>
      <c r="W15" s="276"/>
      <c r="X15" s="276"/>
      <c r="Y15" s="276"/>
      <c r="Z15" s="276"/>
      <c r="AA15" s="276"/>
      <c r="AB15" s="276"/>
      <c r="AC15" s="276"/>
      <c r="AD15" s="276"/>
      <c r="AE15" s="276"/>
      <c r="AF15" s="276"/>
      <c r="AG15" s="276"/>
      <c r="AH15" s="276"/>
      <c r="AI15" s="276"/>
      <c r="AJ15" s="276"/>
      <c r="AK15" s="276"/>
      <c r="AL15" s="276"/>
      <c r="AM15" s="276"/>
      <c r="AN15" s="276"/>
      <c r="AO15" s="276"/>
      <c r="AP15" s="276"/>
      <c r="AQ15" s="276"/>
      <c r="AR15" s="276"/>
      <c r="AS15" s="276"/>
      <c r="AT15" s="276"/>
    </row>
    <row r="16" spans="2:46" s="1" customFormat="1" ht="6.9" customHeight="1" x14ac:dyDescent="0.2">
      <c r="B16" s="28"/>
      <c r="C16" s="276"/>
      <c r="D16" s="276"/>
      <c r="E16" s="276"/>
      <c r="F16" s="276"/>
      <c r="G16" s="276"/>
      <c r="H16" s="276"/>
      <c r="I16" s="276"/>
      <c r="J16" s="276"/>
      <c r="K16" s="276"/>
      <c r="L16" s="28"/>
      <c r="M16" s="276"/>
      <c r="N16" s="276"/>
      <c r="O16" s="276"/>
      <c r="P16" s="276"/>
      <c r="Q16" s="276"/>
      <c r="R16" s="276"/>
      <c r="S16" s="276"/>
      <c r="T16" s="276"/>
      <c r="U16" s="276"/>
      <c r="V16" s="276"/>
      <c r="W16" s="276"/>
      <c r="X16" s="276"/>
      <c r="Y16" s="276"/>
      <c r="Z16" s="276"/>
      <c r="AA16" s="276"/>
      <c r="AB16" s="276"/>
      <c r="AC16" s="276"/>
      <c r="AD16" s="276"/>
      <c r="AE16" s="276"/>
      <c r="AF16" s="276"/>
      <c r="AG16" s="276"/>
      <c r="AH16" s="276"/>
      <c r="AI16" s="276"/>
      <c r="AJ16" s="276"/>
      <c r="AK16" s="276"/>
      <c r="AL16" s="276"/>
      <c r="AM16" s="276"/>
      <c r="AN16" s="276"/>
      <c r="AO16" s="276"/>
      <c r="AP16" s="276"/>
      <c r="AQ16" s="276"/>
      <c r="AR16" s="276"/>
      <c r="AS16" s="276"/>
      <c r="AT16" s="276"/>
    </row>
    <row r="17" spans="2:12" s="1" customFormat="1" ht="12" customHeight="1" x14ac:dyDescent="0.2">
      <c r="B17" s="28"/>
      <c r="C17" s="276"/>
      <c r="D17" s="275" t="s">
        <v>32</v>
      </c>
      <c r="E17" s="276"/>
      <c r="F17" s="276"/>
      <c r="G17" s="276"/>
      <c r="H17" s="276"/>
      <c r="I17" s="275" t="s">
        <v>29</v>
      </c>
      <c r="J17" s="277" t="str">
        <f>'Rekapitulace stavby'!AN13</f>
        <v>Vyplň údaj</v>
      </c>
      <c r="K17" s="276"/>
      <c r="L17" s="28"/>
    </row>
    <row r="18" spans="2:12" s="1" customFormat="1" ht="18" customHeight="1" x14ac:dyDescent="0.2">
      <c r="B18" s="28"/>
      <c r="C18" s="276"/>
      <c r="D18" s="276"/>
      <c r="E18" s="328" t="str">
        <f>'Rekapitulace stavby'!E14</f>
        <v>Vyplň údaj</v>
      </c>
      <c r="F18" s="315"/>
      <c r="G18" s="315"/>
      <c r="H18" s="315"/>
      <c r="I18" s="275" t="s">
        <v>31</v>
      </c>
      <c r="J18" s="277" t="str">
        <f>'Rekapitulace stavby'!AN14</f>
        <v>Vyplň údaj</v>
      </c>
      <c r="K18" s="276"/>
      <c r="L18" s="28"/>
    </row>
    <row r="19" spans="2:12" s="1" customFormat="1" ht="6.9" customHeight="1" x14ac:dyDescent="0.2">
      <c r="B19" s="28"/>
      <c r="C19" s="276"/>
      <c r="D19" s="276"/>
      <c r="E19" s="276"/>
      <c r="F19" s="276"/>
      <c r="G19" s="276"/>
      <c r="H19" s="276"/>
      <c r="I19" s="276"/>
      <c r="J19" s="276"/>
      <c r="K19" s="276"/>
      <c r="L19" s="28"/>
    </row>
    <row r="20" spans="2:12" s="1" customFormat="1" ht="12" customHeight="1" x14ac:dyDescent="0.2">
      <c r="B20" s="28"/>
      <c r="C20" s="276"/>
      <c r="D20" s="275" t="s">
        <v>34</v>
      </c>
      <c r="E20" s="276"/>
      <c r="F20" s="276"/>
      <c r="G20" s="276"/>
      <c r="H20" s="276"/>
      <c r="I20" s="275" t="s">
        <v>29</v>
      </c>
      <c r="J20" s="261" t="s">
        <v>3</v>
      </c>
      <c r="K20" s="276"/>
      <c r="L20" s="28"/>
    </row>
    <row r="21" spans="2:12" s="1" customFormat="1" ht="18" customHeight="1" x14ac:dyDescent="0.2">
      <c r="B21" s="28"/>
      <c r="C21" s="276"/>
      <c r="D21" s="276"/>
      <c r="E21" s="261" t="s">
        <v>35</v>
      </c>
      <c r="F21" s="276"/>
      <c r="G21" s="276"/>
      <c r="H21" s="276"/>
      <c r="I21" s="275" t="s">
        <v>31</v>
      </c>
      <c r="J21" s="261" t="s">
        <v>3</v>
      </c>
      <c r="K21" s="276"/>
      <c r="L21" s="28"/>
    </row>
    <row r="22" spans="2:12" s="1" customFormat="1" ht="6.9" customHeight="1" x14ac:dyDescent="0.2">
      <c r="B22" s="28"/>
      <c r="C22" s="276"/>
      <c r="D22" s="276"/>
      <c r="E22" s="276"/>
      <c r="F22" s="276"/>
      <c r="G22" s="276"/>
      <c r="H22" s="276"/>
      <c r="I22" s="276"/>
      <c r="J22" s="276"/>
      <c r="K22" s="276"/>
      <c r="L22" s="28"/>
    </row>
    <row r="23" spans="2:12" s="1" customFormat="1" ht="12" customHeight="1" x14ac:dyDescent="0.2">
      <c r="B23" s="28"/>
      <c r="C23" s="276"/>
      <c r="D23" s="275" t="s">
        <v>37</v>
      </c>
      <c r="E23" s="276"/>
      <c r="F23" s="276"/>
      <c r="G23" s="276"/>
      <c r="H23" s="276"/>
      <c r="I23" s="275" t="s">
        <v>29</v>
      </c>
      <c r="J23" s="261" t="s">
        <v>3</v>
      </c>
      <c r="K23" s="276"/>
      <c r="L23" s="28"/>
    </row>
    <row r="24" spans="2:12" s="1" customFormat="1" ht="18" customHeight="1" x14ac:dyDescent="0.2">
      <c r="B24" s="28"/>
      <c r="C24" s="276"/>
      <c r="D24" s="276"/>
      <c r="E24" s="261" t="s">
        <v>38</v>
      </c>
      <c r="F24" s="276"/>
      <c r="G24" s="276"/>
      <c r="H24" s="276"/>
      <c r="I24" s="275" t="s">
        <v>31</v>
      </c>
      <c r="J24" s="261" t="s">
        <v>3</v>
      </c>
      <c r="K24" s="276"/>
      <c r="L24" s="28"/>
    </row>
    <row r="25" spans="2:12" s="1" customFormat="1" ht="6.9" customHeight="1" x14ac:dyDescent="0.2">
      <c r="B25" s="28"/>
      <c r="C25" s="276"/>
      <c r="D25" s="276"/>
      <c r="E25" s="276"/>
      <c r="F25" s="276"/>
      <c r="G25" s="276"/>
      <c r="H25" s="276"/>
      <c r="I25" s="276"/>
      <c r="J25" s="276"/>
      <c r="K25" s="276"/>
      <c r="L25" s="28"/>
    </row>
    <row r="26" spans="2:12" s="1" customFormat="1" ht="12" customHeight="1" x14ac:dyDescent="0.2">
      <c r="B26" s="28"/>
      <c r="C26" s="276"/>
      <c r="D26" s="275" t="s">
        <v>39</v>
      </c>
      <c r="E26" s="276"/>
      <c r="F26" s="276"/>
      <c r="G26" s="276"/>
      <c r="H26" s="276"/>
      <c r="I26" s="276"/>
      <c r="J26" s="276"/>
      <c r="K26" s="276"/>
      <c r="L26" s="28"/>
    </row>
    <row r="27" spans="2:12" s="7" customFormat="1" ht="16.5" customHeight="1" x14ac:dyDescent="0.2">
      <c r="B27" s="80"/>
      <c r="E27" s="319" t="s">
        <v>3</v>
      </c>
      <c r="F27" s="319"/>
      <c r="G27" s="319"/>
      <c r="H27" s="319"/>
      <c r="L27" s="80"/>
    </row>
    <row r="28" spans="2:12" s="1" customFormat="1" ht="6.9" customHeight="1" x14ac:dyDescent="0.2">
      <c r="B28" s="28"/>
      <c r="C28" s="276"/>
      <c r="D28" s="276"/>
      <c r="E28" s="276"/>
      <c r="F28" s="276"/>
      <c r="G28" s="276"/>
      <c r="H28" s="276"/>
      <c r="I28" s="276"/>
      <c r="J28" s="276"/>
      <c r="K28" s="276"/>
      <c r="L28" s="28"/>
    </row>
    <row r="29" spans="2:12" s="1" customFormat="1" ht="6.9" customHeight="1" x14ac:dyDescent="0.2">
      <c r="B29" s="28"/>
      <c r="C29" s="276"/>
      <c r="D29" s="42"/>
      <c r="E29" s="42"/>
      <c r="F29" s="42"/>
      <c r="G29" s="42"/>
      <c r="H29" s="42"/>
      <c r="I29" s="42"/>
      <c r="J29" s="42"/>
      <c r="K29" s="42"/>
      <c r="L29" s="28"/>
    </row>
    <row r="30" spans="2:12" s="1" customFormat="1" ht="25.5" customHeight="1" x14ac:dyDescent="0.2">
      <c r="B30" s="28"/>
      <c r="C30" s="276"/>
      <c r="D30" s="81" t="s">
        <v>41</v>
      </c>
      <c r="E30" s="276"/>
      <c r="F30" s="276"/>
      <c r="G30" s="276"/>
      <c r="H30" s="276"/>
      <c r="I30" s="276"/>
      <c r="J30" s="274">
        <f>ROUND(J80, 2)</f>
        <v>0</v>
      </c>
      <c r="K30" s="276"/>
      <c r="L30" s="28"/>
    </row>
    <row r="31" spans="2:12" s="1" customFormat="1" ht="6.9" customHeight="1" x14ac:dyDescent="0.2">
      <c r="B31" s="28"/>
      <c r="C31" s="276"/>
      <c r="D31" s="42"/>
      <c r="E31" s="42"/>
      <c r="F31" s="42"/>
      <c r="G31" s="42"/>
      <c r="H31" s="42"/>
      <c r="I31" s="42"/>
      <c r="J31" s="42"/>
      <c r="K31" s="42"/>
      <c r="L31" s="28"/>
    </row>
    <row r="32" spans="2:12" s="1" customFormat="1" ht="14.4" customHeight="1" x14ac:dyDescent="0.2">
      <c r="B32" s="28"/>
      <c r="C32" s="276"/>
      <c r="D32" s="276"/>
      <c r="E32" s="276"/>
      <c r="F32" s="266" t="s">
        <v>43</v>
      </c>
      <c r="G32" s="276"/>
      <c r="H32" s="276"/>
      <c r="I32" s="266" t="s">
        <v>42</v>
      </c>
      <c r="J32" s="266" t="s">
        <v>44</v>
      </c>
      <c r="K32" s="276"/>
      <c r="L32" s="28"/>
    </row>
    <row r="33" spans="2:12" s="1" customFormat="1" ht="14.4" customHeight="1" x14ac:dyDescent="0.2">
      <c r="B33" s="28"/>
      <c r="C33" s="276"/>
      <c r="D33" s="273" t="s">
        <v>45</v>
      </c>
      <c r="E33" s="275" t="s">
        <v>46</v>
      </c>
      <c r="F33" s="72">
        <f>ROUND((SUM(BE80:BE82)),  2)</f>
        <v>0</v>
      </c>
      <c r="G33" s="276"/>
      <c r="H33" s="276"/>
      <c r="I33" s="82">
        <v>0.21</v>
      </c>
      <c r="J33" s="72">
        <f>ROUND(((SUM(BE80:BE82))*I33),  2)</f>
        <v>0</v>
      </c>
      <c r="K33" s="276"/>
      <c r="L33" s="28"/>
    </row>
    <row r="34" spans="2:12" s="1" customFormat="1" ht="14.4" customHeight="1" x14ac:dyDescent="0.2">
      <c r="B34" s="28"/>
      <c r="C34" s="276"/>
      <c r="D34" s="276"/>
      <c r="E34" s="275" t="s">
        <v>47</v>
      </c>
      <c r="F34" s="72">
        <f>ROUND((SUM(BF80:BF82)),  2)</f>
        <v>0</v>
      </c>
      <c r="G34" s="276"/>
      <c r="H34" s="276"/>
      <c r="I34" s="82">
        <v>0.12</v>
      </c>
      <c r="J34" s="72">
        <f>ROUND(((SUM(BF80:BF82))*I34),  2)</f>
        <v>0</v>
      </c>
      <c r="K34" s="276"/>
      <c r="L34" s="28"/>
    </row>
    <row r="35" spans="2:12" s="1" customFormat="1" ht="14.4" hidden="1" customHeight="1" x14ac:dyDescent="0.2">
      <c r="B35" s="28"/>
      <c r="C35" s="276"/>
      <c r="D35" s="276"/>
      <c r="E35" s="275" t="s">
        <v>48</v>
      </c>
      <c r="F35" s="72">
        <f>ROUND((SUM(BG80:BG82)),  2)</f>
        <v>0</v>
      </c>
      <c r="G35" s="276"/>
      <c r="H35" s="276"/>
      <c r="I35" s="82">
        <v>0.21</v>
      </c>
      <c r="J35" s="72">
        <f>0</f>
        <v>0</v>
      </c>
      <c r="K35" s="276"/>
      <c r="L35" s="28"/>
    </row>
    <row r="36" spans="2:12" s="1" customFormat="1" ht="14.4" hidden="1" customHeight="1" x14ac:dyDescent="0.2">
      <c r="B36" s="28"/>
      <c r="C36" s="276"/>
      <c r="D36" s="276"/>
      <c r="E36" s="275" t="s">
        <v>49</v>
      </c>
      <c r="F36" s="72">
        <f>ROUND((SUM(BH80:BH82)),  2)</f>
        <v>0</v>
      </c>
      <c r="G36" s="276"/>
      <c r="H36" s="276"/>
      <c r="I36" s="82">
        <v>0.12</v>
      </c>
      <c r="J36" s="72">
        <f>0</f>
        <v>0</v>
      </c>
      <c r="K36" s="276"/>
      <c r="L36" s="28"/>
    </row>
    <row r="37" spans="2:12" s="1" customFormat="1" ht="14.4" hidden="1" customHeight="1" x14ac:dyDescent="0.2">
      <c r="B37" s="28"/>
      <c r="C37" s="276"/>
      <c r="D37" s="276"/>
      <c r="E37" s="275" t="s">
        <v>50</v>
      </c>
      <c r="F37" s="72">
        <f>ROUND((SUM(BI80:BI82)),  2)</f>
        <v>0</v>
      </c>
      <c r="G37" s="276"/>
      <c r="H37" s="276"/>
      <c r="I37" s="82">
        <v>0</v>
      </c>
      <c r="J37" s="72">
        <f>0</f>
        <v>0</v>
      </c>
      <c r="K37" s="276"/>
      <c r="L37" s="28"/>
    </row>
    <row r="38" spans="2:12" s="1" customFormat="1" ht="6.9" customHeight="1" x14ac:dyDescent="0.2">
      <c r="B38" s="28"/>
      <c r="C38" s="276"/>
      <c r="D38" s="276"/>
      <c r="E38" s="276"/>
      <c r="F38" s="276"/>
      <c r="G38" s="276"/>
      <c r="H38" s="276"/>
      <c r="I38" s="276"/>
      <c r="J38" s="276"/>
      <c r="K38" s="276"/>
      <c r="L38" s="28"/>
    </row>
    <row r="39" spans="2:12" s="1" customFormat="1" ht="25.5" customHeight="1" x14ac:dyDescent="0.2">
      <c r="B39" s="28"/>
      <c r="C39" s="83"/>
      <c r="D39" s="84" t="s">
        <v>51</v>
      </c>
      <c r="E39" s="45"/>
      <c r="F39" s="45"/>
      <c r="G39" s="85" t="s">
        <v>52</v>
      </c>
      <c r="H39" s="86" t="s">
        <v>53</v>
      </c>
      <c r="I39" s="45"/>
      <c r="J39" s="87">
        <f>SUM(J30:J37)</f>
        <v>0</v>
      </c>
      <c r="K39" s="88"/>
      <c r="L39" s="28"/>
    </row>
    <row r="40" spans="2:12" s="1" customFormat="1" ht="14.4" customHeight="1" x14ac:dyDescent="0.2">
      <c r="B40" s="34"/>
      <c r="C40" s="35"/>
      <c r="D40" s="35"/>
      <c r="E40" s="35"/>
      <c r="F40" s="35"/>
      <c r="G40" s="35"/>
      <c r="H40" s="35"/>
      <c r="I40" s="35"/>
      <c r="J40" s="35"/>
      <c r="K40" s="35"/>
      <c r="L40" s="28"/>
    </row>
    <row r="44" spans="2:12" s="1" customFormat="1" ht="6.9" customHeight="1" x14ac:dyDescent="0.2">
      <c r="B44" s="36"/>
      <c r="C44" s="37"/>
      <c r="D44" s="37"/>
      <c r="E44" s="37"/>
      <c r="F44" s="37"/>
      <c r="G44" s="37"/>
      <c r="H44" s="37"/>
      <c r="I44" s="37"/>
      <c r="J44" s="37"/>
      <c r="K44" s="37"/>
      <c r="L44" s="28"/>
    </row>
    <row r="45" spans="2:12" s="1" customFormat="1" ht="24.9" customHeight="1" x14ac:dyDescent="0.2">
      <c r="B45" s="28"/>
      <c r="C45" s="21" t="s">
        <v>136</v>
      </c>
      <c r="D45" s="276"/>
      <c r="E45" s="276"/>
      <c r="F45" s="276"/>
      <c r="G45" s="276"/>
      <c r="H45" s="276"/>
      <c r="I45" s="276"/>
      <c r="J45" s="276"/>
      <c r="K45" s="276"/>
      <c r="L45" s="28"/>
    </row>
    <row r="46" spans="2:12" s="1" customFormat="1" ht="6.9" customHeight="1" x14ac:dyDescent="0.2">
      <c r="B46" s="28"/>
      <c r="C46" s="276"/>
      <c r="D46" s="276"/>
      <c r="E46" s="276"/>
      <c r="F46" s="276"/>
      <c r="G46" s="276"/>
      <c r="H46" s="276"/>
      <c r="I46" s="276"/>
      <c r="J46" s="276"/>
      <c r="K46" s="276"/>
      <c r="L46" s="28"/>
    </row>
    <row r="47" spans="2:12" s="1" customFormat="1" ht="12" customHeight="1" x14ac:dyDescent="0.2">
      <c r="B47" s="28"/>
      <c r="C47" s="275" t="s">
        <v>17</v>
      </c>
      <c r="D47" s="276"/>
      <c r="E47" s="276"/>
      <c r="F47" s="276"/>
      <c r="G47" s="276"/>
      <c r="H47" s="276"/>
      <c r="I47" s="276"/>
      <c r="J47" s="276"/>
      <c r="K47" s="276"/>
      <c r="L47" s="28"/>
    </row>
    <row r="48" spans="2:12" s="1" customFormat="1" ht="26.25" customHeight="1" x14ac:dyDescent="0.2">
      <c r="B48" s="28"/>
      <c r="C48" s="276"/>
      <c r="D48" s="276"/>
      <c r="E48" s="326" t="str">
        <f>E7</f>
        <v>Stavební úpravy stávající budovy business centra VŠB - TUO II.etapa</v>
      </c>
      <c r="F48" s="327"/>
      <c r="G48" s="327"/>
      <c r="H48" s="327"/>
      <c r="I48" s="276"/>
      <c r="J48" s="276"/>
      <c r="K48" s="276"/>
      <c r="L48" s="28"/>
    </row>
    <row r="49" spans="2:47" s="1" customFormat="1" ht="12" customHeight="1" x14ac:dyDescent="0.2">
      <c r="B49" s="28"/>
      <c r="C49" s="275" t="s">
        <v>133</v>
      </c>
      <c r="D49" s="276"/>
      <c r="E49" s="276"/>
      <c r="F49" s="276"/>
      <c r="G49" s="276"/>
      <c r="H49" s="276"/>
      <c r="I49" s="276"/>
      <c r="J49" s="276"/>
      <c r="K49" s="276"/>
      <c r="L49" s="28"/>
      <c r="M49" s="276"/>
      <c r="N49" s="276"/>
      <c r="O49" s="276"/>
      <c r="P49" s="276"/>
      <c r="Q49" s="276"/>
      <c r="R49" s="276"/>
      <c r="S49" s="276"/>
      <c r="T49" s="276"/>
      <c r="U49" s="276"/>
      <c r="V49" s="276"/>
      <c r="W49" s="276"/>
      <c r="X49" s="276"/>
      <c r="Y49" s="276"/>
      <c r="Z49" s="276"/>
      <c r="AA49" s="276"/>
      <c r="AB49" s="276"/>
      <c r="AC49" s="276"/>
      <c r="AD49" s="276"/>
      <c r="AE49" s="276"/>
      <c r="AF49" s="276"/>
      <c r="AG49" s="276"/>
      <c r="AH49" s="276"/>
      <c r="AI49" s="276"/>
      <c r="AJ49" s="276"/>
      <c r="AK49" s="276"/>
      <c r="AL49" s="276"/>
      <c r="AM49" s="276"/>
      <c r="AN49" s="276"/>
      <c r="AO49" s="276"/>
      <c r="AP49" s="276"/>
      <c r="AQ49" s="276"/>
      <c r="AR49" s="276"/>
      <c r="AS49" s="276"/>
      <c r="AT49" s="276"/>
      <c r="AU49" s="276"/>
    </row>
    <row r="50" spans="2:47" s="1" customFormat="1" ht="16.5" customHeight="1" x14ac:dyDescent="0.2">
      <c r="B50" s="28"/>
      <c r="C50" s="276"/>
      <c r="D50" s="276"/>
      <c r="E50" s="323" t="str">
        <f>E9</f>
        <v>2401109 - Laboratorní vybavení</v>
      </c>
      <c r="F50" s="325"/>
      <c r="G50" s="325"/>
      <c r="H50" s="325"/>
      <c r="I50" s="276"/>
      <c r="J50" s="276"/>
      <c r="K50" s="276"/>
      <c r="L50" s="28"/>
      <c r="M50" s="276"/>
      <c r="N50" s="276"/>
      <c r="O50" s="276"/>
      <c r="P50" s="276"/>
      <c r="Q50" s="276"/>
      <c r="R50" s="276"/>
      <c r="S50" s="276"/>
      <c r="T50" s="276"/>
      <c r="U50" s="276"/>
      <c r="V50" s="276"/>
      <c r="W50" s="276"/>
      <c r="X50" s="276"/>
      <c r="Y50" s="276"/>
      <c r="Z50" s="276"/>
      <c r="AA50" s="276"/>
      <c r="AB50" s="276"/>
      <c r="AC50" s="276"/>
      <c r="AD50" s="276"/>
      <c r="AE50" s="276"/>
      <c r="AF50" s="276"/>
      <c r="AG50" s="276"/>
      <c r="AH50" s="276"/>
      <c r="AI50" s="276"/>
      <c r="AJ50" s="276"/>
      <c r="AK50" s="276"/>
      <c r="AL50" s="276"/>
      <c r="AM50" s="276"/>
      <c r="AN50" s="276"/>
      <c r="AO50" s="276"/>
      <c r="AP50" s="276"/>
      <c r="AQ50" s="276"/>
      <c r="AR50" s="276"/>
      <c r="AS50" s="276"/>
      <c r="AT50" s="276"/>
      <c r="AU50" s="276"/>
    </row>
    <row r="51" spans="2:47" s="1" customFormat="1" ht="6.9" customHeight="1" x14ac:dyDescent="0.2">
      <c r="B51" s="28"/>
      <c r="C51" s="276"/>
      <c r="D51" s="276"/>
      <c r="E51" s="276"/>
      <c r="F51" s="276"/>
      <c r="G51" s="276"/>
      <c r="H51" s="276"/>
      <c r="I51" s="276"/>
      <c r="J51" s="276"/>
      <c r="K51" s="276"/>
      <c r="L51" s="28"/>
      <c r="M51" s="276"/>
      <c r="N51" s="276"/>
      <c r="O51" s="276"/>
      <c r="P51" s="276"/>
      <c r="Q51" s="276"/>
      <c r="R51" s="276"/>
      <c r="S51" s="276"/>
      <c r="T51" s="276"/>
      <c r="U51" s="276"/>
      <c r="V51" s="276"/>
      <c r="W51" s="276"/>
      <c r="X51" s="276"/>
      <c r="Y51" s="276"/>
      <c r="Z51" s="276"/>
      <c r="AA51" s="276"/>
      <c r="AB51" s="276"/>
      <c r="AC51" s="276"/>
      <c r="AD51" s="276"/>
      <c r="AE51" s="276"/>
      <c r="AF51" s="276"/>
      <c r="AG51" s="276"/>
      <c r="AH51" s="276"/>
      <c r="AI51" s="276"/>
      <c r="AJ51" s="276"/>
      <c r="AK51" s="276"/>
      <c r="AL51" s="276"/>
      <c r="AM51" s="276"/>
      <c r="AN51" s="276"/>
      <c r="AO51" s="276"/>
      <c r="AP51" s="276"/>
      <c r="AQ51" s="276"/>
      <c r="AR51" s="276"/>
      <c r="AS51" s="276"/>
      <c r="AT51" s="276"/>
      <c r="AU51" s="276"/>
    </row>
    <row r="52" spans="2:47" s="1" customFormat="1" ht="12" customHeight="1" x14ac:dyDescent="0.2">
      <c r="B52" s="28"/>
      <c r="C52" s="275" t="s">
        <v>22</v>
      </c>
      <c r="D52" s="276"/>
      <c r="E52" s="276"/>
      <c r="F52" s="261" t="str">
        <f>F12</f>
        <v>Ostrava</v>
      </c>
      <c r="G52" s="276"/>
      <c r="H52" s="276"/>
      <c r="I52" s="275" t="s">
        <v>24</v>
      </c>
      <c r="J52" s="271" t="str">
        <f>IF(J12="","",J12)</f>
        <v>9. 6. 2024</v>
      </c>
      <c r="K52" s="276"/>
      <c r="L52" s="28"/>
      <c r="M52" s="276"/>
      <c r="N52" s="276"/>
      <c r="O52" s="276"/>
      <c r="P52" s="276"/>
      <c r="Q52" s="276"/>
      <c r="R52" s="276"/>
      <c r="S52" s="276"/>
      <c r="T52" s="276"/>
      <c r="U52" s="276"/>
      <c r="V52" s="276"/>
      <c r="W52" s="276"/>
      <c r="X52" s="276"/>
      <c r="Y52" s="276"/>
      <c r="Z52" s="276"/>
      <c r="AA52" s="276"/>
      <c r="AB52" s="276"/>
      <c r="AC52" s="276"/>
      <c r="AD52" s="276"/>
      <c r="AE52" s="276"/>
      <c r="AF52" s="276"/>
      <c r="AG52" s="276"/>
      <c r="AH52" s="276"/>
      <c r="AI52" s="276"/>
      <c r="AJ52" s="276"/>
      <c r="AK52" s="276"/>
      <c r="AL52" s="276"/>
      <c r="AM52" s="276"/>
      <c r="AN52" s="276"/>
      <c r="AO52" s="276"/>
      <c r="AP52" s="276"/>
      <c r="AQ52" s="276"/>
      <c r="AR52" s="276"/>
      <c r="AS52" s="276"/>
      <c r="AT52" s="276"/>
      <c r="AU52" s="276"/>
    </row>
    <row r="53" spans="2:47" s="1" customFormat="1" ht="6.9" customHeight="1" x14ac:dyDescent="0.2">
      <c r="B53" s="28"/>
      <c r="C53" s="276"/>
      <c r="D53" s="276"/>
      <c r="E53" s="276"/>
      <c r="F53" s="276"/>
      <c r="G53" s="276"/>
      <c r="H53" s="276"/>
      <c r="I53" s="276"/>
      <c r="J53" s="276"/>
      <c r="K53" s="276"/>
      <c r="L53" s="28"/>
      <c r="M53" s="276"/>
      <c r="N53" s="276"/>
      <c r="O53" s="276"/>
      <c r="P53" s="276"/>
      <c r="Q53" s="276"/>
      <c r="R53" s="276"/>
      <c r="S53" s="276"/>
      <c r="T53" s="276"/>
      <c r="U53" s="276"/>
      <c r="V53" s="276"/>
      <c r="W53" s="276"/>
      <c r="X53" s="276"/>
      <c r="Y53" s="276"/>
      <c r="Z53" s="276"/>
      <c r="AA53" s="276"/>
      <c r="AB53" s="276"/>
      <c r="AC53" s="276"/>
      <c r="AD53" s="276"/>
      <c r="AE53" s="276"/>
      <c r="AF53" s="276"/>
      <c r="AG53" s="276"/>
      <c r="AH53" s="276"/>
      <c r="AI53" s="276"/>
      <c r="AJ53" s="276"/>
      <c r="AK53" s="276"/>
      <c r="AL53" s="276"/>
      <c r="AM53" s="276"/>
      <c r="AN53" s="276"/>
      <c r="AO53" s="276"/>
      <c r="AP53" s="276"/>
      <c r="AQ53" s="276"/>
      <c r="AR53" s="276"/>
      <c r="AS53" s="276"/>
      <c r="AT53" s="276"/>
      <c r="AU53" s="276"/>
    </row>
    <row r="54" spans="2:47" s="1" customFormat="1" ht="15.15" customHeight="1" x14ac:dyDescent="0.2">
      <c r="B54" s="28"/>
      <c r="C54" s="275" t="s">
        <v>28</v>
      </c>
      <c r="D54" s="276"/>
      <c r="E54" s="276"/>
      <c r="F54" s="261" t="str">
        <f>E15</f>
        <v>VŠB TU, Ostrava</v>
      </c>
      <c r="G54" s="276"/>
      <c r="H54" s="276"/>
      <c r="I54" s="275" t="s">
        <v>34</v>
      </c>
      <c r="J54" s="264" t="str">
        <f>E21</f>
        <v>ARCHI BIM</v>
      </c>
      <c r="K54" s="276"/>
      <c r="L54" s="28"/>
      <c r="M54" s="276"/>
      <c r="N54" s="276"/>
      <c r="O54" s="276"/>
      <c r="P54" s="276"/>
      <c r="Q54" s="276"/>
      <c r="R54" s="276"/>
      <c r="S54" s="276"/>
      <c r="T54" s="276"/>
      <c r="U54" s="276"/>
      <c r="V54" s="276"/>
      <c r="W54" s="276"/>
      <c r="X54" s="276"/>
      <c r="Y54" s="276"/>
      <c r="Z54" s="276"/>
      <c r="AA54" s="276"/>
      <c r="AB54" s="276"/>
      <c r="AC54" s="276"/>
      <c r="AD54" s="276"/>
      <c r="AE54" s="276"/>
      <c r="AF54" s="276"/>
      <c r="AG54" s="276"/>
      <c r="AH54" s="276"/>
      <c r="AI54" s="276"/>
      <c r="AJ54" s="276"/>
      <c r="AK54" s="276"/>
      <c r="AL54" s="276"/>
      <c r="AM54" s="276"/>
      <c r="AN54" s="276"/>
      <c r="AO54" s="276"/>
      <c r="AP54" s="276"/>
      <c r="AQ54" s="276"/>
      <c r="AR54" s="276"/>
      <c r="AS54" s="276"/>
      <c r="AT54" s="276"/>
      <c r="AU54" s="276"/>
    </row>
    <row r="55" spans="2:47" s="1" customFormat="1" ht="15.15" customHeight="1" x14ac:dyDescent="0.2">
      <c r="B55" s="28"/>
      <c r="C55" s="275" t="s">
        <v>32</v>
      </c>
      <c r="D55" s="276"/>
      <c r="E55" s="276"/>
      <c r="F55" s="261" t="str">
        <f>IF(E18="","",E18)</f>
        <v>Vyplň údaj</v>
      </c>
      <c r="G55" s="276"/>
      <c r="H55" s="276"/>
      <c r="I55" s="275" t="s">
        <v>37</v>
      </c>
      <c r="J55" s="264" t="str">
        <f>E24</f>
        <v>Anna Mužná</v>
      </c>
      <c r="K55" s="276"/>
      <c r="L55" s="28"/>
      <c r="M55" s="276"/>
      <c r="N55" s="276"/>
      <c r="O55" s="276"/>
      <c r="P55" s="276"/>
      <c r="Q55" s="276"/>
      <c r="R55" s="276"/>
      <c r="S55" s="276"/>
      <c r="T55" s="276"/>
      <c r="U55" s="276"/>
      <c r="V55" s="276"/>
      <c r="W55" s="276"/>
      <c r="X55" s="276"/>
      <c r="Y55" s="276"/>
      <c r="Z55" s="276"/>
      <c r="AA55" s="276"/>
      <c r="AB55" s="276"/>
      <c r="AC55" s="276"/>
      <c r="AD55" s="276"/>
      <c r="AE55" s="276"/>
      <c r="AF55" s="276"/>
      <c r="AG55" s="276"/>
      <c r="AH55" s="276"/>
      <c r="AI55" s="276"/>
      <c r="AJ55" s="276"/>
      <c r="AK55" s="276"/>
      <c r="AL55" s="276"/>
      <c r="AM55" s="276"/>
      <c r="AN55" s="276"/>
      <c r="AO55" s="276"/>
      <c r="AP55" s="276"/>
      <c r="AQ55" s="276"/>
      <c r="AR55" s="276"/>
      <c r="AS55" s="276"/>
      <c r="AT55" s="276"/>
      <c r="AU55" s="276"/>
    </row>
    <row r="56" spans="2:47" s="1" customFormat="1" ht="10.35" customHeight="1" x14ac:dyDescent="0.2">
      <c r="B56" s="28"/>
      <c r="C56" s="276"/>
      <c r="D56" s="276"/>
      <c r="E56" s="276"/>
      <c r="F56" s="276"/>
      <c r="G56" s="276"/>
      <c r="H56" s="276"/>
      <c r="I56" s="276"/>
      <c r="J56" s="276"/>
      <c r="K56" s="276"/>
      <c r="L56" s="28"/>
      <c r="M56" s="276"/>
      <c r="N56" s="276"/>
      <c r="O56" s="276"/>
      <c r="P56" s="276"/>
      <c r="Q56" s="276"/>
      <c r="R56" s="276"/>
      <c r="S56" s="276"/>
      <c r="T56" s="276"/>
      <c r="U56" s="276"/>
      <c r="V56" s="276"/>
      <c r="W56" s="276"/>
      <c r="X56" s="276"/>
      <c r="Y56" s="276"/>
      <c r="Z56" s="276"/>
      <c r="AA56" s="276"/>
      <c r="AB56" s="276"/>
      <c r="AC56" s="276"/>
      <c r="AD56" s="276"/>
      <c r="AE56" s="276"/>
      <c r="AF56" s="276"/>
      <c r="AG56" s="276"/>
      <c r="AH56" s="276"/>
      <c r="AI56" s="276"/>
      <c r="AJ56" s="276"/>
      <c r="AK56" s="276"/>
      <c r="AL56" s="276"/>
      <c r="AM56" s="276"/>
      <c r="AN56" s="276"/>
      <c r="AO56" s="276"/>
      <c r="AP56" s="276"/>
      <c r="AQ56" s="276"/>
      <c r="AR56" s="276"/>
      <c r="AS56" s="276"/>
      <c r="AT56" s="276"/>
      <c r="AU56" s="276"/>
    </row>
    <row r="57" spans="2:47" s="1" customFormat="1" ht="29.25" customHeight="1" x14ac:dyDescent="0.2">
      <c r="B57" s="28"/>
      <c r="C57" s="89" t="s">
        <v>137</v>
      </c>
      <c r="D57" s="83"/>
      <c r="E57" s="83"/>
      <c r="F57" s="83"/>
      <c r="G57" s="83"/>
      <c r="H57" s="83"/>
      <c r="I57" s="83"/>
      <c r="J57" s="90" t="s">
        <v>138</v>
      </c>
      <c r="K57" s="83"/>
      <c r="L57" s="28"/>
      <c r="M57" s="276"/>
      <c r="N57" s="276"/>
      <c r="O57" s="276"/>
      <c r="P57" s="276"/>
      <c r="Q57" s="276"/>
      <c r="R57" s="276"/>
      <c r="S57" s="276"/>
      <c r="T57" s="276"/>
      <c r="U57" s="276"/>
      <c r="V57" s="276"/>
      <c r="W57" s="276"/>
      <c r="X57" s="276"/>
      <c r="Y57" s="276"/>
      <c r="Z57" s="276"/>
      <c r="AA57" s="276"/>
      <c r="AB57" s="276"/>
      <c r="AC57" s="276"/>
      <c r="AD57" s="276"/>
      <c r="AE57" s="276"/>
      <c r="AF57" s="276"/>
      <c r="AG57" s="276"/>
      <c r="AH57" s="276"/>
      <c r="AI57" s="276"/>
      <c r="AJ57" s="276"/>
      <c r="AK57" s="276"/>
      <c r="AL57" s="276"/>
      <c r="AM57" s="276"/>
      <c r="AN57" s="276"/>
      <c r="AO57" s="276"/>
      <c r="AP57" s="276"/>
      <c r="AQ57" s="276"/>
      <c r="AR57" s="276"/>
      <c r="AS57" s="276"/>
      <c r="AT57" s="276"/>
      <c r="AU57" s="276"/>
    </row>
    <row r="58" spans="2:47" s="1" customFormat="1" ht="10.35" customHeight="1" x14ac:dyDescent="0.2">
      <c r="B58" s="28"/>
      <c r="C58" s="276"/>
      <c r="D58" s="276"/>
      <c r="E58" s="276"/>
      <c r="F58" s="276"/>
      <c r="G58" s="276"/>
      <c r="H58" s="276"/>
      <c r="I58" s="276"/>
      <c r="J58" s="276"/>
      <c r="K58" s="276"/>
      <c r="L58" s="28"/>
      <c r="M58" s="276"/>
      <c r="N58" s="276"/>
      <c r="O58" s="276"/>
      <c r="P58" s="276"/>
      <c r="Q58" s="276"/>
      <c r="R58" s="276"/>
      <c r="S58" s="276"/>
      <c r="T58" s="276"/>
      <c r="U58" s="276"/>
      <c r="V58" s="276"/>
      <c r="W58" s="276"/>
      <c r="X58" s="276"/>
      <c r="Y58" s="276"/>
      <c r="Z58" s="276"/>
      <c r="AA58" s="276"/>
      <c r="AB58" s="276"/>
      <c r="AC58" s="276"/>
      <c r="AD58" s="276"/>
      <c r="AE58" s="276"/>
      <c r="AF58" s="276"/>
      <c r="AG58" s="276"/>
      <c r="AH58" s="276"/>
      <c r="AI58" s="276"/>
      <c r="AJ58" s="276"/>
      <c r="AK58" s="276"/>
      <c r="AL58" s="276"/>
      <c r="AM58" s="276"/>
      <c r="AN58" s="276"/>
      <c r="AO58" s="276"/>
      <c r="AP58" s="276"/>
      <c r="AQ58" s="276"/>
      <c r="AR58" s="276"/>
      <c r="AS58" s="276"/>
      <c r="AT58" s="276"/>
      <c r="AU58" s="276"/>
    </row>
    <row r="59" spans="2:47" s="1" customFormat="1" ht="22.65" customHeight="1" x14ac:dyDescent="0.2">
      <c r="B59" s="28"/>
      <c r="C59" s="91" t="s">
        <v>73</v>
      </c>
      <c r="D59" s="276"/>
      <c r="E59" s="276"/>
      <c r="F59" s="276"/>
      <c r="G59" s="276"/>
      <c r="H59" s="276"/>
      <c r="I59" s="276"/>
      <c r="J59" s="274">
        <f>J80</f>
        <v>0</v>
      </c>
      <c r="K59" s="276"/>
      <c r="L59" s="28"/>
      <c r="M59" s="276"/>
      <c r="N59" s="276"/>
      <c r="O59" s="276"/>
      <c r="P59" s="276"/>
      <c r="Q59" s="276"/>
      <c r="R59" s="276"/>
      <c r="S59" s="276"/>
      <c r="T59" s="276"/>
      <c r="U59" s="276"/>
      <c r="V59" s="276"/>
      <c r="W59" s="276"/>
      <c r="X59" s="276"/>
      <c r="Y59" s="276"/>
      <c r="Z59" s="276"/>
      <c r="AA59" s="276"/>
      <c r="AB59" s="276"/>
      <c r="AC59" s="276"/>
      <c r="AD59" s="276"/>
      <c r="AE59" s="276"/>
      <c r="AF59" s="276"/>
      <c r="AG59" s="276"/>
      <c r="AH59" s="276"/>
      <c r="AI59" s="276"/>
      <c r="AJ59" s="276"/>
      <c r="AK59" s="276"/>
      <c r="AL59" s="276"/>
      <c r="AM59" s="276"/>
      <c r="AN59" s="276"/>
      <c r="AO59" s="276"/>
      <c r="AP59" s="276"/>
      <c r="AQ59" s="276"/>
      <c r="AR59" s="276"/>
      <c r="AS59" s="276"/>
      <c r="AT59" s="276"/>
      <c r="AU59" s="17" t="s">
        <v>139</v>
      </c>
    </row>
    <row r="60" spans="2:47" s="8" customFormat="1" ht="24.9" customHeight="1" x14ac:dyDescent="0.2">
      <c r="B60" s="92"/>
      <c r="D60" s="93" t="s">
        <v>2411</v>
      </c>
      <c r="E60" s="94"/>
      <c r="F60" s="94"/>
      <c r="G60" s="94"/>
      <c r="H60" s="94"/>
      <c r="I60" s="94"/>
      <c r="J60" s="95">
        <f>J81</f>
        <v>0</v>
      </c>
      <c r="L60" s="92"/>
    </row>
    <row r="61" spans="2:47" s="1" customFormat="1" ht="21.75" customHeight="1" x14ac:dyDescent="0.2">
      <c r="B61" s="28"/>
      <c r="C61" s="276"/>
      <c r="D61" s="276"/>
      <c r="E61" s="276"/>
      <c r="F61" s="276"/>
      <c r="G61" s="276"/>
      <c r="H61" s="276"/>
      <c r="I61" s="276"/>
      <c r="J61" s="276"/>
      <c r="K61" s="276"/>
      <c r="L61" s="28"/>
      <c r="M61" s="276"/>
      <c r="N61" s="276"/>
      <c r="O61" s="276"/>
      <c r="P61" s="276"/>
      <c r="Q61" s="276"/>
      <c r="R61" s="276"/>
      <c r="S61" s="276"/>
      <c r="T61" s="276"/>
      <c r="U61" s="276"/>
      <c r="V61" s="276"/>
      <c r="W61" s="276"/>
      <c r="X61" s="276"/>
      <c r="Y61" s="276"/>
      <c r="Z61" s="276"/>
      <c r="AA61" s="276"/>
      <c r="AB61" s="276"/>
      <c r="AC61" s="276"/>
      <c r="AD61" s="276"/>
      <c r="AE61" s="276"/>
      <c r="AF61" s="276"/>
      <c r="AG61" s="276"/>
      <c r="AH61" s="276"/>
      <c r="AI61" s="276"/>
      <c r="AJ61" s="276"/>
      <c r="AK61" s="276"/>
      <c r="AL61" s="276"/>
      <c r="AM61" s="276"/>
      <c r="AN61" s="276"/>
      <c r="AO61" s="276"/>
      <c r="AP61" s="276"/>
      <c r="AQ61" s="276"/>
      <c r="AR61" s="276"/>
      <c r="AS61" s="276"/>
      <c r="AT61" s="276"/>
      <c r="AU61" s="276"/>
    </row>
    <row r="62" spans="2:47" s="1" customFormat="1" ht="6.9" customHeight="1" x14ac:dyDescent="0.2">
      <c r="B62" s="34"/>
      <c r="C62" s="35"/>
      <c r="D62" s="35"/>
      <c r="E62" s="35"/>
      <c r="F62" s="35"/>
      <c r="G62" s="35"/>
      <c r="H62" s="35"/>
      <c r="I62" s="35"/>
      <c r="J62" s="35"/>
      <c r="K62" s="35"/>
      <c r="L62" s="28"/>
      <c r="M62" s="276"/>
      <c r="N62" s="276"/>
      <c r="O62" s="276"/>
      <c r="P62" s="276"/>
      <c r="Q62" s="276"/>
      <c r="R62" s="276"/>
      <c r="S62" s="276"/>
      <c r="T62" s="276"/>
      <c r="U62" s="276"/>
      <c r="V62" s="276"/>
      <c r="W62" s="276"/>
      <c r="X62" s="276"/>
      <c r="Y62" s="276"/>
      <c r="Z62" s="276"/>
      <c r="AA62" s="276"/>
      <c r="AB62" s="276"/>
      <c r="AC62" s="276"/>
      <c r="AD62" s="276"/>
      <c r="AE62" s="276"/>
      <c r="AF62" s="276"/>
      <c r="AG62" s="276"/>
      <c r="AH62" s="276"/>
      <c r="AI62" s="276"/>
      <c r="AJ62" s="276"/>
      <c r="AK62" s="276"/>
      <c r="AL62" s="276"/>
      <c r="AM62" s="276"/>
      <c r="AN62" s="276"/>
      <c r="AO62" s="276"/>
      <c r="AP62" s="276"/>
      <c r="AQ62" s="276"/>
      <c r="AR62" s="276"/>
      <c r="AS62" s="276"/>
      <c r="AT62" s="276"/>
      <c r="AU62" s="276"/>
    </row>
    <row r="66" spans="2:63" s="1" customFormat="1" ht="6.9" customHeight="1" x14ac:dyDescent="0.2">
      <c r="B66" s="36"/>
      <c r="C66" s="37"/>
      <c r="D66" s="37"/>
      <c r="E66" s="37"/>
      <c r="F66" s="37"/>
      <c r="G66" s="37"/>
      <c r="H66" s="37"/>
      <c r="I66" s="37"/>
      <c r="J66" s="37"/>
      <c r="K66" s="37"/>
      <c r="L66" s="28"/>
      <c r="M66" s="276"/>
      <c r="N66" s="276"/>
      <c r="O66" s="276"/>
      <c r="P66" s="276"/>
      <c r="Q66" s="276"/>
      <c r="R66" s="276"/>
      <c r="S66" s="276"/>
      <c r="T66" s="276"/>
      <c r="U66" s="276"/>
      <c r="V66" s="276"/>
      <c r="W66" s="276"/>
      <c r="X66" s="276"/>
      <c r="Y66" s="276"/>
      <c r="Z66" s="276"/>
      <c r="AA66" s="276"/>
      <c r="AB66" s="276"/>
      <c r="AC66" s="276"/>
      <c r="AD66" s="276"/>
      <c r="AE66" s="276"/>
      <c r="AF66" s="276"/>
      <c r="AG66" s="276"/>
      <c r="AH66" s="276"/>
      <c r="AI66" s="276"/>
      <c r="AJ66" s="276"/>
      <c r="AK66" s="276"/>
      <c r="AL66" s="276"/>
      <c r="AM66" s="276"/>
      <c r="AN66" s="276"/>
      <c r="AO66" s="276"/>
      <c r="AP66" s="276"/>
      <c r="AQ66" s="276"/>
      <c r="AR66" s="276"/>
      <c r="AS66" s="276"/>
      <c r="AT66" s="276"/>
      <c r="AU66" s="276"/>
      <c r="AV66" s="276"/>
      <c r="AW66" s="276"/>
      <c r="AX66" s="276"/>
      <c r="AY66" s="276"/>
      <c r="AZ66" s="276"/>
      <c r="BA66" s="276"/>
      <c r="BB66" s="276"/>
      <c r="BC66" s="276"/>
      <c r="BD66" s="276"/>
      <c r="BE66" s="276"/>
      <c r="BF66" s="276"/>
      <c r="BG66" s="276"/>
      <c r="BH66" s="276"/>
      <c r="BI66" s="276"/>
      <c r="BJ66" s="276"/>
      <c r="BK66" s="276"/>
    </row>
    <row r="67" spans="2:63" s="1" customFormat="1" ht="24.9" customHeight="1" x14ac:dyDescent="0.2">
      <c r="B67" s="28"/>
      <c r="C67" s="21" t="s">
        <v>162</v>
      </c>
      <c r="D67" s="276"/>
      <c r="E67" s="276"/>
      <c r="F67" s="276"/>
      <c r="G67" s="276"/>
      <c r="H67" s="276"/>
      <c r="I67" s="276"/>
      <c r="J67" s="276"/>
      <c r="K67" s="276"/>
      <c r="L67" s="28"/>
      <c r="M67" s="276"/>
      <c r="N67" s="276"/>
      <c r="O67" s="276"/>
      <c r="P67" s="276"/>
      <c r="Q67" s="276"/>
      <c r="R67" s="276"/>
      <c r="S67" s="276"/>
      <c r="T67" s="276"/>
      <c r="U67" s="276"/>
      <c r="V67" s="276"/>
      <c r="W67" s="276"/>
      <c r="X67" s="276"/>
      <c r="Y67" s="276"/>
      <c r="Z67" s="276"/>
      <c r="AA67" s="276"/>
      <c r="AB67" s="276"/>
      <c r="AC67" s="276"/>
      <c r="AD67" s="276"/>
      <c r="AE67" s="276"/>
      <c r="AF67" s="276"/>
      <c r="AG67" s="276"/>
      <c r="AH67" s="276"/>
      <c r="AI67" s="276"/>
      <c r="AJ67" s="276"/>
      <c r="AK67" s="276"/>
      <c r="AL67" s="276"/>
      <c r="AM67" s="276"/>
      <c r="AN67" s="276"/>
      <c r="AO67" s="276"/>
      <c r="AP67" s="276"/>
      <c r="AQ67" s="276"/>
      <c r="AR67" s="276"/>
      <c r="AS67" s="276"/>
      <c r="AT67" s="276"/>
      <c r="AU67" s="276"/>
      <c r="AV67" s="276"/>
      <c r="AW67" s="276"/>
      <c r="AX67" s="276"/>
      <c r="AY67" s="276"/>
      <c r="AZ67" s="276"/>
      <c r="BA67" s="276"/>
      <c r="BB67" s="276"/>
      <c r="BC67" s="276"/>
      <c r="BD67" s="276"/>
      <c r="BE67" s="276"/>
      <c r="BF67" s="276"/>
      <c r="BG67" s="276"/>
      <c r="BH67" s="276"/>
      <c r="BI67" s="276"/>
      <c r="BJ67" s="276"/>
      <c r="BK67" s="276"/>
    </row>
    <row r="68" spans="2:63" s="1" customFormat="1" ht="6.9" customHeight="1" x14ac:dyDescent="0.2">
      <c r="B68" s="28"/>
      <c r="C68" s="276"/>
      <c r="D68" s="276"/>
      <c r="E68" s="276"/>
      <c r="F68" s="276"/>
      <c r="G68" s="276"/>
      <c r="H68" s="276"/>
      <c r="I68" s="276"/>
      <c r="J68" s="276"/>
      <c r="K68" s="276"/>
      <c r="L68" s="28"/>
      <c r="M68" s="276"/>
      <c r="N68" s="276"/>
      <c r="O68" s="276"/>
      <c r="P68" s="276"/>
      <c r="Q68" s="276"/>
      <c r="R68" s="276"/>
      <c r="S68" s="276"/>
      <c r="T68" s="276"/>
      <c r="U68" s="276"/>
      <c r="V68" s="276"/>
      <c r="W68" s="276"/>
      <c r="X68" s="276"/>
      <c r="Y68" s="276"/>
      <c r="Z68" s="276"/>
      <c r="AA68" s="276"/>
      <c r="AB68" s="276"/>
      <c r="AC68" s="276"/>
      <c r="AD68" s="276"/>
      <c r="AE68" s="276"/>
      <c r="AF68" s="276"/>
      <c r="AG68" s="276"/>
      <c r="AH68" s="276"/>
      <c r="AI68" s="276"/>
      <c r="AJ68" s="276"/>
      <c r="AK68" s="276"/>
      <c r="AL68" s="276"/>
      <c r="AM68" s="276"/>
      <c r="AN68" s="276"/>
      <c r="AO68" s="276"/>
      <c r="AP68" s="276"/>
      <c r="AQ68" s="276"/>
      <c r="AR68" s="276"/>
      <c r="AS68" s="276"/>
      <c r="AT68" s="276"/>
      <c r="AU68" s="276"/>
      <c r="AV68" s="276"/>
      <c r="AW68" s="276"/>
      <c r="AX68" s="276"/>
      <c r="AY68" s="276"/>
      <c r="AZ68" s="276"/>
      <c r="BA68" s="276"/>
      <c r="BB68" s="276"/>
      <c r="BC68" s="276"/>
      <c r="BD68" s="276"/>
      <c r="BE68" s="276"/>
      <c r="BF68" s="276"/>
      <c r="BG68" s="276"/>
      <c r="BH68" s="276"/>
      <c r="BI68" s="276"/>
      <c r="BJ68" s="276"/>
      <c r="BK68" s="276"/>
    </row>
    <row r="69" spans="2:63" s="1" customFormat="1" ht="12" customHeight="1" x14ac:dyDescent="0.2">
      <c r="B69" s="28"/>
      <c r="C69" s="275" t="s">
        <v>17</v>
      </c>
      <c r="D69" s="276"/>
      <c r="E69" s="276"/>
      <c r="F69" s="276"/>
      <c r="G69" s="276"/>
      <c r="H69" s="276"/>
      <c r="I69" s="276"/>
      <c r="J69" s="276"/>
      <c r="K69" s="276"/>
      <c r="L69" s="28"/>
      <c r="M69" s="276"/>
      <c r="N69" s="276"/>
      <c r="O69" s="276"/>
      <c r="P69" s="276"/>
      <c r="Q69" s="276"/>
      <c r="R69" s="276"/>
      <c r="S69" s="276"/>
      <c r="T69" s="276"/>
      <c r="U69" s="276"/>
      <c r="V69" s="276"/>
      <c r="W69" s="276"/>
      <c r="X69" s="276"/>
      <c r="Y69" s="276"/>
      <c r="Z69" s="276"/>
      <c r="AA69" s="276"/>
      <c r="AB69" s="276"/>
      <c r="AC69" s="276"/>
      <c r="AD69" s="276"/>
      <c r="AE69" s="276"/>
      <c r="AF69" s="276"/>
      <c r="AG69" s="276"/>
      <c r="AH69" s="276"/>
      <c r="AI69" s="276"/>
      <c r="AJ69" s="276"/>
      <c r="AK69" s="276"/>
      <c r="AL69" s="276"/>
      <c r="AM69" s="276"/>
      <c r="AN69" s="276"/>
      <c r="AO69" s="276"/>
      <c r="AP69" s="276"/>
      <c r="AQ69" s="276"/>
      <c r="AR69" s="276"/>
      <c r="AS69" s="276"/>
      <c r="AT69" s="276"/>
      <c r="AU69" s="276"/>
      <c r="AV69" s="276"/>
      <c r="AW69" s="276"/>
      <c r="AX69" s="276"/>
      <c r="AY69" s="276"/>
      <c r="AZ69" s="276"/>
      <c r="BA69" s="276"/>
      <c r="BB69" s="276"/>
      <c r="BC69" s="276"/>
      <c r="BD69" s="276"/>
      <c r="BE69" s="276"/>
      <c r="BF69" s="276"/>
      <c r="BG69" s="276"/>
      <c r="BH69" s="276"/>
      <c r="BI69" s="276"/>
      <c r="BJ69" s="276"/>
      <c r="BK69" s="276"/>
    </row>
    <row r="70" spans="2:63" s="1" customFormat="1" ht="26.25" customHeight="1" x14ac:dyDescent="0.2">
      <c r="B70" s="28"/>
      <c r="C70" s="276"/>
      <c r="D70" s="276"/>
      <c r="E70" s="326" t="str">
        <f>E7</f>
        <v>Stavební úpravy stávající budovy business centra VŠB - TUO II.etapa</v>
      </c>
      <c r="F70" s="327"/>
      <c r="G70" s="327"/>
      <c r="H70" s="327"/>
      <c r="I70" s="276"/>
      <c r="J70" s="276"/>
      <c r="K70" s="276"/>
      <c r="L70" s="28"/>
      <c r="M70" s="276"/>
      <c r="N70" s="276"/>
      <c r="O70" s="276"/>
      <c r="P70" s="276"/>
      <c r="Q70" s="276"/>
      <c r="R70" s="276"/>
      <c r="S70" s="276"/>
      <c r="T70" s="276"/>
      <c r="U70" s="276"/>
      <c r="V70" s="276"/>
      <c r="W70" s="276"/>
      <c r="X70" s="276"/>
      <c r="Y70" s="276"/>
      <c r="Z70" s="276"/>
      <c r="AA70" s="276"/>
      <c r="AB70" s="276"/>
      <c r="AC70" s="276"/>
      <c r="AD70" s="276"/>
      <c r="AE70" s="276"/>
      <c r="AF70" s="276"/>
      <c r="AG70" s="276"/>
      <c r="AH70" s="276"/>
      <c r="AI70" s="276"/>
      <c r="AJ70" s="276"/>
      <c r="AK70" s="276"/>
      <c r="AL70" s="276"/>
      <c r="AM70" s="276"/>
      <c r="AN70" s="276"/>
      <c r="AO70" s="276"/>
      <c r="AP70" s="276"/>
      <c r="AQ70" s="276"/>
      <c r="AR70" s="276"/>
      <c r="AS70" s="276"/>
      <c r="AT70" s="276"/>
      <c r="AU70" s="276"/>
      <c r="AV70" s="276"/>
      <c r="AW70" s="276"/>
      <c r="AX70" s="276"/>
      <c r="AY70" s="276"/>
      <c r="AZ70" s="276"/>
      <c r="BA70" s="276"/>
      <c r="BB70" s="276"/>
      <c r="BC70" s="276"/>
      <c r="BD70" s="276"/>
      <c r="BE70" s="276"/>
      <c r="BF70" s="276"/>
      <c r="BG70" s="276"/>
      <c r="BH70" s="276"/>
      <c r="BI70" s="276"/>
      <c r="BJ70" s="276"/>
      <c r="BK70" s="276"/>
    </row>
    <row r="71" spans="2:63" s="1" customFormat="1" ht="12" customHeight="1" x14ac:dyDescent="0.2">
      <c r="B71" s="28"/>
      <c r="C71" s="275" t="s">
        <v>133</v>
      </c>
      <c r="D71" s="276"/>
      <c r="E71" s="276"/>
      <c r="F71" s="276"/>
      <c r="G71" s="276"/>
      <c r="H71" s="276"/>
      <c r="I71" s="276"/>
      <c r="J71" s="276"/>
      <c r="K71" s="276"/>
      <c r="L71" s="28"/>
      <c r="M71" s="276"/>
      <c r="N71" s="276"/>
      <c r="O71" s="276"/>
      <c r="P71" s="276"/>
      <c r="Q71" s="276"/>
      <c r="R71" s="276"/>
      <c r="S71" s="276"/>
      <c r="T71" s="276"/>
      <c r="U71" s="276"/>
      <c r="V71" s="276"/>
      <c r="W71" s="276"/>
      <c r="X71" s="276"/>
      <c r="Y71" s="276"/>
      <c r="Z71" s="276"/>
      <c r="AA71" s="276"/>
      <c r="AB71" s="276"/>
      <c r="AC71" s="276"/>
      <c r="AD71" s="276"/>
      <c r="AE71" s="276"/>
      <c r="AF71" s="276"/>
      <c r="AG71" s="276"/>
      <c r="AH71" s="276"/>
      <c r="AI71" s="276"/>
      <c r="AJ71" s="276"/>
      <c r="AK71" s="276"/>
      <c r="AL71" s="276"/>
      <c r="AM71" s="276"/>
      <c r="AN71" s="276"/>
      <c r="AO71" s="276"/>
      <c r="AP71" s="276"/>
      <c r="AQ71" s="276"/>
      <c r="AR71" s="276"/>
      <c r="AS71" s="276"/>
      <c r="AT71" s="276"/>
      <c r="AU71" s="276"/>
      <c r="AV71" s="276"/>
      <c r="AW71" s="276"/>
      <c r="AX71" s="276"/>
      <c r="AY71" s="276"/>
      <c r="AZ71" s="276"/>
      <c r="BA71" s="276"/>
      <c r="BB71" s="276"/>
      <c r="BC71" s="276"/>
      <c r="BD71" s="276"/>
      <c r="BE71" s="276"/>
      <c r="BF71" s="276"/>
      <c r="BG71" s="276"/>
      <c r="BH71" s="276"/>
      <c r="BI71" s="276"/>
      <c r="BJ71" s="276"/>
      <c r="BK71" s="276"/>
    </row>
    <row r="72" spans="2:63" s="1" customFormat="1" ht="16.5" customHeight="1" x14ac:dyDescent="0.2">
      <c r="B72" s="28"/>
      <c r="C72" s="276"/>
      <c r="D72" s="276"/>
      <c r="E72" s="323" t="str">
        <f>E9</f>
        <v>2401109 - Laboratorní vybavení</v>
      </c>
      <c r="F72" s="325"/>
      <c r="G72" s="325"/>
      <c r="H72" s="325"/>
      <c r="I72" s="276"/>
      <c r="J72" s="276"/>
      <c r="K72" s="276"/>
      <c r="L72" s="28"/>
      <c r="M72" s="276"/>
      <c r="N72" s="276"/>
      <c r="O72" s="276"/>
      <c r="P72" s="276"/>
      <c r="Q72" s="276"/>
      <c r="R72" s="276"/>
      <c r="S72" s="276"/>
      <c r="T72" s="276"/>
      <c r="U72" s="276"/>
      <c r="V72" s="276"/>
      <c r="W72" s="276"/>
      <c r="X72" s="276"/>
      <c r="Y72" s="276"/>
      <c r="Z72" s="276"/>
      <c r="AA72" s="276"/>
      <c r="AB72" s="276"/>
      <c r="AC72" s="276"/>
      <c r="AD72" s="276"/>
      <c r="AE72" s="276"/>
      <c r="AF72" s="276"/>
      <c r="AG72" s="276"/>
      <c r="AH72" s="276"/>
      <c r="AI72" s="276"/>
      <c r="AJ72" s="276"/>
      <c r="AK72" s="276"/>
      <c r="AL72" s="276"/>
      <c r="AM72" s="276"/>
      <c r="AN72" s="276"/>
      <c r="AO72" s="276"/>
      <c r="AP72" s="276"/>
      <c r="AQ72" s="276"/>
      <c r="AR72" s="276"/>
      <c r="AS72" s="276"/>
      <c r="AT72" s="276"/>
      <c r="AU72" s="276"/>
      <c r="AV72" s="276"/>
      <c r="AW72" s="276"/>
      <c r="AX72" s="276"/>
      <c r="AY72" s="276"/>
      <c r="AZ72" s="276"/>
      <c r="BA72" s="276"/>
      <c r="BB72" s="276"/>
      <c r="BC72" s="276"/>
      <c r="BD72" s="276"/>
      <c r="BE72" s="276"/>
      <c r="BF72" s="276"/>
      <c r="BG72" s="276"/>
      <c r="BH72" s="276"/>
      <c r="BI72" s="276"/>
      <c r="BJ72" s="276"/>
      <c r="BK72" s="276"/>
    </row>
    <row r="73" spans="2:63" s="1" customFormat="1" ht="6.9" customHeight="1" x14ac:dyDescent="0.2">
      <c r="B73" s="28"/>
      <c r="C73" s="276"/>
      <c r="D73" s="276"/>
      <c r="E73" s="276"/>
      <c r="F73" s="276"/>
      <c r="G73" s="276"/>
      <c r="H73" s="276"/>
      <c r="I73" s="276"/>
      <c r="J73" s="276"/>
      <c r="K73" s="276"/>
      <c r="L73" s="28"/>
      <c r="M73" s="276"/>
      <c r="N73" s="276"/>
      <c r="O73" s="276"/>
      <c r="P73" s="276"/>
      <c r="Q73" s="276"/>
      <c r="R73" s="276"/>
      <c r="S73" s="276"/>
      <c r="T73" s="276"/>
      <c r="U73" s="276"/>
      <c r="V73" s="276"/>
      <c r="W73" s="276"/>
      <c r="X73" s="276"/>
      <c r="Y73" s="276"/>
      <c r="Z73" s="276"/>
      <c r="AA73" s="276"/>
      <c r="AB73" s="276"/>
      <c r="AC73" s="276"/>
      <c r="AD73" s="276"/>
      <c r="AE73" s="276"/>
      <c r="AF73" s="276"/>
      <c r="AG73" s="276"/>
      <c r="AH73" s="276"/>
      <c r="AI73" s="276"/>
      <c r="AJ73" s="276"/>
      <c r="AK73" s="276"/>
      <c r="AL73" s="276"/>
      <c r="AM73" s="276"/>
      <c r="AN73" s="276"/>
      <c r="AO73" s="276"/>
      <c r="AP73" s="276"/>
      <c r="AQ73" s="276"/>
      <c r="AR73" s="276"/>
      <c r="AS73" s="276"/>
      <c r="AT73" s="276"/>
      <c r="AU73" s="276"/>
      <c r="AV73" s="276"/>
      <c r="AW73" s="276"/>
      <c r="AX73" s="276"/>
      <c r="AY73" s="276"/>
      <c r="AZ73" s="276"/>
      <c r="BA73" s="276"/>
      <c r="BB73" s="276"/>
      <c r="BC73" s="276"/>
      <c r="BD73" s="276"/>
      <c r="BE73" s="276"/>
      <c r="BF73" s="276"/>
      <c r="BG73" s="276"/>
      <c r="BH73" s="276"/>
      <c r="BI73" s="276"/>
      <c r="BJ73" s="276"/>
      <c r="BK73" s="276"/>
    </row>
    <row r="74" spans="2:63" s="1" customFormat="1" ht="12" customHeight="1" x14ac:dyDescent="0.2">
      <c r="B74" s="28"/>
      <c r="C74" s="275" t="s">
        <v>22</v>
      </c>
      <c r="D74" s="276"/>
      <c r="E74" s="276"/>
      <c r="F74" s="261" t="str">
        <f>F12</f>
        <v>Ostrava</v>
      </c>
      <c r="G74" s="276"/>
      <c r="H74" s="276"/>
      <c r="I74" s="275" t="s">
        <v>24</v>
      </c>
      <c r="J74" s="271" t="str">
        <f>IF(J12="","",J12)</f>
        <v>9. 6. 2024</v>
      </c>
      <c r="K74" s="276"/>
      <c r="L74" s="28"/>
      <c r="M74" s="276"/>
      <c r="N74" s="276"/>
      <c r="O74" s="276"/>
      <c r="P74" s="276"/>
      <c r="Q74" s="276"/>
      <c r="R74" s="276"/>
      <c r="S74" s="276"/>
      <c r="T74" s="276"/>
      <c r="U74" s="276"/>
      <c r="V74" s="276"/>
      <c r="W74" s="276"/>
      <c r="X74" s="276"/>
      <c r="Y74" s="276"/>
      <c r="Z74" s="276"/>
      <c r="AA74" s="276"/>
      <c r="AB74" s="276"/>
      <c r="AC74" s="276"/>
      <c r="AD74" s="276"/>
      <c r="AE74" s="276"/>
      <c r="AF74" s="276"/>
      <c r="AG74" s="276"/>
      <c r="AH74" s="276"/>
      <c r="AI74" s="276"/>
      <c r="AJ74" s="276"/>
      <c r="AK74" s="276"/>
      <c r="AL74" s="276"/>
      <c r="AM74" s="276"/>
      <c r="AN74" s="276"/>
      <c r="AO74" s="276"/>
      <c r="AP74" s="276"/>
      <c r="AQ74" s="276"/>
      <c r="AR74" s="276"/>
      <c r="AS74" s="276"/>
      <c r="AT74" s="276"/>
      <c r="AU74" s="276"/>
      <c r="AV74" s="276"/>
      <c r="AW74" s="276"/>
      <c r="AX74" s="276"/>
      <c r="AY74" s="276"/>
      <c r="AZ74" s="276"/>
      <c r="BA74" s="276"/>
      <c r="BB74" s="276"/>
      <c r="BC74" s="276"/>
      <c r="BD74" s="276"/>
      <c r="BE74" s="276"/>
      <c r="BF74" s="276"/>
      <c r="BG74" s="276"/>
      <c r="BH74" s="276"/>
      <c r="BI74" s="276"/>
      <c r="BJ74" s="276"/>
      <c r="BK74" s="276"/>
    </row>
    <row r="75" spans="2:63" s="1" customFormat="1" ht="6.9" customHeight="1" x14ac:dyDescent="0.2">
      <c r="B75" s="28"/>
      <c r="C75" s="276"/>
      <c r="D75" s="276"/>
      <c r="E75" s="276"/>
      <c r="F75" s="276"/>
      <c r="G75" s="276"/>
      <c r="H75" s="276"/>
      <c r="I75" s="276"/>
      <c r="J75" s="276"/>
      <c r="K75" s="276"/>
      <c r="L75" s="28"/>
      <c r="M75" s="276"/>
      <c r="N75" s="276"/>
      <c r="O75" s="276"/>
      <c r="P75" s="276"/>
      <c r="Q75" s="276"/>
      <c r="R75" s="276"/>
      <c r="S75" s="276"/>
      <c r="T75" s="276"/>
      <c r="U75" s="276"/>
      <c r="V75" s="276"/>
      <c r="W75" s="276"/>
      <c r="X75" s="276"/>
      <c r="Y75" s="276"/>
      <c r="Z75" s="276"/>
      <c r="AA75" s="276"/>
      <c r="AB75" s="276"/>
      <c r="AC75" s="276"/>
      <c r="AD75" s="276"/>
      <c r="AE75" s="276"/>
      <c r="AF75" s="276"/>
      <c r="AG75" s="276"/>
      <c r="AH75" s="276"/>
      <c r="AI75" s="276"/>
      <c r="AJ75" s="276"/>
      <c r="AK75" s="276"/>
      <c r="AL75" s="276"/>
      <c r="AM75" s="276"/>
      <c r="AN75" s="276"/>
      <c r="AO75" s="276"/>
      <c r="AP75" s="276"/>
      <c r="AQ75" s="276"/>
      <c r="AR75" s="276"/>
      <c r="AS75" s="276"/>
      <c r="AT75" s="276"/>
      <c r="AU75" s="276"/>
      <c r="AV75" s="276"/>
      <c r="AW75" s="276"/>
      <c r="AX75" s="276"/>
      <c r="AY75" s="276"/>
      <c r="AZ75" s="276"/>
      <c r="BA75" s="276"/>
      <c r="BB75" s="276"/>
      <c r="BC75" s="276"/>
      <c r="BD75" s="276"/>
      <c r="BE75" s="276"/>
      <c r="BF75" s="276"/>
      <c r="BG75" s="276"/>
      <c r="BH75" s="276"/>
      <c r="BI75" s="276"/>
      <c r="BJ75" s="276"/>
      <c r="BK75" s="276"/>
    </row>
    <row r="76" spans="2:63" s="1" customFormat="1" ht="15.15" customHeight="1" x14ac:dyDescent="0.2">
      <c r="B76" s="28"/>
      <c r="C76" s="275" t="s">
        <v>28</v>
      </c>
      <c r="D76" s="276"/>
      <c r="E76" s="276"/>
      <c r="F76" s="261" t="str">
        <f>E15</f>
        <v>VŠB TU, Ostrava</v>
      </c>
      <c r="G76" s="276"/>
      <c r="H76" s="276"/>
      <c r="I76" s="275" t="s">
        <v>34</v>
      </c>
      <c r="J76" s="264" t="str">
        <f>E21</f>
        <v>ARCHI BIM</v>
      </c>
      <c r="K76" s="276"/>
      <c r="L76" s="28"/>
      <c r="M76" s="276"/>
      <c r="N76" s="276"/>
      <c r="O76" s="276"/>
      <c r="P76" s="276"/>
      <c r="Q76" s="276"/>
      <c r="R76" s="276"/>
      <c r="S76" s="276"/>
      <c r="T76" s="276"/>
      <c r="U76" s="276"/>
      <c r="V76" s="276"/>
      <c r="W76" s="276"/>
      <c r="X76" s="276"/>
      <c r="Y76" s="276"/>
      <c r="Z76" s="276"/>
      <c r="AA76" s="276"/>
      <c r="AB76" s="276"/>
      <c r="AC76" s="276"/>
      <c r="AD76" s="276"/>
      <c r="AE76" s="276"/>
      <c r="AF76" s="276"/>
      <c r="AG76" s="276"/>
      <c r="AH76" s="276"/>
      <c r="AI76" s="276"/>
      <c r="AJ76" s="276"/>
      <c r="AK76" s="276"/>
      <c r="AL76" s="276"/>
      <c r="AM76" s="276"/>
      <c r="AN76" s="276"/>
      <c r="AO76" s="276"/>
      <c r="AP76" s="276"/>
      <c r="AQ76" s="276"/>
      <c r="AR76" s="276"/>
      <c r="AS76" s="276"/>
      <c r="AT76" s="276"/>
      <c r="AU76" s="276"/>
      <c r="AV76" s="276"/>
      <c r="AW76" s="276"/>
      <c r="AX76" s="276"/>
      <c r="AY76" s="276"/>
      <c r="AZ76" s="276"/>
      <c r="BA76" s="276"/>
      <c r="BB76" s="276"/>
      <c r="BC76" s="276"/>
      <c r="BD76" s="276"/>
      <c r="BE76" s="276"/>
      <c r="BF76" s="276"/>
      <c r="BG76" s="276"/>
      <c r="BH76" s="276"/>
      <c r="BI76" s="276"/>
      <c r="BJ76" s="276"/>
      <c r="BK76" s="276"/>
    </row>
    <row r="77" spans="2:63" s="1" customFormat="1" ht="15.15" customHeight="1" x14ac:dyDescent="0.2">
      <c r="B77" s="28"/>
      <c r="C77" s="275" t="s">
        <v>32</v>
      </c>
      <c r="D77" s="276"/>
      <c r="E77" s="276"/>
      <c r="F77" s="261" t="str">
        <f>IF(E18="","",E18)</f>
        <v>Vyplň údaj</v>
      </c>
      <c r="G77" s="276"/>
      <c r="H77" s="276"/>
      <c r="I77" s="275" t="s">
        <v>37</v>
      </c>
      <c r="J77" s="264" t="str">
        <f>E24</f>
        <v>Anna Mužná</v>
      </c>
      <c r="K77" s="276"/>
      <c r="L77" s="28"/>
      <c r="M77" s="276"/>
      <c r="N77" s="276"/>
      <c r="O77" s="276"/>
      <c r="P77" s="276"/>
      <c r="Q77" s="276"/>
      <c r="R77" s="276"/>
      <c r="S77" s="276"/>
      <c r="T77" s="276"/>
      <c r="U77" s="276"/>
      <c r="V77" s="276"/>
      <c r="W77" s="276"/>
      <c r="X77" s="276"/>
      <c r="Y77" s="276"/>
      <c r="Z77" s="276"/>
      <c r="AA77" s="276"/>
      <c r="AB77" s="276"/>
      <c r="AC77" s="276"/>
      <c r="AD77" s="276"/>
      <c r="AE77" s="276"/>
      <c r="AF77" s="276"/>
      <c r="AG77" s="276"/>
      <c r="AH77" s="276"/>
      <c r="AI77" s="276"/>
      <c r="AJ77" s="276"/>
      <c r="AK77" s="276"/>
      <c r="AL77" s="276"/>
      <c r="AM77" s="276"/>
      <c r="AN77" s="276"/>
      <c r="AO77" s="276"/>
      <c r="AP77" s="276"/>
      <c r="AQ77" s="276"/>
      <c r="AR77" s="276"/>
      <c r="AS77" s="276"/>
      <c r="AT77" s="276"/>
      <c r="AU77" s="276"/>
      <c r="AV77" s="276"/>
      <c r="AW77" s="276"/>
      <c r="AX77" s="276"/>
      <c r="AY77" s="276"/>
      <c r="AZ77" s="276"/>
      <c r="BA77" s="276"/>
      <c r="BB77" s="276"/>
      <c r="BC77" s="276"/>
      <c r="BD77" s="276"/>
      <c r="BE77" s="276"/>
      <c r="BF77" s="276"/>
      <c r="BG77" s="276"/>
      <c r="BH77" s="276"/>
      <c r="BI77" s="276"/>
      <c r="BJ77" s="276"/>
      <c r="BK77" s="276"/>
    </row>
    <row r="78" spans="2:63" s="1" customFormat="1" ht="10.35" customHeight="1" x14ac:dyDescent="0.2">
      <c r="B78" s="28"/>
      <c r="C78" s="276"/>
      <c r="D78" s="276"/>
      <c r="E78" s="276"/>
      <c r="F78" s="276"/>
      <c r="G78" s="276"/>
      <c r="H78" s="276"/>
      <c r="I78" s="276"/>
      <c r="J78" s="276"/>
      <c r="K78" s="276"/>
      <c r="L78" s="28"/>
      <c r="M78" s="276"/>
      <c r="N78" s="276"/>
      <c r="O78" s="276"/>
      <c r="P78" s="276"/>
      <c r="Q78" s="276"/>
      <c r="R78" s="276"/>
      <c r="S78" s="276"/>
      <c r="T78" s="276"/>
      <c r="U78" s="276"/>
      <c r="V78" s="276"/>
      <c r="W78" s="276"/>
      <c r="X78" s="276"/>
      <c r="Y78" s="276"/>
      <c r="Z78" s="276"/>
      <c r="AA78" s="276"/>
      <c r="AB78" s="276"/>
      <c r="AC78" s="276"/>
      <c r="AD78" s="276"/>
      <c r="AE78" s="276"/>
      <c r="AF78" s="276"/>
      <c r="AG78" s="276"/>
      <c r="AH78" s="276"/>
      <c r="AI78" s="276"/>
      <c r="AJ78" s="276"/>
      <c r="AK78" s="276"/>
      <c r="AL78" s="276"/>
      <c r="AM78" s="276"/>
      <c r="AN78" s="276"/>
      <c r="AO78" s="276"/>
      <c r="AP78" s="276"/>
      <c r="AQ78" s="276"/>
      <c r="AR78" s="276"/>
      <c r="AS78" s="276"/>
      <c r="AT78" s="276"/>
      <c r="AU78" s="276"/>
      <c r="AV78" s="276"/>
      <c r="AW78" s="276"/>
      <c r="AX78" s="276"/>
      <c r="AY78" s="276"/>
      <c r="AZ78" s="276"/>
      <c r="BA78" s="276"/>
      <c r="BB78" s="276"/>
      <c r="BC78" s="276"/>
      <c r="BD78" s="276"/>
      <c r="BE78" s="276"/>
      <c r="BF78" s="276"/>
      <c r="BG78" s="276"/>
      <c r="BH78" s="276"/>
      <c r="BI78" s="276"/>
      <c r="BJ78" s="276"/>
      <c r="BK78" s="276"/>
    </row>
    <row r="79" spans="2:63" s="10" customFormat="1" ht="29.25" customHeight="1" x14ac:dyDescent="0.2">
      <c r="B79" s="100"/>
      <c r="C79" s="101" t="s">
        <v>163</v>
      </c>
      <c r="D79" s="102" t="s">
        <v>60</v>
      </c>
      <c r="E79" s="102" t="s">
        <v>56</v>
      </c>
      <c r="F79" s="102" t="s">
        <v>57</v>
      </c>
      <c r="G79" s="102" t="s">
        <v>164</v>
      </c>
      <c r="H79" s="102" t="s">
        <v>165</v>
      </c>
      <c r="I79" s="102" t="s">
        <v>166</v>
      </c>
      <c r="J79" s="102" t="s">
        <v>138</v>
      </c>
      <c r="K79" s="103" t="s">
        <v>167</v>
      </c>
      <c r="L79" s="100"/>
      <c r="M79" s="47" t="s">
        <v>3</v>
      </c>
      <c r="N79" s="48" t="s">
        <v>45</v>
      </c>
      <c r="O79" s="48" t="s">
        <v>168</v>
      </c>
      <c r="P79" s="48" t="s">
        <v>169</v>
      </c>
      <c r="Q79" s="48" t="s">
        <v>170</v>
      </c>
      <c r="R79" s="48" t="s">
        <v>171</v>
      </c>
      <c r="S79" s="48" t="s">
        <v>172</v>
      </c>
      <c r="T79" s="49" t="s">
        <v>173</v>
      </c>
    </row>
    <row r="80" spans="2:63" s="1" customFormat="1" ht="22.65" customHeight="1" x14ac:dyDescent="0.3">
      <c r="B80" s="28"/>
      <c r="C80" s="52" t="s">
        <v>174</v>
      </c>
      <c r="D80" s="276"/>
      <c r="E80" s="276"/>
      <c r="F80" s="276"/>
      <c r="G80" s="276"/>
      <c r="H80" s="276"/>
      <c r="I80" s="276"/>
      <c r="J80" s="104">
        <f>BK80</f>
        <v>0</v>
      </c>
      <c r="K80" s="276"/>
      <c r="L80" s="28"/>
      <c r="M80" s="50"/>
      <c r="N80" s="42"/>
      <c r="O80" s="42"/>
      <c r="P80" s="105">
        <f>P81</f>
        <v>0</v>
      </c>
      <c r="Q80" s="42"/>
      <c r="R80" s="105">
        <f>R81</f>
        <v>0</v>
      </c>
      <c r="S80" s="42"/>
      <c r="T80" s="106">
        <f>T81</f>
        <v>0</v>
      </c>
      <c r="U80" s="276"/>
      <c r="V80" s="276"/>
      <c r="W80" s="276"/>
      <c r="X80" s="276"/>
      <c r="Y80" s="276"/>
      <c r="Z80" s="276"/>
      <c r="AA80" s="276"/>
      <c r="AB80" s="276"/>
      <c r="AC80" s="276"/>
      <c r="AD80" s="276"/>
      <c r="AE80" s="276"/>
      <c r="AF80" s="276"/>
      <c r="AG80" s="276"/>
      <c r="AH80" s="276"/>
      <c r="AI80" s="276"/>
      <c r="AJ80" s="276"/>
      <c r="AK80" s="276"/>
      <c r="AL80" s="276"/>
      <c r="AM80" s="276"/>
      <c r="AN80" s="276"/>
      <c r="AO80" s="276"/>
      <c r="AP80" s="276"/>
      <c r="AQ80" s="276"/>
      <c r="AR80" s="276"/>
      <c r="AS80" s="276"/>
      <c r="AT80" s="17" t="s">
        <v>74</v>
      </c>
      <c r="AU80" s="17" t="s">
        <v>139</v>
      </c>
      <c r="AV80" s="276"/>
      <c r="AW80" s="276"/>
      <c r="AX80" s="276"/>
      <c r="AY80" s="276"/>
      <c r="AZ80" s="276"/>
      <c r="BA80" s="276"/>
      <c r="BB80" s="276"/>
      <c r="BC80" s="276"/>
      <c r="BD80" s="276"/>
      <c r="BE80" s="276"/>
      <c r="BF80" s="276"/>
      <c r="BG80" s="276"/>
      <c r="BH80" s="276"/>
      <c r="BI80" s="276"/>
      <c r="BJ80" s="276"/>
      <c r="BK80" s="107">
        <f>BK81</f>
        <v>0</v>
      </c>
    </row>
    <row r="81" spans="2:65" s="11" customFormat="1" ht="26.1" customHeight="1" x14ac:dyDescent="0.25">
      <c r="B81" s="108"/>
      <c r="D81" s="109" t="s">
        <v>74</v>
      </c>
      <c r="E81" s="110" t="s">
        <v>2412</v>
      </c>
      <c r="F81" s="110" t="s">
        <v>1539</v>
      </c>
      <c r="I81" s="111"/>
      <c r="J81" s="112">
        <f>BK81</f>
        <v>0</v>
      </c>
      <c r="L81" s="108"/>
      <c r="M81" s="113"/>
      <c r="P81" s="114">
        <f>P82</f>
        <v>0</v>
      </c>
      <c r="R81" s="114">
        <f>R82</f>
        <v>0</v>
      </c>
      <c r="T81" s="115">
        <f>T82</f>
        <v>0</v>
      </c>
      <c r="AR81" s="109" t="s">
        <v>184</v>
      </c>
      <c r="AT81" s="116" t="s">
        <v>74</v>
      </c>
      <c r="AU81" s="116" t="s">
        <v>75</v>
      </c>
      <c r="AY81" s="109" t="s">
        <v>177</v>
      </c>
      <c r="BK81" s="117">
        <f>BK82</f>
        <v>0</v>
      </c>
    </row>
    <row r="82" spans="2:65" s="1" customFormat="1" ht="16.5" customHeight="1" x14ac:dyDescent="0.2">
      <c r="B82" s="120"/>
      <c r="C82" s="121" t="s">
        <v>83</v>
      </c>
      <c r="D82" s="121" t="s">
        <v>179</v>
      </c>
      <c r="E82" s="122" t="s">
        <v>2413</v>
      </c>
      <c r="F82" s="123" t="s">
        <v>2098</v>
      </c>
      <c r="G82" s="124" t="s">
        <v>371</v>
      </c>
      <c r="H82" s="125">
        <v>1</v>
      </c>
      <c r="I82" s="126"/>
      <c r="J82" s="127">
        <f>ROUND(I82*H82,2)</f>
        <v>0</v>
      </c>
      <c r="K82" s="123" t="s">
        <v>3</v>
      </c>
      <c r="L82" s="28"/>
      <c r="M82" s="173" t="s">
        <v>3</v>
      </c>
      <c r="N82" s="174" t="s">
        <v>46</v>
      </c>
      <c r="O82" s="175"/>
      <c r="P82" s="176">
        <f>O82*H82</f>
        <v>0</v>
      </c>
      <c r="Q82" s="176">
        <v>0</v>
      </c>
      <c r="R82" s="176">
        <f>Q82*H82</f>
        <v>0</v>
      </c>
      <c r="S82" s="176">
        <v>0</v>
      </c>
      <c r="T82" s="177">
        <f>S82*H82</f>
        <v>0</v>
      </c>
      <c r="U82" s="276"/>
      <c r="V82" s="276"/>
      <c r="W82" s="276"/>
      <c r="X82" s="276"/>
      <c r="Y82" s="276"/>
      <c r="Z82" s="276"/>
      <c r="AA82" s="276"/>
      <c r="AB82" s="276"/>
      <c r="AC82" s="276"/>
      <c r="AD82" s="276"/>
      <c r="AE82" s="276"/>
      <c r="AF82" s="276"/>
      <c r="AG82" s="276"/>
      <c r="AH82" s="276"/>
      <c r="AI82" s="276"/>
      <c r="AJ82" s="276"/>
      <c r="AK82" s="276"/>
      <c r="AL82" s="276"/>
      <c r="AM82" s="276"/>
      <c r="AN82" s="276"/>
      <c r="AO82" s="276"/>
      <c r="AP82" s="276"/>
      <c r="AQ82" s="276"/>
      <c r="AR82" s="132" t="s">
        <v>2414</v>
      </c>
      <c r="AS82" s="276"/>
      <c r="AT82" s="132" t="s">
        <v>179</v>
      </c>
      <c r="AU82" s="132" t="s">
        <v>83</v>
      </c>
      <c r="AV82" s="276"/>
      <c r="AW82" s="276"/>
      <c r="AX82" s="276"/>
      <c r="AY82" s="17" t="s">
        <v>177</v>
      </c>
      <c r="AZ82" s="276"/>
      <c r="BA82" s="276"/>
      <c r="BB82" s="276"/>
      <c r="BC82" s="276"/>
      <c r="BD82" s="276"/>
      <c r="BE82" s="133">
        <f>IF(N82="základní",J82,0)</f>
        <v>0</v>
      </c>
      <c r="BF82" s="133">
        <f>IF(N82="snížená",J82,0)</f>
        <v>0</v>
      </c>
      <c r="BG82" s="133">
        <f>IF(N82="zákl. přenesená",J82,0)</f>
        <v>0</v>
      </c>
      <c r="BH82" s="133">
        <f>IF(N82="sníž. přenesená",J82,0)</f>
        <v>0</v>
      </c>
      <c r="BI82" s="133">
        <f>IF(N82="nulová",J82,0)</f>
        <v>0</v>
      </c>
      <c r="BJ82" s="17" t="s">
        <v>83</v>
      </c>
      <c r="BK82" s="133">
        <f>ROUND(I82*H82,2)</f>
        <v>0</v>
      </c>
      <c r="BL82" s="17" t="s">
        <v>2414</v>
      </c>
      <c r="BM82" s="132" t="s">
        <v>2415</v>
      </c>
    </row>
    <row r="83" spans="2:65" s="1" customFormat="1" ht="6.9" customHeight="1" x14ac:dyDescent="0.2">
      <c r="B83" s="34"/>
      <c r="C83" s="35"/>
      <c r="D83" s="35"/>
      <c r="E83" s="35"/>
      <c r="F83" s="35"/>
      <c r="G83" s="35"/>
      <c r="H83" s="35"/>
      <c r="I83" s="35"/>
      <c r="J83" s="35"/>
      <c r="K83" s="35"/>
      <c r="L83" s="28"/>
      <c r="M83" s="276"/>
      <c r="N83" s="276"/>
      <c r="O83" s="276"/>
      <c r="P83" s="276"/>
      <c r="Q83" s="276"/>
      <c r="R83" s="276"/>
      <c r="S83" s="276"/>
      <c r="T83" s="276"/>
      <c r="U83" s="276"/>
      <c r="V83" s="276"/>
      <c r="W83" s="276"/>
      <c r="X83" s="276"/>
      <c r="Y83" s="276"/>
      <c r="Z83" s="276"/>
      <c r="AA83" s="276"/>
      <c r="AB83" s="276"/>
      <c r="AC83" s="276"/>
      <c r="AD83" s="276"/>
      <c r="AE83" s="276"/>
      <c r="AF83" s="276"/>
      <c r="AG83" s="276"/>
      <c r="AH83" s="276"/>
      <c r="AI83" s="276"/>
      <c r="AJ83" s="276"/>
      <c r="AK83" s="276"/>
      <c r="AL83" s="276"/>
      <c r="AM83" s="276"/>
      <c r="AN83" s="276"/>
      <c r="AO83" s="276"/>
      <c r="AP83" s="276"/>
      <c r="AQ83" s="276"/>
      <c r="AR83" s="276"/>
      <c r="AS83" s="276"/>
      <c r="AT83" s="276"/>
      <c r="AU83" s="276"/>
      <c r="AV83" s="276"/>
      <c r="AW83" s="276"/>
      <c r="AX83" s="276"/>
      <c r="AY83" s="276"/>
      <c r="AZ83" s="276"/>
      <c r="BA83" s="276"/>
      <c r="BB83" s="276"/>
      <c r="BC83" s="276"/>
      <c r="BD83" s="276"/>
      <c r="BE83" s="276"/>
      <c r="BF83" s="276"/>
      <c r="BG83" s="276"/>
      <c r="BH83" s="276"/>
      <c r="BI83" s="276"/>
      <c r="BJ83" s="276"/>
      <c r="BK83" s="276"/>
      <c r="BL83" s="276"/>
      <c r="BM83" s="276"/>
    </row>
  </sheetData>
  <autoFilter ref="C79:K82"/>
  <mergeCells count="9">
    <mergeCell ref="E50:H50"/>
    <mergeCell ref="E70:H70"/>
    <mergeCell ref="E72:H72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109"/>
  <sheetViews>
    <sheetView showGridLines="0" topLeftCell="A75" workbookViewId="0">
      <selection activeCell="L102" sqref="L102"/>
    </sheetView>
  </sheetViews>
  <sheetFormatPr defaultColWidth="12" defaultRowHeight="10.199999999999999" x14ac:dyDescent="0.2"/>
  <cols>
    <col min="1" max="1" width="8.140625" customWidth="1"/>
    <col min="2" max="2" width="1.140625" customWidth="1"/>
    <col min="3" max="4" width="4.140625" customWidth="1"/>
    <col min="5" max="5" width="17.140625" customWidth="1"/>
    <col min="6" max="6" width="50.7109375" customWidth="1"/>
    <col min="7" max="7" width="7.42578125" customWidth="1"/>
    <col min="8" max="8" width="14" customWidth="1"/>
    <col min="9" max="9" width="15.7109375" customWidth="1"/>
    <col min="10" max="11" width="22.140625" customWidth="1"/>
    <col min="12" max="12" width="9.140625" customWidth="1"/>
    <col min="13" max="13" width="10.7109375" hidden="1" customWidth="1"/>
    <col min="14" max="14" width="9.140625" hidden="1"/>
    <col min="15" max="20" width="14.140625" hidden="1" customWidth="1"/>
    <col min="21" max="21" width="16.140625" hidden="1" customWidth="1"/>
    <col min="22" max="22" width="12.140625" customWidth="1"/>
    <col min="23" max="23" width="16.140625" customWidth="1"/>
    <col min="24" max="24" width="12.140625" customWidth="1"/>
    <col min="25" max="25" width="15" customWidth="1"/>
    <col min="26" max="26" width="11" customWidth="1"/>
    <col min="27" max="27" width="15" customWidth="1"/>
    <col min="28" max="28" width="16.140625" customWidth="1"/>
    <col min="29" max="29" width="11" customWidth="1"/>
    <col min="30" max="30" width="15" customWidth="1"/>
    <col min="31" max="31" width="16.140625" customWidth="1"/>
    <col min="44" max="65" width="9.140625" hidden="1"/>
  </cols>
  <sheetData>
    <row r="2" spans="2:46" ht="36.9" customHeight="1" x14ac:dyDescent="0.2">
      <c r="B2" s="262"/>
      <c r="C2" s="262"/>
      <c r="D2" s="262"/>
      <c r="E2" s="262"/>
      <c r="F2" s="262"/>
      <c r="G2" s="262"/>
      <c r="H2" s="262"/>
      <c r="I2" s="262"/>
      <c r="J2" s="262"/>
      <c r="K2" s="262"/>
      <c r="L2" s="292" t="s">
        <v>6</v>
      </c>
      <c r="M2" s="293"/>
      <c r="N2" s="293"/>
      <c r="O2" s="293"/>
      <c r="P2" s="293"/>
      <c r="Q2" s="293"/>
      <c r="R2" s="293"/>
      <c r="S2" s="293"/>
      <c r="T2" s="293"/>
      <c r="U2" s="293"/>
      <c r="V2" s="293"/>
      <c r="W2" s="262"/>
      <c r="X2" s="262"/>
      <c r="Y2" s="262"/>
      <c r="Z2" s="262"/>
      <c r="AA2" s="262"/>
      <c r="AB2" s="262"/>
      <c r="AC2" s="262"/>
      <c r="AD2" s="262"/>
      <c r="AE2" s="262"/>
      <c r="AF2" s="262"/>
      <c r="AG2" s="262"/>
      <c r="AH2" s="262"/>
      <c r="AI2" s="262"/>
      <c r="AJ2" s="262"/>
      <c r="AK2" s="262"/>
      <c r="AL2" s="262"/>
      <c r="AM2" s="262"/>
      <c r="AN2" s="262"/>
      <c r="AO2" s="262"/>
      <c r="AP2" s="262"/>
      <c r="AQ2" s="262"/>
      <c r="AR2" s="262"/>
      <c r="AS2" s="262"/>
      <c r="AT2" s="17" t="s">
        <v>131</v>
      </c>
    </row>
    <row r="3" spans="2:46" ht="6.9" customHeight="1" x14ac:dyDescent="0.2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M3" s="262"/>
      <c r="N3" s="262"/>
      <c r="O3" s="262"/>
      <c r="P3" s="262"/>
      <c r="Q3" s="262"/>
      <c r="R3" s="262"/>
      <c r="S3" s="262"/>
      <c r="T3" s="262"/>
      <c r="U3" s="262"/>
      <c r="V3" s="262"/>
      <c r="W3" s="262"/>
      <c r="X3" s="262"/>
      <c r="Y3" s="262"/>
      <c r="Z3" s="262"/>
      <c r="AA3" s="262"/>
      <c r="AB3" s="262"/>
      <c r="AC3" s="262"/>
      <c r="AD3" s="262"/>
      <c r="AE3" s="262"/>
      <c r="AF3" s="262"/>
      <c r="AG3" s="262"/>
      <c r="AH3" s="262"/>
      <c r="AI3" s="262"/>
      <c r="AJ3" s="262"/>
      <c r="AK3" s="262"/>
      <c r="AL3" s="262"/>
      <c r="AM3" s="262"/>
      <c r="AN3" s="262"/>
      <c r="AO3" s="262"/>
      <c r="AP3" s="262"/>
      <c r="AQ3" s="262"/>
      <c r="AR3" s="262"/>
      <c r="AS3" s="262"/>
      <c r="AT3" s="17" t="s">
        <v>86</v>
      </c>
    </row>
    <row r="4" spans="2:46" ht="24.9" customHeight="1" x14ac:dyDescent="0.2">
      <c r="B4" s="20"/>
      <c r="C4" s="262"/>
      <c r="D4" s="21" t="s">
        <v>132</v>
      </c>
      <c r="E4" s="262"/>
      <c r="F4" s="262"/>
      <c r="G4" s="262"/>
      <c r="H4" s="262"/>
      <c r="I4" s="262"/>
      <c r="J4" s="262"/>
      <c r="K4" s="262"/>
      <c r="L4" s="20"/>
      <c r="M4" s="79" t="s">
        <v>11</v>
      </c>
      <c r="N4" s="262"/>
      <c r="O4" s="262"/>
      <c r="P4" s="262"/>
      <c r="Q4" s="262"/>
      <c r="R4" s="262"/>
      <c r="S4" s="262"/>
      <c r="T4" s="262"/>
      <c r="U4" s="262"/>
      <c r="V4" s="262"/>
      <c r="W4" s="262"/>
      <c r="X4" s="262"/>
      <c r="Y4" s="262"/>
      <c r="Z4" s="262"/>
      <c r="AA4" s="262"/>
      <c r="AB4" s="262"/>
      <c r="AC4" s="262"/>
      <c r="AD4" s="262"/>
      <c r="AE4" s="262"/>
      <c r="AF4" s="262"/>
      <c r="AG4" s="262"/>
      <c r="AH4" s="262"/>
      <c r="AI4" s="262"/>
      <c r="AJ4" s="262"/>
      <c r="AK4" s="262"/>
      <c r="AL4" s="262"/>
      <c r="AM4" s="262"/>
      <c r="AN4" s="262"/>
      <c r="AO4" s="262"/>
      <c r="AP4" s="262"/>
      <c r="AQ4" s="262"/>
      <c r="AR4" s="262"/>
      <c r="AS4" s="262"/>
      <c r="AT4" s="17" t="s">
        <v>4</v>
      </c>
    </row>
    <row r="5" spans="2:46" ht="6.9" customHeight="1" x14ac:dyDescent="0.2">
      <c r="B5" s="20"/>
      <c r="C5" s="262"/>
      <c r="D5" s="262"/>
      <c r="E5" s="262"/>
      <c r="F5" s="262"/>
      <c r="G5" s="262"/>
      <c r="H5" s="262"/>
      <c r="I5" s="262"/>
      <c r="J5" s="262"/>
      <c r="K5" s="262"/>
      <c r="L5" s="20"/>
      <c r="M5" s="262"/>
      <c r="N5" s="262"/>
      <c r="O5" s="262"/>
      <c r="P5" s="262"/>
      <c r="Q5" s="262"/>
      <c r="R5" s="262"/>
      <c r="S5" s="262"/>
      <c r="T5" s="262"/>
      <c r="U5" s="262"/>
      <c r="V5" s="262"/>
      <c r="W5" s="262"/>
      <c r="X5" s="262"/>
      <c r="Y5" s="262"/>
      <c r="Z5" s="262"/>
      <c r="AA5" s="262"/>
      <c r="AB5" s="262"/>
      <c r="AC5" s="262"/>
      <c r="AD5" s="262"/>
      <c r="AE5" s="262"/>
      <c r="AF5" s="262"/>
      <c r="AG5" s="262"/>
      <c r="AH5" s="262"/>
      <c r="AI5" s="262"/>
      <c r="AJ5" s="262"/>
      <c r="AK5" s="262"/>
      <c r="AL5" s="262"/>
      <c r="AM5" s="262"/>
      <c r="AN5" s="262"/>
      <c r="AO5" s="262"/>
      <c r="AP5" s="262"/>
      <c r="AQ5" s="262"/>
      <c r="AR5" s="262"/>
      <c r="AS5" s="262"/>
      <c r="AT5" s="262"/>
    </row>
    <row r="6" spans="2:46" ht="12" customHeight="1" x14ac:dyDescent="0.2">
      <c r="B6" s="20"/>
      <c r="C6" s="262"/>
      <c r="D6" s="275" t="s">
        <v>17</v>
      </c>
      <c r="E6" s="262"/>
      <c r="F6" s="262"/>
      <c r="G6" s="262"/>
      <c r="H6" s="262"/>
      <c r="I6" s="262"/>
      <c r="J6" s="262"/>
      <c r="K6" s="262"/>
      <c r="L6" s="20"/>
      <c r="M6" s="262"/>
      <c r="N6" s="262"/>
      <c r="O6" s="262"/>
      <c r="P6" s="262"/>
      <c r="Q6" s="262"/>
      <c r="R6" s="262"/>
      <c r="S6" s="262"/>
      <c r="T6" s="262"/>
      <c r="U6" s="262"/>
      <c r="V6" s="262"/>
      <c r="W6" s="262"/>
      <c r="X6" s="262"/>
      <c r="Y6" s="262"/>
      <c r="Z6" s="262"/>
      <c r="AA6" s="262"/>
      <c r="AB6" s="262"/>
      <c r="AC6" s="262"/>
      <c r="AD6" s="262"/>
      <c r="AE6" s="262"/>
      <c r="AF6" s="262"/>
      <c r="AG6" s="262"/>
      <c r="AH6" s="262"/>
      <c r="AI6" s="262"/>
      <c r="AJ6" s="262"/>
      <c r="AK6" s="262"/>
      <c r="AL6" s="262"/>
      <c r="AM6" s="262"/>
      <c r="AN6" s="262"/>
      <c r="AO6" s="262"/>
      <c r="AP6" s="262"/>
      <c r="AQ6" s="262"/>
      <c r="AR6" s="262"/>
      <c r="AS6" s="262"/>
      <c r="AT6" s="262"/>
    </row>
    <row r="7" spans="2:46" ht="26.25" customHeight="1" x14ac:dyDescent="0.2">
      <c r="B7" s="20"/>
      <c r="C7" s="262"/>
      <c r="D7" s="262"/>
      <c r="E7" s="326" t="str">
        <f>'Rekapitulace stavby'!K6</f>
        <v>Stavební úpravy stávající budovy business centra VŠB - TUO II.etapa</v>
      </c>
      <c r="F7" s="327"/>
      <c r="G7" s="327"/>
      <c r="H7" s="327"/>
      <c r="I7" s="262"/>
      <c r="J7" s="262"/>
      <c r="K7" s="262"/>
      <c r="L7" s="20"/>
      <c r="M7" s="262"/>
      <c r="N7" s="262"/>
      <c r="O7" s="262"/>
      <c r="P7" s="262"/>
      <c r="Q7" s="262"/>
      <c r="R7" s="262"/>
      <c r="S7" s="262"/>
      <c r="T7" s="262"/>
      <c r="U7" s="262"/>
      <c r="V7" s="262"/>
      <c r="W7" s="262"/>
      <c r="X7" s="262"/>
      <c r="Y7" s="262"/>
      <c r="Z7" s="262"/>
      <c r="AA7" s="262"/>
      <c r="AB7" s="262"/>
      <c r="AC7" s="262"/>
      <c r="AD7" s="262"/>
      <c r="AE7" s="262"/>
      <c r="AF7" s="262"/>
      <c r="AG7" s="262"/>
      <c r="AH7" s="262"/>
      <c r="AI7" s="262"/>
      <c r="AJ7" s="262"/>
      <c r="AK7" s="262"/>
      <c r="AL7" s="262"/>
      <c r="AM7" s="262"/>
      <c r="AN7" s="262"/>
      <c r="AO7" s="262"/>
      <c r="AP7" s="262"/>
      <c r="AQ7" s="262"/>
      <c r="AR7" s="262"/>
      <c r="AS7" s="262"/>
      <c r="AT7" s="262"/>
    </row>
    <row r="8" spans="2:46" s="1" customFormat="1" ht="12" customHeight="1" x14ac:dyDescent="0.2">
      <c r="B8" s="28"/>
      <c r="C8" s="276"/>
      <c r="D8" s="275" t="s">
        <v>133</v>
      </c>
      <c r="E8" s="276"/>
      <c r="F8" s="276"/>
      <c r="G8" s="276"/>
      <c r="H8" s="276"/>
      <c r="I8" s="276"/>
      <c r="J8" s="276"/>
      <c r="K8" s="276"/>
      <c r="L8" s="28"/>
      <c r="M8" s="276"/>
      <c r="N8" s="276"/>
      <c r="O8" s="276"/>
      <c r="P8" s="276"/>
      <c r="Q8" s="276"/>
      <c r="R8" s="276"/>
      <c r="S8" s="276"/>
      <c r="T8" s="276"/>
      <c r="U8" s="276"/>
      <c r="V8" s="276"/>
      <c r="W8" s="276"/>
      <c r="X8" s="276"/>
      <c r="Y8" s="276"/>
      <c r="Z8" s="276"/>
      <c r="AA8" s="276"/>
      <c r="AB8" s="276"/>
      <c r="AC8" s="276"/>
      <c r="AD8" s="276"/>
      <c r="AE8" s="276"/>
      <c r="AF8" s="276"/>
      <c r="AG8" s="276"/>
      <c r="AH8" s="276"/>
      <c r="AI8" s="276"/>
      <c r="AJ8" s="276"/>
      <c r="AK8" s="276"/>
      <c r="AL8" s="276"/>
      <c r="AM8" s="276"/>
      <c r="AN8" s="276"/>
      <c r="AO8" s="276"/>
      <c r="AP8" s="276"/>
      <c r="AQ8" s="276"/>
      <c r="AR8" s="276"/>
      <c r="AS8" s="276"/>
      <c r="AT8" s="276"/>
    </row>
    <row r="9" spans="2:46" s="1" customFormat="1" ht="16.5" customHeight="1" x14ac:dyDescent="0.2">
      <c r="B9" s="28"/>
      <c r="C9" s="276"/>
      <c r="D9" s="276"/>
      <c r="E9" s="323" t="s">
        <v>2416</v>
      </c>
      <c r="F9" s="325"/>
      <c r="G9" s="325"/>
      <c r="H9" s="325"/>
      <c r="I9" s="276"/>
      <c r="J9" s="276"/>
      <c r="K9" s="276"/>
      <c r="L9" s="28"/>
      <c r="M9" s="276"/>
      <c r="N9" s="276"/>
      <c r="O9" s="276"/>
      <c r="P9" s="276"/>
      <c r="Q9" s="276"/>
      <c r="R9" s="276"/>
      <c r="S9" s="276"/>
      <c r="T9" s="276"/>
      <c r="U9" s="276"/>
      <c r="V9" s="276"/>
      <c r="W9" s="276"/>
      <c r="X9" s="276"/>
      <c r="Y9" s="276"/>
      <c r="Z9" s="276"/>
      <c r="AA9" s="276"/>
      <c r="AB9" s="276"/>
      <c r="AC9" s="276"/>
      <c r="AD9" s="276"/>
      <c r="AE9" s="276"/>
      <c r="AF9" s="276"/>
      <c r="AG9" s="276"/>
      <c r="AH9" s="276"/>
      <c r="AI9" s="276"/>
      <c r="AJ9" s="276"/>
      <c r="AK9" s="276"/>
      <c r="AL9" s="276"/>
      <c r="AM9" s="276"/>
      <c r="AN9" s="276"/>
      <c r="AO9" s="276"/>
      <c r="AP9" s="276"/>
      <c r="AQ9" s="276"/>
      <c r="AR9" s="276"/>
      <c r="AS9" s="276"/>
      <c r="AT9" s="276"/>
    </row>
    <row r="10" spans="2:46" s="1" customFormat="1" x14ac:dyDescent="0.2">
      <c r="B10" s="28"/>
      <c r="C10" s="276"/>
      <c r="D10" s="276"/>
      <c r="E10" s="276"/>
      <c r="F10" s="276"/>
      <c r="G10" s="276"/>
      <c r="H10" s="276"/>
      <c r="I10" s="276"/>
      <c r="J10" s="276"/>
      <c r="K10" s="276"/>
      <c r="L10" s="28"/>
      <c r="M10" s="276"/>
      <c r="N10" s="276"/>
      <c r="O10" s="276"/>
      <c r="P10" s="276"/>
      <c r="Q10" s="276"/>
      <c r="R10" s="276"/>
      <c r="S10" s="276"/>
      <c r="T10" s="276"/>
      <c r="U10" s="276"/>
      <c r="V10" s="276"/>
      <c r="W10" s="276"/>
      <c r="X10" s="276"/>
      <c r="Y10" s="276"/>
      <c r="Z10" s="276"/>
      <c r="AA10" s="276"/>
      <c r="AB10" s="276"/>
      <c r="AC10" s="276"/>
      <c r="AD10" s="276"/>
      <c r="AE10" s="276"/>
      <c r="AF10" s="276"/>
      <c r="AG10" s="276"/>
      <c r="AH10" s="276"/>
      <c r="AI10" s="276"/>
      <c r="AJ10" s="276"/>
      <c r="AK10" s="276"/>
      <c r="AL10" s="276"/>
      <c r="AM10" s="276"/>
      <c r="AN10" s="276"/>
      <c r="AO10" s="276"/>
      <c r="AP10" s="276"/>
      <c r="AQ10" s="276"/>
      <c r="AR10" s="276"/>
      <c r="AS10" s="276"/>
      <c r="AT10" s="276"/>
    </row>
    <row r="11" spans="2:46" s="1" customFormat="1" ht="12" customHeight="1" x14ac:dyDescent="0.2">
      <c r="B11" s="28"/>
      <c r="C11" s="276"/>
      <c r="D11" s="275" t="s">
        <v>19</v>
      </c>
      <c r="E11" s="276"/>
      <c r="F11" s="261" t="s">
        <v>20</v>
      </c>
      <c r="G11" s="276"/>
      <c r="H11" s="276"/>
      <c r="I11" s="275" t="s">
        <v>21</v>
      </c>
      <c r="J11" s="261" t="s">
        <v>3</v>
      </c>
      <c r="K11" s="276"/>
      <c r="L11" s="28"/>
      <c r="M11" s="276"/>
      <c r="N11" s="276"/>
      <c r="O11" s="276"/>
      <c r="P11" s="276"/>
      <c r="Q11" s="276"/>
      <c r="R11" s="276"/>
      <c r="S11" s="276"/>
      <c r="T11" s="276"/>
      <c r="U11" s="276"/>
      <c r="V11" s="276"/>
      <c r="W11" s="276"/>
      <c r="X11" s="276"/>
      <c r="Y11" s="276"/>
      <c r="Z11" s="276"/>
      <c r="AA11" s="276"/>
      <c r="AB11" s="276"/>
      <c r="AC11" s="276"/>
      <c r="AD11" s="276"/>
      <c r="AE11" s="276"/>
      <c r="AF11" s="276"/>
      <c r="AG11" s="276"/>
      <c r="AH11" s="276"/>
      <c r="AI11" s="276"/>
      <c r="AJ11" s="276"/>
      <c r="AK11" s="276"/>
      <c r="AL11" s="276"/>
      <c r="AM11" s="276"/>
      <c r="AN11" s="276"/>
      <c r="AO11" s="276"/>
      <c r="AP11" s="276"/>
      <c r="AQ11" s="276"/>
      <c r="AR11" s="276"/>
      <c r="AS11" s="276"/>
      <c r="AT11" s="276"/>
    </row>
    <row r="12" spans="2:46" s="1" customFormat="1" ht="12" customHeight="1" x14ac:dyDescent="0.2">
      <c r="B12" s="28"/>
      <c r="C12" s="276"/>
      <c r="D12" s="275" t="s">
        <v>22</v>
      </c>
      <c r="E12" s="276"/>
      <c r="F12" s="261" t="s">
        <v>23</v>
      </c>
      <c r="G12" s="276"/>
      <c r="H12" s="276"/>
      <c r="I12" s="275" t="s">
        <v>24</v>
      </c>
      <c r="J12" s="271" t="str">
        <f>'Rekapitulace stavby'!AN8</f>
        <v>9. 6. 2024</v>
      </c>
      <c r="K12" s="276"/>
      <c r="L12" s="28"/>
      <c r="M12" s="276"/>
      <c r="N12" s="276"/>
      <c r="O12" s="276"/>
      <c r="P12" s="276"/>
      <c r="Q12" s="276"/>
      <c r="R12" s="276"/>
      <c r="S12" s="276"/>
      <c r="T12" s="276"/>
      <c r="U12" s="276"/>
      <c r="V12" s="276"/>
      <c r="W12" s="276"/>
      <c r="X12" s="276"/>
      <c r="Y12" s="276"/>
      <c r="Z12" s="276"/>
      <c r="AA12" s="276"/>
      <c r="AB12" s="276"/>
      <c r="AC12" s="276"/>
      <c r="AD12" s="276"/>
      <c r="AE12" s="276"/>
      <c r="AF12" s="276"/>
      <c r="AG12" s="276"/>
      <c r="AH12" s="276"/>
      <c r="AI12" s="276"/>
      <c r="AJ12" s="276"/>
      <c r="AK12" s="276"/>
      <c r="AL12" s="276"/>
      <c r="AM12" s="276"/>
      <c r="AN12" s="276"/>
      <c r="AO12" s="276"/>
      <c r="AP12" s="276"/>
      <c r="AQ12" s="276"/>
      <c r="AR12" s="276"/>
      <c r="AS12" s="276"/>
      <c r="AT12" s="276"/>
    </row>
    <row r="13" spans="2:46" s="1" customFormat="1" ht="10.65" customHeight="1" x14ac:dyDescent="0.2">
      <c r="B13" s="28"/>
      <c r="C13" s="276"/>
      <c r="D13" s="276"/>
      <c r="E13" s="276"/>
      <c r="F13" s="276"/>
      <c r="G13" s="276"/>
      <c r="H13" s="276"/>
      <c r="I13" s="276"/>
      <c r="J13" s="276"/>
      <c r="K13" s="276"/>
      <c r="L13" s="28"/>
      <c r="M13" s="276"/>
      <c r="N13" s="276"/>
      <c r="O13" s="276"/>
      <c r="P13" s="276"/>
      <c r="Q13" s="276"/>
      <c r="R13" s="276"/>
      <c r="S13" s="276"/>
      <c r="T13" s="276"/>
      <c r="U13" s="276"/>
      <c r="V13" s="276"/>
      <c r="W13" s="276"/>
      <c r="X13" s="276"/>
      <c r="Y13" s="276"/>
      <c r="Z13" s="276"/>
      <c r="AA13" s="276"/>
      <c r="AB13" s="276"/>
      <c r="AC13" s="276"/>
      <c r="AD13" s="276"/>
      <c r="AE13" s="276"/>
      <c r="AF13" s="276"/>
      <c r="AG13" s="276"/>
      <c r="AH13" s="276"/>
      <c r="AI13" s="276"/>
      <c r="AJ13" s="276"/>
      <c r="AK13" s="276"/>
      <c r="AL13" s="276"/>
      <c r="AM13" s="276"/>
      <c r="AN13" s="276"/>
      <c r="AO13" s="276"/>
      <c r="AP13" s="276"/>
      <c r="AQ13" s="276"/>
      <c r="AR13" s="276"/>
      <c r="AS13" s="276"/>
      <c r="AT13" s="276"/>
    </row>
    <row r="14" spans="2:46" s="1" customFormat="1" ht="12" customHeight="1" x14ac:dyDescent="0.2">
      <c r="B14" s="28"/>
      <c r="C14" s="276"/>
      <c r="D14" s="275" t="s">
        <v>28</v>
      </c>
      <c r="E14" s="276"/>
      <c r="F14" s="276"/>
      <c r="G14" s="276"/>
      <c r="H14" s="276"/>
      <c r="I14" s="275" t="s">
        <v>29</v>
      </c>
      <c r="J14" s="261" t="s">
        <v>3</v>
      </c>
      <c r="K14" s="276"/>
      <c r="L14" s="28"/>
      <c r="M14" s="276"/>
      <c r="N14" s="276"/>
      <c r="O14" s="276"/>
      <c r="P14" s="276"/>
      <c r="Q14" s="276"/>
      <c r="R14" s="276"/>
      <c r="S14" s="276"/>
      <c r="T14" s="276"/>
      <c r="U14" s="276"/>
      <c r="V14" s="276"/>
      <c r="W14" s="276"/>
      <c r="X14" s="276"/>
      <c r="Y14" s="276"/>
      <c r="Z14" s="276"/>
      <c r="AA14" s="276"/>
      <c r="AB14" s="276"/>
      <c r="AC14" s="276"/>
      <c r="AD14" s="276"/>
      <c r="AE14" s="276"/>
      <c r="AF14" s="276"/>
      <c r="AG14" s="276"/>
      <c r="AH14" s="276"/>
      <c r="AI14" s="276"/>
      <c r="AJ14" s="276"/>
      <c r="AK14" s="276"/>
      <c r="AL14" s="276"/>
      <c r="AM14" s="276"/>
      <c r="AN14" s="276"/>
      <c r="AO14" s="276"/>
      <c r="AP14" s="276"/>
      <c r="AQ14" s="276"/>
      <c r="AR14" s="276"/>
      <c r="AS14" s="276"/>
      <c r="AT14" s="276"/>
    </row>
    <row r="15" spans="2:46" s="1" customFormat="1" ht="18" customHeight="1" x14ac:dyDescent="0.2">
      <c r="B15" s="28"/>
      <c r="C15" s="276"/>
      <c r="D15" s="276"/>
      <c r="E15" s="261" t="s">
        <v>30</v>
      </c>
      <c r="F15" s="276"/>
      <c r="G15" s="276"/>
      <c r="H15" s="276"/>
      <c r="I15" s="275" t="s">
        <v>31</v>
      </c>
      <c r="J15" s="261" t="s">
        <v>3</v>
      </c>
      <c r="K15" s="276"/>
      <c r="L15" s="28"/>
      <c r="M15" s="276"/>
      <c r="N15" s="276"/>
      <c r="O15" s="276"/>
      <c r="P15" s="276"/>
      <c r="Q15" s="276"/>
      <c r="R15" s="276"/>
      <c r="S15" s="276"/>
      <c r="T15" s="276"/>
      <c r="U15" s="276"/>
      <c r="V15" s="276"/>
      <c r="W15" s="276"/>
      <c r="X15" s="276"/>
      <c r="Y15" s="276"/>
      <c r="Z15" s="276"/>
      <c r="AA15" s="276"/>
      <c r="AB15" s="276"/>
      <c r="AC15" s="276"/>
      <c r="AD15" s="276"/>
      <c r="AE15" s="276"/>
      <c r="AF15" s="276"/>
      <c r="AG15" s="276"/>
      <c r="AH15" s="276"/>
      <c r="AI15" s="276"/>
      <c r="AJ15" s="276"/>
      <c r="AK15" s="276"/>
      <c r="AL15" s="276"/>
      <c r="AM15" s="276"/>
      <c r="AN15" s="276"/>
      <c r="AO15" s="276"/>
      <c r="AP15" s="276"/>
      <c r="AQ15" s="276"/>
      <c r="AR15" s="276"/>
      <c r="AS15" s="276"/>
      <c r="AT15" s="276"/>
    </row>
    <row r="16" spans="2:46" s="1" customFormat="1" ht="6.9" customHeight="1" x14ac:dyDescent="0.2">
      <c r="B16" s="28"/>
      <c r="C16" s="276"/>
      <c r="D16" s="276"/>
      <c r="E16" s="276"/>
      <c r="F16" s="276"/>
      <c r="G16" s="276"/>
      <c r="H16" s="276"/>
      <c r="I16" s="276"/>
      <c r="J16" s="276"/>
      <c r="K16" s="276"/>
      <c r="L16" s="28"/>
      <c r="M16" s="276"/>
      <c r="N16" s="276"/>
      <c r="O16" s="276"/>
      <c r="P16" s="276"/>
      <c r="Q16" s="276"/>
      <c r="R16" s="276"/>
      <c r="S16" s="276"/>
      <c r="T16" s="276"/>
      <c r="U16" s="276"/>
      <c r="V16" s="276"/>
      <c r="W16" s="276"/>
      <c r="X16" s="276"/>
      <c r="Y16" s="276"/>
      <c r="Z16" s="276"/>
      <c r="AA16" s="276"/>
      <c r="AB16" s="276"/>
      <c r="AC16" s="276"/>
      <c r="AD16" s="276"/>
      <c r="AE16" s="276"/>
      <c r="AF16" s="276"/>
      <c r="AG16" s="276"/>
      <c r="AH16" s="276"/>
      <c r="AI16" s="276"/>
      <c r="AJ16" s="276"/>
      <c r="AK16" s="276"/>
      <c r="AL16" s="276"/>
      <c r="AM16" s="276"/>
      <c r="AN16" s="276"/>
      <c r="AO16" s="276"/>
      <c r="AP16" s="276"/>
      <c r="AQ16" s="276"/>
      <c r="AR16" s="276"/>
      <c r="AS16" s="276"/>
      <c r="AT16" s="276"/>
    </row>
    <row r="17" spans="2:12" s="1" customFormat="1" ht="12" customHeight="1" x14ac:dyDescent="0.2">
      <c r="B17" s="28"/>
      <c r="C17" s="276"/>
      <c r="D17" s="275" t="s">
        <v>32</v>
      </c>
      <c r="E17" s="276"/>
      <c r="F17" s="276"/>
      <c r="G17" s="276"/>
      <c r="H17" s="276"/>
      <c r="I17" s="275" t="s">
        <v>29</v>
      </c>
      <c r="J17" s="277" t="str">
        <f>'Rekapitulace stavby'!AN13</f>
        <v>Vyplň údaj</v>
      </c>
      <c r="K17" s="276"/>
      <c r="L17" s="28"/>
    </row>
    <row r="18" spans="2:12" s="1" customFormat="1" ht="18" customHeight="1" x14ac:dyDescent="0.2">
      <c r="B18" s="28"/>
      <c r="C18" s="276"/>
      <c r="D18" s="276"/>
      <c r="E18" s="328" t="str">
        <f>'Rekapitulace stavby'!E14</f>
        <v>Vyplň údaj</v>
      </c>
      <c r="F18" s="315"/>
      <c r="G18" s="315"/>
      <c r="H18" s="315"/>
      <c r="I18" s="275" t="s">
        <v>31</v>
      </c>
      <c r="J18" s="277" t="str">
        <f>'Rekapitulace stavby'!AN14</f>
        <v>Vyplň údaj</v>
      </c>
      <c r="K18" s="276"/>
      <c r="L18" s="28"/>
    </row>
    <row r="19" spans="2:12" s="1" customFormat="1" ht="6.9" customHeight="1" x14ac:dyDescent="0.2">
      <c r="B19" s="28"/>
      <c r="C19" s="276"/>
      <c r="D19" s="276"/>
      <c r="E19" s="276"/>
      <c r="F19" s="276"/>
      <c r="G19" s="276"/>
      <c r="H19" s="276"/>
      <c r="I19" s="276"/>
      <c r="J19" s="276"/>
      <c r="K19" s="276"/>
      <c r="L19" s="28"/>
    </row>
    <row r="20" spans="2:12" s="1" customFormat="1" ht="12" customHeight="1" x14ac:dyDescent="0.2">
      <c r="B20" s="28"/>
      <c r="C20" s="276"/>
      <c r="D20" s="275" t="s">
        <v>34</v>
      </c>
      <c r="E20" s="276"/>
      <c r="F20" s="276"/>
      <c r="G20" s="276"/>
      <c r="H20" s="276"/>
      <c r="I20" s="275" t="s">
        <v>29</v>
      </c>
      <c r="J20" s="261" t="s">
        <v>3</v>
      </c>
      <c r="K20" s="276"/>
      <c r="L20" s="28"/>
    </row>
    <row r="21" spans="2:12" s="1" customFormat="1" ht="18" customHeight="1" x14ac:dyDescent="0.2">
      <c r="B21" s="28"/>
      <c r="C21" s="276"/>
      <c r="D21" s="276"/>
      <c r="E21" s="261" t="s">
        <v>35</v>
      </c>
      <c r="F21" s="276"/>
      <c r="G21" s="276"/>
      <c r="H21" s="276"/>
      <c r="I21" s="275" t="s">
        <v>31</v>
      </c>
      <c r="J21" s="261" t="s">
        <v>3</v>
      </c>
      <c r="K21" s="276"/>
      <c r="L21" s="28"/>
    </row>
    <row r="22" spans="2:12" s="1" customFormat="1" ht="6.9" customHeight="1" x14ac:dyDescent="0.2">
      <c r="B22" s="28"/>
      <c r="C22" s="276"/>
      <c r="D22" s="276"/>
      <c r="E22" s="276"/>
      <c r="F22" s="276"/>
      <c r="G22" s="276"/>
      <c r="H22" s="276"/>
      <c r="I22" s="276"/>
      <c r="J22" s="276"/>
      <c r="K22" s="276"/>
      <c r="L22" s="28"/>
    </row>
    <row r="23" spans="2:12" s="1" customFormat="1" ht="12" customHeight="1" x14ac:dyDescent="0.2">
      <c r="B23" s="28"/>
      <c r="C23" s="276"/>
      <c r="D23" s="275" t="s">
        <v>37</v>
      </c>
      <c r="E23" s="276"/>
      <c r="F23" s="276"/>
      <c r="G23" s="276"/>
      <c r="H23" s="276"/>
      <c r="I23" s="275" t="s">
        <v>29</v>
      </c>
      <c r="J23" s="261" t="s">
        <v>3</v>
      </c>
      <c r="K23" s="276"/>
      <c r="L23" s="28"/>
    </row>
    <row r="24" spans="2:12" s="1" customFormat="1" ht="18" customHeight="1" x14ac:dyDescent="0.2">
      <c r="B24" s="28"/>
      <c r="C24" s="276"/>
      <c r="D24" s="276"/>
      <c r="E24" s="261" t="s">
        <v>38</v>
      </c>
      <c r="F24" s="276"/>
      <c r="G24" s="276"/>
      <c r="H24" s="276"/>
      <c r="I24" s="275" t="s">
        <v>31</v>
      </c>
      <c r="J24" s="261" t="s">
        <v>3</v>
      </c>
      <c r="K24" s="276"/>
      <c r="L24" s="28"/>
    </row>
    <row r="25" spans="2:12" s="1" customFormat="1" ht="6.9" customHeight="1" x14ac:dyDescent="0.2">
      <c r="B25" s="28"/>
      <c r="C25" s="276"/>
      <c r="D25" s="276"/>
      <c r="E25" s="276"/>
      <c r="F25" s="276"/>
      <c r="G25" s="276"/>
      <c r="H25" s="276"/>
      <c r="I25" s="276"/>
      <c r="J25" s="276"/>
      <c r="K25" s="276"/>
      <c r="L25" s="28"/>
    </row>
    <row r="26" spans="2:12" s="1" customFormat="1" ht="12" customHeight="1" x14ac:dyDescent="0.2">
      <c r="B26" s="28"/>
      <c r="C26" s="276"/>
      <c r="D26" s="275" t="s">
        <v>39</v>
      </c>
      <c r="E26" s="276"/>
      <c r="F26" s="276"/>
      <c r="G26" s="276"/>
      <c r="H26" s="276"/>
      <c r="I26" s="276"/>
      <c r="J26" s="276"/>
      <c r="K26" s="276"/>
      <c r="L26" s="28"/>
    </row>
    <row r="27" spans="2:12" s="7" customFormat="1" ht="16.5" customHeight="1" x14ac:dyDescent="0.2">
      <c r="B27" s="80"/>
      <c r="E27" s="319" t="s">
        <v>3</v>
      </c>
      <c r="F27" s="319"/>
      <c r="G27" s="319"/>
      <c r="H27" s="319"/>
      <c r="L27" s="80"/>
    </row>
    <row r="28" spans="2:12" s="1" customFormat="1" ht="6.9" customHeight="1" x14ac:dyDescent="0.2">
      <c r="B28" s="28"/>
      <c r="C28" s="276"/>
      <c r="D28" s="276"/>
      <c r="E28" s="276"/>
      <c r="F28" s="276"/>
      <c r="G28" s="276"/>
      <c r="H28" s="276"/>
      <c r="I28" s="276"/>
      <c r="J28" s="276"/>
      <c r="K28" s="276"/>
      <c r="L28" s="28"/>
    </row>
    <row r="29" spans="2:12" s="1" customFormat="1" ht="6.9" customHeight="1" x14ac:dyDescent="0.2">
      <c r="B29" s="28"/>
      <c r="C29" s="276"/>
      <c r="D29" s="42"/>
      <c r="E29" s="42"/>
      <c r="F29" s="42"/>
      <c r="G29" s="42"/>
      <c r="H29" s="42"/>
      <c r="I29" s="42"/>
      <c r="J29" s="42"/>
      <c r="K29" s="42"/>
      <c r="L29" s="28"/>
    </row>
    <row r="30" spans="2:12" s="1" customFormat="1" ht="25.5" customHeight="1" x14ac:dyDescent="0.2">
      <c r="B30" s="28"/>
      <c r="C30" s="276"/>
      <c r="D30" s="81" t="s">
        <v>41</v>
      </c>
      <c r="E30" s="276"/>
      <c r="F30" s="276"/>
      <c r="G30" s="276"/>
      <c r="H30" s="276"/>
      <c r="I30" s="276"/>
      <c r="J30" s="274">
        <f>ROUND(J84, 2)</f>
        <v>0</v>
      </c>
      <c r="K30" s="276"/>
      <c r="L30" s="28"/>
    </row>
    <row r="31" spans="2:12" s="1" customFormat="1" ht="6.9" customHeight="1" x14ac:dyDescent="0.2">
      <c r="B31" s="28"/>
      <c r="C31" s="276"/>
      <c r="D31" s="42"/>
      <c r="E31" s="42"/>
      <c r="F31" s="42"/>
      <c r="G31" s="42"/>
      <c r="H31" s="42"/>
      <c r="I31" s="42"/>
      <c r="J31" s="42"/>
      <c r="K31" s="42"/>
      <c r="L31" s="28"/>
    </row>
    <row r="32" spans="2:12" s="1" customFormat="1" ht="14.4" customHeight="1" x14ac:dyDescent="0.2">
      <c r="B32" s="28"/>
      <c r="C32" s="276"/>
      <c r="D32" s="276"/>
      <c r="E32" s="276"/>
      <c r="F32" s="266" t="s">
        <v>43</v>
      </c>
      <c r="G32" s="276"/>
      <c r="H32" s="276"/>
      <c r="I32" s="266" t="s">
        <v>42</v>
      </c>
      <c r="J32" s="266" t="s">
        <v>44</v>
      </c>
      <c r="K32" s="276"/>
      <c r="L32" s="28"/>
    </row>
    <row r="33" spans="2:12" s="1" customFormat="1" ht="14.4" customHeight="1" x14ac:dyDescent="0.2">
      <c r="B33" s="28"/>
      <c r="C33" s="276"/>
      <c r="D33" s="273" t="s">
        <v>45</v>
      </c>
      <c r="E33" s="275" t="s">
        <v>46</v>
      </c>
      <c r="F33" s="72">
        <f>ROUND((SUM(BE84:BE108)),  2)</f>
        <v>0</v>
      </c>
      <c r="G33" s="276"/>
      <c r="H33" s="276"/>
      <c r="I33" s="82">
        <v>0.21</v>
      </c>
      <c r="J33" s="72">
        <f>ROUND(((SUM(BE84:BE108))*I33),  2)</f>
        <v>0</v>
      </c>
      <c r="K33" s="276"/>
      <c r="L33" s="28"/>
    </row>
    <row r="34" spans="2:12" s="1" customFormat="1" ht="14.4" customHeight="1" x14ac:dyDescent="0.2">
      <c r="B34" s="28"/>
      <c r="C34" s="276"/>
      <c r="D34" s="276"/>
      <c r="E34" s="275" t="s">
        <v>47</v>
      </c>
      <c r="F34" s="72">
        <f>ROUND((SUM(BF84:BF108)),  2)</f>
        <v>0</v>
      </c>
      <c r="G34" s="276"/>
      <c r="H34" s="276"/>
      <c r="I34" s="82">
        <v>0.12</v>
      </c>
      <c r="J34" s="72">
        <f>ROUND(((SUM(BF84:BF108))*I34),  2)</f>
        <v>0</v>
      </c>
      <c r="K34" s="276"/>
      <c r="L34" s="28"/>
    </row>
    <row r="35" spans="2:12" s="1" customFormat="1" ht="14.4" hidden="1" customHeight="1" x14ac:dyDescent="0.2">
      <c r="B35" s="28"/>
      <c r="C35" s="276"/>
      <c r="D35" s="276"/>
      <c r="E35" s="275" t="s">
        <v>48</v>
      </c>
      <c r="F35" s="72">
        <f>ROUND((SUM(BG84:BG108)),  2)</f>
        <v>0</v>
      </c>
      <c r="G35" s="276"/>
      <c r="H35" s="276"/>
      <c r="I35" s="82">
        <v>0.21</v>
      </c>
      <c r="J35" s="72">
        <f>0</f>
        <v>0</v>
      </c>
      <c r="K35" s="276"/>
      <c r="L35" s="28"/>
    </row>
    <row r="36" spans="2:12" s="1" customFormat="1" ht="14.4" hidden="1" customHeight="1" x14ac:dyDescent="0.2">
      <c r="B36" s="28"/>
      <c r="C36" s="276"/>
      <c r="D36" s="276"/>
      <c r="E36" s="275" t="s">
        <v>49</v>
      </c>
      <c r="F36" s="72">
        <f>ROUND((SUM(BH84:BH108)),  2)</f>
        <v>0</v>
      </c>
      <c r="G36" s="276"/>
      <c r="H36" s="276"/>
      <c r="I36" s="82">
        <v>0.12</v>
      </c>
      <c r="J36" s="72">
        <f>0</f>
        <v>0</v>
      </c>
      <c r="K36" s="276"/>
      <c r="L36" s="28"/>
    </row>
    <row r="37" spans="2:12" s="1" customFormat="1" ht="14.4" hidden="1" customHeight="1" x14ac:dyDescent="0.2">
      <c r="B37" s="28"/>
      <c r="C37" s="276"/>
      <c r="D37" s="276"/>
      <c r="E37" s="275" t="s">
        <v>50</v>
      </c>
      <c r="F37" s="72">
        <f>ROUND((SUM(BI84:BI108)),  2)</f>
        <v>0</v>
      </c>
      <c r="G37" s="276"/>
      <c r="H37" s="276"/>
      <c r="I37" s="82">
        <v>0</v>
      </c>
      <c r="J37" s="72">
        <f>0</f>
        <v>0</v>
      </c>
      <c r="K37" s="276"/>
      <c r="L37" s="28"/>
    </row>
    <row r="38" spans="2:12" s="1" customFormat="1" ht="6.9" customHeight="1" x14ac:dyDescent="0.2">
      <c r="B38" s="28"/>
      <c r="C38" s="276"/>
      <c r="D38" s="276"/>
      <c r="E38" s="276"/>
      <c r="F38" s="276"/>
      <c r="G38" s="276"/>
      <c r="H38" s="276"/>
      <c r="I38" s="276"/>
      <c r="J38" s="276"/>
      <c r="K38" s="276"/>
      <c r="L38" s="28"/>
    </row>
    <row r="39" spans="2:12" s="1" customFormat="1" ht="25.5" customHeight="1" x14ac:dyDescent="0.2">
      <c r="B39" s="28"/>
      <c r="C39" s="83"/>
      <c r="D39" s="84" t="s">
        <v>51</v>
      </c>
      <c r="E39" s="45"/>
      <c r="F39" s="45"/>
      <c r="G39" s="85" t="s">
        <v>52</v>
      </c>
      <c r="H39" s="86" t="s">
        <v>53</v>
      </c>
      <c r="I39" s="45"/>
      <c r="J39" s="87">
        <f>SUM(J30:J37)</f>
        <v>0</v>
      </c>
      <c r="K39" s="88"/>
      <c r="L39" s="28"/>
    </row>
    <row r="40" spans="2:12" s="1" customFormat="1" ht="14.4" customHeight="1" x14ac:dyDescent="0.2">
      <c r="B40" s="34"/>
      <c r="C40" s="35"/>
      <c r="D40" s="35"/>
      <c r="E40" s="35"/>
      <c r="F40" s="35"/>
      <c r="G40" s="35"/>
      <c r="H40" s="35"/>
      <c r="I40" s="35"/>
      <c r="J40" s="35"/>
      <c r="K40" s="35"/>
      <c r="L40" s="28"/>
    </row>
    <row r="44" spans="2:12" s="1" customFormat="1" ht="6.9" customHeight="1" x14ac:dyDescent="0.2">
      <c r="B44" s="36"/>
      <c r="C44" s="37"/>
      <c r="D44" s="37"/>
      <c r="E44" s="37"/>
      <c r="F44" s="37"/>
      <c r="G44" s="37"/>
      <c r="H44" s="37"/>
      <c r="I44" s="37"/>
      <c r="J44" s="37"/>
      <c r="K44" s="37"/>
      <c r="L44" s="28"/>
    </row>
    <row r="45" spans="2:12" s="1" customFormat="1" ht="24.9" customHeight="1" x14ac:dyDescent="0.2">
      <c r="B45" s="28"/>
      <c r="C45" s="21" t="s">
        <v>136</v>
      </c>
      <c r="D45" s="276"/>
      <c r="E45" s="276"/>
      <c r="F45" s="276"/>
      <c r="G45" s="276"/>
      <c r="H45" s="276"/>
      <c r="I45" s="276"/>
      <c r="J45" s="276"/>
      <c r="K45" s="276"/>
      <c r="L45" s="28"/>
    </row>
    <row r="46" spans="2:12" s="1" customFormat="1" ht="6.9" customHeight="1" x14ac:dyDescent="0.2">
      <c r="B46" s="28"/>
      <c r="C46" s="276"/>
      <c r="D46" s="276"/>
      <c r="E46" s="276"/>
      <c r="F46" s="276"/>
      <c r="G46" s="276"/>
      <c r="H46" s="276"/>
      <c r="I46" s="276"/>
      <c r="J46" s="276"/>
      <c r="K46" s="276"/>
      <c r="L46" s="28"/>
    </row>
    <row r="47" spans="2:12" s="1" customFormat="1" ht="12" customHeight="1" x14ac:dyDescent="0.2">
      <c r="B47" s="28"/>
      <c r="C47" s="275" t="s">
        <v>17</v>
      </c>
      <c r="D47" s="276"/>
      <c r="E47" s="276"/>
      <c r="F47" s="276"/>
      <c r="G47" s="276"/>
      <c r="H47" s="276"/>
      <c r="I47" s="276"/>
      <c r="J47" s="276"/>
      <c r="K47" s="276"/>
      <c r="L47" s="28"/>
    </row>
    <row r="48" spans="2:12" s="1" customFormat="1" ht="26.25" customHeight="1" x14ac:dyDescent="0.2">
      <c r="B48" s="28"/>
      <c r="C48" s="276"/>
      <c r="D48" s="276"/>
      <c r="E48" s="326" t="str">
        <f>E7</f>
        <v>Stavební úpravy stávající budovy business centra VŠB - TUO II.etapa</v>
      </c>
      <c r="F48" s="327"/>
      <c r="G48" s="327"/>
      <c r="H48" s="327"/>
      <c r="I48" s="276"/>
      <c r="J48" s="276"/>
      <c r="K48" s="276"/>
      <c r="L48" s="28"/>
    </row>
    <row r="49" spans="2:47" s="1" customFormat="1" ht="12" customHeight="1" x14ac:dyDescent="0.2">
      <c r="B49" s="28"/>
      <c r="C49" s="275" t="s">
        <v>133</v>
      </c>
      <c r="D49" s="276"/>
      <c r="E49" s="276"/>
      <c r="F49" s="276"/>
      <c r="G49" s="276"/>
      <c r="H49" s="276"/>
      <c r="I49" s="276"/>
      <c r="J49" s="276"/>
      <c r="K49" s="276"/>
      <c r="L49" s="28"/>
      <c r="M49" s="276"/>
      <c r="N49" s="276"/>
      <c r="O49" s="276"/>
      <c r="P49" s="276"/>
      <c r="Q49" s="276"/>
      <c r="R49" s="276"/>
      <c r="S49" s="276"/>
      <c r="T49" s="276"/>
      <c r="U49" s="276"/>
      <c r="V49" s="276"/>
      <c r="W49" s="276"/>
      <c r="X49" s="276"/>
      <c r="Y49" s="276"/>
      <c r="Z49" s="276"/>
      <c r="AA49" s="276"/>
      <c r="AB49" s="276"/>
      <c r="AC49" s="276"/>
      <c r="AD49" s="276"/>
      <c r="AE49" s="276"/>
      <c r="AF49" s="276"/>
      <c r="AG49" s="276"/>
      <c r="AH49" s="276"/>
      <c r="AI49" s="276"/>
      <c r="AJ49" s="276"/>
      <c r="AK49" s="276"/>
      <c r="AL49" s="276"/>
      <c r="AM49" s="276"/>
      <c r="AN49" s="276"/>
      <c r="AO49" s="276"/>
      <c r="AP49" s="276"/>
      <c r="AQ49" s="276"/>
      <c r="AR49" s="276"/>
      <c r="AS49" s="276"/>
      <c r="AT49" s="276"/>
      <c r="AU49" s="276"/>
    </row>
    <row r="50" spans="2:47" s="1" customFormat="1" ht="16.5" customHeight="1" x14ac:dyDescent="0.2">
      <c r="B50" s="28"/>
      <c r="C50" s="276"/>
      <c r="D50" s="276"/>
      <c r="E50" s="323" t="str">
        <f>E9</f>
        <v>2401110 - Vedlejší a ostatní náklady</v>
      </c>
      <c r="F50" s="325"/>
      <c r="G50" s="325"/>
      <c r="H50" s="325"/>
      <c r="I50" s="276"/>
      <c r="J50" s="276"/>
      <c r="K50" s="276"/>
      <c r="L50" s="28"/>
      <c r="M50" s="276"/>
      <c r="N50" s="276"/>
      <c r="O50" s="276"/>
      <c r="P50" s="276"/>
      <c r="Q50" s="276"/>
      <c r="R50" s="276"/>
      <c r="S50" s="276"/>
      <c r="T50" s="276"/>
      <c r="U50" s="276"/>
      <c r="V50" s="276"/>
      <c r="W50" s="276"/>
      <c r="X50" s="276"/>
      <c r="Y50" s="276"/>
      <c r="Z50" s="276"/>
      <c r="AA50" s="276"/>
      <c r="AB50" s="276"/>
      <c r="AC50" s="276"/>
      <c r="AD50" s="276"/>
      <c r="AE50" s="276"/>
      <c r="AF50" s="276"/>
      <c r="AG50" s="276"/>
      <c r="AH50" s="276"/>
      <c r="AI50" s="276"/>
      <c r="AJ50" s="276"/>
      <c r="AK50" s="276"/>
      <c r="AL50" s="276"/>
      <c r="AM50" s="276"/>
      <c r="AN50" s="276"/>
      <c r="AO50" s="276"/>
      <c r="AP50" s="276"/>
      <c r="AQ50" s="276"/>
      <c r="AR50" s="276"/>
      <c r="AS50" s="276"/>
      <c r="AT50" s="276"/>
      <c r="AU50" s="276"/>
    </row>
    <row r="51" spans="2:47" s="1" customFormat="1" ht="6.9" customHeight="1" x14ac:dyDescent="0.2">
      <c r="B51" s="28"/>
      <c r="C51" s="276"/>
      <c r="D51" s="276"/>
      <c r="E51" s="276"/>
      <c r="F51" s="276"/>
      <c r="G51" s="276"/>
      <c r="H51" s="276"/>
      <c r="I51" s="276"/>
      <c r="J51" s="276"/>
      <c r="K51" s="276"/>
      <c r="L51" s="28"/>
      <c r="M51" s="276"/>
      <c r="N51" s="276"/>
      <c r="O51" s="276"/>
      <c r="P51" s="276"/>
      <c r="Q51" s="276"/>
      <c r="R51" s="276"/>
      <c r="S51" s="276"/>
      <c r="T51" s="276"/>
      <c r="U51" s="276"/>
      <c r="V51" s="276"/>
      <c r="W51" s="276"/>
      <c r="X51" s="276"/>
      <c r="Y51" s="276"/>
      <c r="Z51" s="276"/>
      <c r="AA51" s="276"/>
      <c r="AB51" s="276"/>
      <c r="AC51" s="276"/>
      <c r="AD51" s="276"/>
      <c r="AE51" s="276"/>
      <c r="AF51" s="276"/>
      <c r="AG51" s="276"/>
      <c r="AH51" s="276"/>
      <c r="AI51" s="276"/>
      <c r="AJ51" s="276"/>
      <c r="AK51" s="276"/>
      <c r="AL51" s="276"/>
      <c r="AM51" s="276"/>
      <c r="AN51" s="276"/>
      <c r="AO51" s="276"/>
      <c r="AP51" s="276"/>
      <c r="AQ51" s="276"/>
      <c r="AR51" s="276"/>
      <c r="AS51" s="276"/>
      <c r="AT51" s="276"/>
      <c r="AU51" s="276"/>
    </row>
    <row r="52" spans="2:47" s="1" customFormat="1" ht="12" customHeight="1" x14ac:dyDescent="0.2">
      <c r="B52" s="28"/>
      <c r="C52" s="275" t="s">
        <v>22</v>
      </c>
      <c r="D52" s="276"/>
      <c r="E52" s="276"/>
      <c r="F52" s="261" t="str">
        <f>F12</f>
        <v>Ostrava</v>
      </c>
      <c r="G52" s="276"/>
      <c r="H52" s="276"/>
      <c r="I52" s="275" t="s">
        <v>24</v>
      </c>
      <c r="J52" s="271" t="str">
        <f>IF(J12="","",J12)</f>
        <v>9. 6. 2024</v>
      </c>
      <c r="K52" s="276"/>
      <c r="L52" s="28"/>
      <c r="M52" s="276"/>
      <c r="N52" s="276"/>
      <c r="O52" s="276"/>
      <c r="P52" s="276"/>
      <c r="Q52" s="276"/>
      <c r="R52" s="276"/>
      <c r="S52" s="276"/>
      <c r="T52" s="276"/>
      <c r="U52" s="276"/>
      <c r="V52" s="276"/>
      <c r="W52" s="276"/>
      <c r="X52" s="276"/>
      <c r="Y52" s="276"/>
      <c r="Z52" s="276"/>
      <c r="AA52" s="276"/>
      <c r="AB52" s="276"/>
      <c r="AC52" s="276"/>
      <c r="AD52" s="276"/>
      <c r="AE52" s="276"/>
      <c r="AF52" s="276"/>
      <c r="AG52" s="276"/>
      <c r="AH52" s="276"/>
      <c r="AI52" s="276"/>
      <c r="AJ52" s="276"/>
      <c r="AK52" s="276"/>
      <c r="AL52" s="276"/>
      <c r="AM52" s="276"/>
      <c r="AN52" s="276"/>
      <c r="AO52" s="276"/>
      <c r="AP52" s="276"/>
      <c r="AQ52" s="276"/>
      <c r="AR52" s="276"/>
      <c r="AS52" s="276"/>
      <c r="AT52" s="276"/>
      <c r="AU52" s="276"/>
    </row>
    <row r="53" spans="2:47" s="1" customFormat="1" ht="6.9" customHeight="1" x14ac:dyDescent="0.2">
      <c r="B53" s="28"/>
      <c r="C53" s="276"/>
      <c r="D53" s="276"/>
      <c r="E53" s="276"/>
      <c r="F53" s="276"/>
      <c r="G53" s="276"/>
      <c r="H53" s="276"/>
      <c r="I53" s="276"/>
      <c r="J53" s="276"/>
      <c r="K53" s="276"/>
      <c r="L53" s="28"/>
      <c r="M53" s="276"/>
      <c r="N53" s="276"/>
      <c r="O53" s="276"/>
      <c r="P53" s="276"/>
      <c r="Q53" s="276"/>
      <c r="R53" s="276"/>
      <c r="S53" s="276"/>
      <c r="T53" s="276"/>
      <c r="U53" s="276"/>
      <c r="V53" s="276"/>
      <c r="W53" s="276"/>
      <c r="X53" s="276"/>
      <c r="Y53" s="276"/>
      <c r="Z53" s="276"/>
      <c r="AA53" s="276"/>
      <c r="AB53" s="276"/>
      <c r="AC53" s="276"/>
      <c r="AD53" s="276"/>
      <c r="AE53" s="276"/>
      <c r="AF53" s="276"/>
      <c r="AG53" s="276"/>
      <c r="AH53" s="276"/>
      <c r="AI53" s="276"/>
      <c r="AJ53" s="276"/>
      <c r="AK53" s="276"/>
      <c r="AL53" s="276"/>
      <c r="AM53" s="276"/>
      <c r="AN53" s="276"/>
      <c r="AO53" s="276"/>
      <c r="AP53" s="276"/>
      <c r="AQ53" s="276"/>
      <c r="AR53" s="276"/>
      <c r="AS53" s="276"/>
      <c r="AT53" s="276"/>
      <c r="AU53" s="276"/>
    </row>
    <row r="54" spans="2:47" s="1" customFormat="1" ht="15.15" customHeight="1" x14ac:dyDescent="0.2">
      <c r="B54" s="28"/>
      <c r="C54" s="275" t="s">
        <v>28</v>
      </c>
      <c r="D54" s="276"/>
      <c r="E54" s="276"/>
      <c r="F54" s="261" t="str">
        <f>E15</f>
        <v>VŠB TU, Ostrava</v>
      </c>
      <c r="G54" s="276"/>
      <c r="H54" s="276"/>
      <c r="I54" s="275" t="s">
        <v>34</v>
      </c>
      <c r="J54" s="264" t="str">
        <f>E21</f>
        <v>ARCHI BIM</v>
      </c>
      <c r="K54" s="276"/>
      <c r="L54" s="28"/>
      <c r="M54" s="276"/>
      <c r="N54" s="276"/>
      <c r="O54" s="276"/>
      <c r="P54" s="276"/>
      <c r="Q54" s="276"/>
      <c r="R54" s="276"/>
      <c r="S54" s="276"/>
      <c r="T54" s="276"/>
      <c r="U54" s="276"/>
      <c r="V54" s="276"/>
      <c r="W54" s="276"/>
      <c r="X54" s="276"/>
      <c r="Y54" s="276"/>
      <c r="Z54" s="276"/>
      <c r="AA54" s="276"/>
      <c r="AB54" s="276"/>
      <c r="AC54" s="276"/>
      <c r="AD54" s="276"/>
      <c r="AE54" s="276"/>
      <c r="AF54" s="276"/>
      <c r="AG54" s="276"/>
      <c r="AH54" s="276"/>
      <c r="AI54" s="276"/>
      <c r="AJ54" s="276"/>
      <c r="AK54" s="276"/>
      <c r="AL54" s="276"/>
      <c r="AM54" s="276"/>
      <c r="AN54" s="276"/>
      <c r="AO54" s="276"/>
      <c r="AP54" s="276"/>
      <c r="AQ54" s="276"/>
      <c r="AR54" s="276"/>
      <c r="AS54" s="276"/>
      <c r="AT54" s="276"/>
      <c r="AU54" s="276"/>
    </row>
    <row r="55" spans="2:47" s="1" customFormat="1" ht="15.15" customHeight="1" x14ac:dyDescent="0.2">
      <c r="B55" s="28"/>
      <c r="C55" s="275" t="s">
        <v>32</v>
      </c>
      <c r="D55" s="276"/>
      <c r="E55" s="276"/>
      <c r="F55" s="261" t="str">
        <f>IF(E18="","",E18)</f>
        <v>Vyplň údaj</v>
      </c>
      <c r="G55" s="276"/>
      <c r="H55" s="276"/>
      <c r="I55" s="275" t="s">
        <v>37</v>
      </c>
      <c r="J55" s="264" t="str">
        <f>E24</f>
        <v>Anna Mužná</v>
      </c>
      <c r="K55" s="276"/>
      <c r="L55" s="28"/>
      <c r="M55" s="276"/>
      <c r="N55" s="276"/>
      <c r="O55" s="276"/>
      <c r="P55" s="276"/>
      <c r="Q55" s="276"/>
      <c r="R55" s="276"/>
      <c r="S55" s="276"/>
      <c r="T55" s="276"/>
      <c r="U55" s="276"/>
      <c r="V55" s="276"/>
      <c r="W55" s="276"/>
      <c r="X55" s="276"/>
      <c r="Y55" s="276"/>
      <c r="Z55" s="276"/>
      <c r="AA55" s="276"/>
      <c r="AB55" s="276"/>
      <c r="AC55" s="276"/>
      <c r="AD55" s="276"/>
      <c r="AE55" s="276"/>
      <c r="AF55" s="276"/>
      <c r="AG55" s="276"/>
      <c r="AH55" s="276"/>
      <c r="AI55" s="276"/>
      <c r="AJ55" s="276"/>
      <c r="AK55" s="276"/>
      <c r="AL55" s="276"/>
      <c r="AM55" s="276"/>
      <c r="AN55" s="276"/>
      <c r="AO55" s="276"/>
      <c r="AP55" s="276"/>
      <c r="AQ55" s="276"/>
      <c r="AR55" s="276"/>
      <c r="AS55" s="276"/>
      <c r="AT55" s="276"/>
      <c r="AU55" s="276"/>
    </row>
    <row r="56" spans="2:47" s="1" customFormat="1" ht="10.35" customHeight="1" x14ac:dyDescent="0.2">
      <c r="B56" s="28"/>
      <c r="C56" s="276"/>
      <c r="D56" s="276"/>
      <c r="E56" s="276"/>
      <c r="F56" s="276"/>
      <c r="G56" s="276"/>
      <c r="H56" s="276"/>
      <c r="I56" s="276"/>
      <c r="J56" s="276"/>
      <c r="K56" s="276"/>
      <c r="L56" s="28"/>
      <c r="M56" s="276"/>
      <c r="N56" s="276"/>
      <c r="O56" s="276"/>
      <c r="P56" s="276"/>
      <c r="Q56" s="276"/>
      <c r="R56" s="276"/>
      <c r="S56" s="276"/>
      <c r="T56" s="276"/>
      <c r="U56" s="276"/>
      <c r="V56" s="276"/>
      <c r="W56" s="276"/>
      <c r="X56" s="276"/>
      <c r="Y56" s="276"/>
      <c r="Z56" s="276"/>
      <c r="AA56" s="276"/>
      <c r="AB56" s="276"/>
      <c r="AC56" s="276"/>
      <c r="AD56" s="276"/>
      <c r="AE56" s="276"/>
      <c r="AF56" s="276"/>
      <c r="AG56" s="276"/>
      <c r="AH56" s="276"/>
      <c r="AI56" s="276"/>
      <c r="AJ56" s="276"/>
      <c r="AK56" s="276"/>
      <c r="AL56" s="276"/>
      <c r="AM56" s="276"/>
      <c r="AN56" s="276"/>
      <c r="AO56" s="276"/>
      <c r="AP56" s="276"/>
      <c r="AQ56" s="276"/>
      <c r="AR56" s="276"/>
      <c r="AS56" s="276"/>
      <c r="AT56" s="276"/>
      <c r="AU56" s="276"/>
    </row>
    <row r="57" spans="2:47" s="1" customFormat="1" ht="29.25" customHeight="1" x14ac:dyDescent="0.2">
      <c r="B57" s="28"/>
      <c r="C57" s="89" t="s">
        <v>137</v>
      </c>
      <c r="D57" s="83"/>
      <c r="E57" s="83"/>
      <c r="F57" s="83"/>
      <c r="G57" s="83"/>
      <c r="H57" s="83"/>
      <c r="I57" s="83"/>
      <c r="J57" s="90" t="s">
        <v>138</v>
      </c>
      <c r="K57" s="83"/>
      <c r="L57" s="28"/>
      <c r="M57" s="276"/>
      <c r="N57" s="276"/>
      <c r="O57" s="276"/>
      <c r="P57" s="276"/>
      <c r="Q57" s="276"/>
      <c r="R57" s="276"/>
      <c r="S57" s="276"/>
      <c r="T57" s="276"/>
      <c r="U57" s="276"/>
      <c r="V57" s="276"/>
      <c r="W57" s="276"/>
      <c r="X57" s="276"/>
      <c r="Y57" s="276"/>
      <c r="Z57" s="276"/>
      <c r="AA57" s="276"/>
      <c r="AB57" s="276"/>
      <c r="AC57" s="276"/>
      <c r="AD57" s="276"/>
      <c r="AE57" s="276"/>
      <c r="AF57" s="276"/>
      <c r="AG57" s="276"/>
      <c r="AH57" s="276"/>
      <c r="AI57" s="276"/>
      <c r="AJ57" s="276"/>
      <c r="AK57" s="276"/>
      <c r="AL57" s="276"/>
      <c r="AM57" s="276"/>
      <c r="AN57" s="276"/>
      <c r="AO57" s="276"/>
      <c r="AP57" s="276"/>
      <c r="AQ57" s="276"/>
      <c r="AR57" s="276"/>
      <c r="AS57" s="276"/>
      <c r="AT57" s="276"/>
      <c r="AU57" s="276"/>
    </row>
    <row r="58" spans="2:47" s="1" customFormat="1" ht="10.35" customHeight="1" x14ac:dyDescent="0.2">
      <c r="B58" s="28"/>
      <c r="C58" s="276"/>
      <c r="D58" s="276"/>
      <c r="E58" s="276"/>
      <c r="F58" s="276"/>
      <c r="G58" s="276"/>
      <c r="H58" s="276"/>
      <c r="I58" s="276"/>
      <c r="J58" s="276"/>
      <c r="K58" s="276"/>
      <c r="L58" s="28"/>
      <c r="M58" s="276"/>
      <c r="N58" s="276"/>
      <c r="O58" s="276"/>
      <c r="P58" s="276"/>
      <c r="Q58" s="276"/>
      <c r="R58" s="276"/>
      <c r="S58" s="276"/>
      <c r="T58" s="276"/>
      <c r="U58" s="276"/>
      <c r="V58" s="276"/>
      <c r="W58" s="276"/>
      <c r="X58" s="276"/>
      <c r="Y58" s="276"/>
      <c r="Z58" s="276"/>
      <c r="AA58" s="276"/>
      <c r="AB58" s="276"/>
      <c r="AC58" s="276"/>
      <c r="AD58" s="276"/>
      <c r="AE58" s="276"/>
      <c r="AF58" s="276"/>
      <c r="AG58" s="276"/>
      <c r="AH58" s="276"/>
      <c r="AI58" s="276"/>
      <c r="AJ58" s="276"/>
      <c r="AK58" s="276"/>
      <c r="AL58" s="276"/>
      <c r="AM58" s="276"/>
      <c r="AN58" s="276"/>
      <c r="AO58" s="276"/>
      <c r="AP58" s="276"/>
      <c r="AQ58" s="276"/>
      <c r="AR58" s="276"/>
      <c r="AS58" s="276"/>
      <c r="AT58" s="276"/>
      <c r="AU58" s="276"/>
    </row>
    <row r="59" spans="2:47" s="1" customFormat="1" ht="22.65" customHeight="1" x14ac:dyDescent="0.2">
      <c r="B59" s="28"/>
      <c r="C59" s="91" t="s">
        <v>73</v>
      </c>
      <c r="D59" s="276"/>
      <c r="E59" s="276"/>
      <c r="F59" s="276"/>
      <c r="G59" s="276"/>
      <c r="H59" s="276"/>
      <c r="I59" s="276"/>
      <c r="J59" s="274">
        <f>J84</f>
        <v>0</v>
      </c>
      <c r="K59" s="276"/>
      <c r="L59" s="28"/>
      <c r="M59" s="276"/>
      <c r="N59" s="276"/>
      <c r="O59" s="276"/>
      <c r="P59" s="276"/>
      <c r="Q59" s="276"/>
      <c r="R59" s="276"/>
      <c r="S59" s="276"/>
      <c r="T59" s="276"/>
      <c r="U59" s="276"/>
      <c r="V59" s="276"/>
      <c r="W59" s="276"/>
      <c r="X59" s="276"/>
      <c r="Y59" s="276"/>
      <c r="Z59" s="276"/>
      <c r="AA59" s="276"/>
      <c r="AB59" s="276"/>
      <c r="AC59" s="276"/>
      <c r="AD59" s="276"/>
      <c r="AE59" s="276"/>
      <c r="AF59" s="276"/>
      <c r="AG59" s="276"/>
      <c r="AH59" s="276"/>
      <c r="AI59" s="276"/>
      <c r="AJ59" s="276"/>
      <c r="AK59" s="276"/>
      <c r="AL59" s="276"/>
      <c r="AM59" s="276"/>
      <c r="AN59" s="276"/>
      <c r="AO59" s="276"/>
      <c r="AP59" s="276"/>
      <c r="AQ59" s="276"/>
      <c r="AR59" s="276"/>
      <c r="AS59" s="276"/>
      <c r="AT59" s="276"/>
      <c r="AU59" s="17" t="s">
        <v>139</v>
      </c>
    </row>
    <row r="60" spans="2:47" s="8" customFormat="1" ht="24.9" customHeight="1" x14ac:dyDescent="0.2">
      <c r="B60" s="92"/>
      <c r="D60" s="93" t="s">
        <v>2417</v>
      </c>
      <c r="E60" s="94"/>
      <c r="F60" s="94"/>
      <c r="G60" s="94"/>
      <c r="H60" s="94"/>
      <c r="I60" s="94"/>
      <c r="J60" s="95">
        <f>J85</f>
        <v>0</v>
      </c>
      <c r="L60" s="92"/>
    </row>
    <row r="61" spans="2:47" s="9" customFormat="1" ht="20.100000000000001" customHeight="1" x14ac:dyDescent="0.2">
      <c r="B61" s="96"/>
      <c r="C61" s="270"/>
      <c r="D61" s="97" t="s">
        <v>2418</v>
      </c>
      <c r="E61" s="98"/>
      <c r="F61" s="98"/>
      <c r="G61" s="98"/>
      <c r="H61" s="98"/>
      <c r="I61" s="98"/>
      <c r="J61" s="99">
        <f>J86</f>
        <v>0</v>
      </c>
      <c r="K61" s="270"/>
      <c r="L61" s="96"/>
      <c r="M61" s="270"/>
      <c r="N61" s="270"/>
      <c r="O61" s="270"/>
      <c r="P61" s="270"/>
      <c r="Q61" s="270"/>
      <c r="R61" s="270"/>
      <c r="S61" s="270"/>
      <c r="T61" s="270"/>
      <c r="U61" s="270"/>
      <c r="V61" s="270"/>
      <c r="W61" s="270"/>
      <c r="X61" s="270"/>
      <c r="Y61" s="270"/>
      <c r="Z61" s="270"/>
      <c r="AA61" s="270"/>
      <c r="AB61" s="270"/>
      <c r="AC61" s="270"/>
      <c r="AD61" s="270"/>
      <c r="AE61" s="270"/>
      <c r="AF61" s="270"/>
      <c r="AG61" s="270"/>
      <c r="AH61" s="270"/>
      <c r="AI61" s="270"/>
      <c r="AJ61" s="270"/>
      <c r="AK61" s="270"/>
      <c r="AL61" s="270"/>
      <c r="AM61" s="270"/>
      <c r="AN61" s="270"/>
      <c r="AO61" s="270"/>
      <c r="AP61" s="270"/>
      <c r="AQ61" s="270"/>
      <c r="AR61" s="270"/>
      <c r="AS61" s="270"/>
      <c r="AT61" s="270"/>
      <c r="AU61" s="270"/>
    </row>
    <row r="62" spans="2:47" s="9" customFormat="1" ht="20.100000000000001" customHeight="1" x14ac:dyDescent="0.2">
      <c r="B62" s="96"/>
      <c r="C62" s="270"/>
      <c r="D62" s="97" t="s">
        <v>2419</v>
      </c>
      <c r="E62" s="98"/>
      <c r="F62" s="98"/>
      <c r="G62" s="98"/>
      <c r="H62" s="98"/>
      <c r="I62" s="98"/>
      <c r="J62" s="99">
        <f>J92</f>
        <v>0</v>
      </c>
      <c r="K62" s="270"/>
      <c r="L62" s="96"/>
      <c r="M62" s="270"/>
      <c r="N62" s="270"/>
      <c r="O62" s="270"/>
      <c r="P62" s="270"/>
      <c r="Q62" s="270"/>
      <c r="R62" s="270"/>
      <c r="S62" s="270"/>
      <c r="T62" s="270"/>
      <c r="U62" s="270"/>
      <c r="V62" s="270"/>
      <c r="W62" s="270"/>
      <c r="X62" s="270"/>
      <c r="Y62" s="270"/>
      <c r="Z62" s="270"/>
      <c r="AA62" s="270"/>
      <c r="AB62" s="270"/>
      <c r="AC62" s="270"/>
      <c r="AD62" s="270"/>
      <c r="AE62" s="270"/>
      <c r="AF62" s="270"/>
      <c r="AG62" s="270"/>
      <c r="AH62" s="270"/>
      <c r="AI62" s="270"/>
      <c r="AJ62" s="270"/>
      <c r="AK62" s="270"/>
      <c r="AL62" s="270"/>
      <c r="AM62" s="270"/>
      <c r="AN62" s="270"/>
      <c r="AO62" s="270"/>
      <c r="AP62" s="270"/>
      <c r="AQ62" s="270"/>
      <c r="AR62" s="270"/>
      <c r="AS62" s="270"/>
      <c r="AT62" s="270"/>
      <c r="AU62" s="270"/>
    </row>
    <row r="63" spans="2:47" s="9" customFormat="1" ht="20.100000000000001" customHeight="1" x14ac:dyDescent="0.2">
      <c r="B63" s="96"/>
      <c r="C63" s="270"/>
      <c r="D63" s="97" t="s">
        <v>2420</v>
      </c>
      <c r="E63" s="98"/>
      <c r="F63" s="98"/>
      <c r="G63" s="98"/>
      <c r="H63" s="98"/>
      <c r="I63" s="98"/>
      <c r="J63" s="99">
        <f>J97</f>
        <v>0</v>
      </c>
      <c r="K63" s="270"/>
      <c r="L63" s="96"/>
      <c r="M63" s="270"/>
      <c r="N63" s="270"/>
      <c r="O63" s="270"/>
      <c r="P63" s="270"/>
      <c r="Q63" s="270"/>
      <c r="R63" s="270"/>
      <c r="S63" s="270"/>
      <c r="T63" s="270"/>
      <c r="U63" s="270"/>
      <c r="V63" s="270"/>
      <c r="W63" s="270"/>
      <c r="X63" s="270"/>
      <c r="Y63" s="270"/>
      <c r="Z63" s="270"/>
      <c r="AA63" s="270"/>
      <c r="AB63" s="270"/>
      <c r="AC63" s="270"/>
      <c r="AD63" s="270"/>
      <c r="AE63" s="270"/>
      <c r="AF63" s="270"/>
      <c r="AG63" s="270"/>
      <c r="AH63" s="270"/>
      <c r="AI63" s="270"/>
      <c r="AJ63" s="270"/>
      <c r="AK63" s="270"/>
      <c r="AL63" s="270"/>
      <c r="AM63" s="270"/>
      <c r="AN63" s="270"/>
      <c r="AO63" s="270"/>
      <c r="AP63" s="270"/>
      <c r="AQ63" s="270"/>
      <c r="AR63" s="270"/>
      <c r="AS63" s="270"/>
      <c r="AT63" s="270"/>
      <c r="AU63" s="270"/>
    </row>
    <row r="64" spans="2:47" s="9" customFormat="1" ht="20.100000000000001" customHeight="1" x14ac:dyDescent="0.2">
      <c r="B64" s="96"/>
      <c r="C64" s="270"/>
      <c r="D64" s="97" t="s">
        <v>2421</v>
      </c>
      <c r="E64" s="98"/>
      <c r="F64" s="98"/>
      <c r="G64" s="98"/>
      <c r="H64" s="98"/>
      <c r="I64" s="98"/>
      <c r="J64" s="99">
        <f>J106</f>
        <v>0</v>
      </c>
      <c r="K64" s="270"/>
      <c r="L64" s="96"/>
      <c r="M64" s="270"/>
      <c r="N64" s="270"/>
      <c r="O64" s="270"/>
      <c r="P64" s="270"/>
      <c r="Q64" s="270"/>
      <c r="R64" s="270"/>
      <c r="S64" s="270"/>
      <c r="T64" s="270"/>
      <c r="U64" s="270"/>
      <c r="V64" s="270"/>
      <c r="W64" s="270"/>
      <c r="X64" s="270"/>
      <c r="Y64" s="270"/>
      <c r="Z64" s="270"/>
      <c r="AA64" s="270"/>
      <c r="AB64" s="270"/>
      <c r="AC64" s="270"/>
      <c r="AD64" s="270"/>
      <c r="AE64" s="270"/>
      <c r="AF64" s="270"/>
      <c r="AG64" s="270"/>
      <c r="AH64" s="270"/>
      <c r="AI64" s="270"/>
      <c r="AJ64" s="270"/>
      <c r="AK64" s="270"/>
      <c r="AL64" s="270"/>
      <c r="AM64" s="270"/>
      <c r="AN64" s="270"/>
      <c r="AO64" s="270"/>
      <c r="AP64" s="270"/>
      <c r="AQ64" s="270"/>
      <c r="AR64" s="270"/>
      <c r="AS64" s="270"/>
      <c r="AT64" s="270"/>
      <c r="AU64" s="270"/>
    </row>
    <row r="65" spans="2:12" s="1" customFormat="1" ht="21.75" customHeight="1" x14ac:dyDescent="0.2">
      <c r="B65" s="28"/>
      <c r="C65" s="276"/>
      <c r="D65" s="276"/>
      <c r="E65" s="276"/>
      <c r="F65" s="276"/>
      <c r="G65" s="276"/>
      <c r="H65" s="276"/>
      <c r="I65" s="276"/>
      <c r="J65" s="276"/>
      <c r="K65" s="276"/>
      <c r="L65" s="28"/>
    </row>
    <row r="66" spans="2:12" s="1" customFormat="1" ht="6.9" customHeight="1" x14ac:dyDescent="0.2">
      <c r="B66" s="34"/>
      <c r="C66" s="35"/>
      <c r="D66" s="35"/>
      <c r="E66" s="35"/>
      <c r="F66" s="35"/>
      <c r="G66" s="35"/>
      <c r="H66" s="35"/>
      <c r="I66" s="35"/>
      <c r="J66" s="35"/>
      <c r="K66" s="35"/>
      <c r="L66" s="28"/>
    </row>
    <row r="70" spans="2:12" s="1" customFormat="1" ht="6.9" customHeight="1" x14ac:dyDescent="0.2">
      <c r="B70" s="36"/>
      <c r="C70" s="37"/>
      <c r="D70" s="37"/>
      <c r="E70" s="37"/>
      <c r="F70" s="37"/>
      <c r="G70" s="37"/>
      <c r="H70" s="37"/>
      <c r="I70" s="37"/>
      <c r="J70" s="37"/>
      <c r="K70" s="37"/>
      <c r="L70" s="28"/>
    </row>
    <row r="71" spans="2:12" s="1" customFormat="1" ht="24.9" customHeight="1" x14ac:dyDescent="0.2">
      <c r="B71" s="28"/>
      <c r="C71" s="21" t="s">
        <v>162</v>
      </c>
      <c r="D71" s="276"/>
      <c r="E71" s="276"/>
      <c r="F71" s="276"/>
      <c r="G71" s="276"/>
      <c r="H71" s="276"/>
      <c r="I71" s="276"/>
      <c r="J71" s="276"/>
      <c r="K71" s="276"/>
      <c r="L71" s="28"/>
    </row>
    <row r="72" spans="2:12" s="1" customFormat="1" ht="6.9" customHeight="1" x14ac:dyDescent="0.2">
      <c r="B72" s="28"/>
      <c r="C72" s="276"/>
      <c r="D72" s="276"/>
      <c r="E72" s="276"/>
      <c r="F72" s="276"/>
      <c r="G72" s="276"/>
      <c r="H72" s="276"/>
      <c r="I72" s="276"/>
      <c r="J72" s="276"/>
      <c r="K72" s="276"/>
      <c r="L72" s="28"/>
    </row>
    <row r="73" spans="2:12" s="1" customFormat="1" ht="12" customHeight="1" x14ac:dyDescent="0.2">
      <c r="B73" s="28"/>
      <c r="C73" s="275" t="s">
        <v>17</v>
      </c>
      <c r="D73" s="276"/>
      <c r="E73" s="276"/>
      <c r="F73" s="276"/>
      <c r="G73" s="276"/>
      <c r="H73" s="276"/>
      <c r="I73" s="276"/>
      <c r="J73" s="276"/>
      <c r="K73" s="276"/>
      <c r="L73" s="28"/>
    </row>
    <row r="74" spans="2:12" s="1" customFormat="1" ht="26.25" customHeight="1" x14ac:dyDescent="0.2">
      <c r="B74" s="28"/>
      <c r="C74" s="276"/>
      <c r="D74" s="276"/>
      <c r="E74" s="326" t="str">
        <f>E7</f>
        <v>Stavební úpravy stávající budovy business centra VŠB - TUO II.etapa</v>
      </c>
      <c r="F74" s="327"/>
      <c r="G74" s="327"/>
      <c r="H74" s="327"/>
      <c r="I74" s="276"/>
      <c r="J74" s="276"/>
      <c r="K74" s="276"/>
      <c r="L74" s="28"/>
    </row>
    <row r="75" spans="2:12" s="1" customFormat="1" ht="12" customHeight="1" x14ac:dyDescent="0.2">
      <c r="B75" s="28"/>
      <c r="C75" s="275" t="s">
        <v>133</v>
      </c>
      <c r="D75" s="276"/>
      <c r="E75" s="276"/>
      <c r="F75" s="276"/>
      <c r="G75" s="276"/>
      <c r="H75" s="276"/>
      <c r="I75" s="276"/>
      <c r="J75" s="276"/>
      <c r="K75" s="276"/>
      <c r="L75" s="28"/>
    </row>
    <row r="76" spans="2:12" s="1" customFormat="1" ht="16.5" customHeight="1" x14ac:dyDescent="0.2">
      <c r="B76" s="28"/>
      <c r="C76" s="276"/>
      <c r="D76" s="276"/>
      <c r="E76" s="323" t="str">
        <f>E9</f>
        <v>2401110 - Vedlejší a ostatní náklady</v>
      </c>
      <c r="F76" s="325"/>
      <c r="G76" s="325"/>
      <c r="H76" s="325"/>
      <c r="I76" s="276"/>
      <c r="J76" s="276"/>
      <c r="K76" s="276"/>
      <c r="L76" s="28"/>
    </row>
    <row r="77" spans="2:12" s="1" customFormat="1" ht="6.9" customHeight="1" x14ac:dyDescent="0.2">
      <c r="B77" s="28"/>
      <c r="C77" s="276"/>
      <c r="D77" s="276"/>
      <c r="E77" s="276"/>
      <c r="F77" s="276"/>
      <c r="G77" s="276"/>
      <c r="H77" s="276"/>
      <c r="I77" s="276"/>
      <c r="J77" s="276"/>
      <c r="K77" s="276"/>
      <c r="L77" s="28"/>
    </row>
    <row r="78" spans="2:12" s="1" customFormat="1" ht="12" customHeight="1" x14ac:dyDescent="0.2">
      <c r="B78" s="28"/>
      <c r="C78" s="275" t="s">
        <v>22</v>
      </c>
      <c r="D78" s="276"/>
      <c r="E78" s="276"/>
      <c r="F78" s="261" t="str">
        <f>F12</f>
        <v>Ostrava</v>
      </c>
      <c r="G78" s="276"/>
      <c r="H78" s="276"/>
      <c r="I78" s="275" t="s">
        <v>24</v>
      </c>
      <c r="J78" s="271" t="str">
        <f>IF(J12="","",J12)</f>
        <v>9. 6. 2024</v>
      </c>
      <c r="K78" s="276"/>
      <c r="L78" s="28"/>
    </row>
    <row r="79" spans="2:12" s="1" customFormat="1" ht="6.9" customHeight="1" x14ac:dyDescent="0.2">
      <c r="B79" s="28"/>
      <c r="C79" s="276"/>
      <c r="D79" s="276"/>
      <c r="E79" s="276"/>
      <c r="F79" s="276"/>
      <c r="G79" s="276"/>
      <c r="H79" s="276"/>
      <c r="I79" s="276"/>
      <c r="J79" s="276"/>
      <c r="K79" s="276"/>
      <c r="L79" s="28"/>
    </row>
    <row r="80" spans="2:12" s="1" customFormat="1" ht="15.15" customHeight="1" x14ac:dyDescent="0.2">
      <c r="B80" s="28"/>
      <c r="C80" s="275" t="s">
        <v>28</v>
      </c>
      <c r="D80" s="276"/>
      <c r="E80" s="276"/>
      <c r="F80" s="261" t="str">
        <f>E15</f>
        <v>VŠB TU, Ostrava</v>
      </c>
      <c r="G80" s="276"/>
      <c r="H80" s="276"/>
      <c r="I80" s="275" t="s">
        <v>34</v>
      </c>
      <c r="J80" s="264" t="str">
        <f>E21</f>
        <v>ARCHI BIM</v>
      </c>
      <c r="K80" s="276"/>
      <c r="L80" s="28"/>
    </row>
    <row r="81" spans="2:65" s="1" customFormat="1" ht="15.15" customHeight="1" x14ac:dyDescent="0.2">
      <c r="B81" s="28"/>
      <c r="C81" s="275" t="s">
        <v>32</v>
      </c>
      <c r="D81" s="276"/>
      <c r="E81" s="276"/>
      <c r="F81" s="261" t="str">
        <f>IF(E18="","",E18)</f>
        <v>Vyplň údaj</v>
      </c>
      <c r="G81" s="276"/>
      <c r="H81" s="276"/>
      <c r="I81" s="275" t="s">
        <v>37</v>
      </c>
      <c r="J81" s="264" t="str">
        <f>E24</f>
        <v>Anna Mužná</v>
      </c>
      <c r="K81" s="276"/>
      <c r="L81" s="28"/>
      <c r="M81" s="276"/>
      <c r="N81" s="276"/>
      <c r="O81" s="276"/>
      <c r="P81" s="276"/>
      <c r="Q81" s="276"/>
      <c r="R81" s="276"/>
      <c r="S81" s="276"/>
      <c r="T81" s="276"/>
      <c r="U81" s="276"/>
      <c r="V81" s="276"/>
      <c r="W81" s="276"/>
      <c r="X81" s="276"/>
      <c r="Y81" s="276"/>
      <c r="Z81" s="276"/>
      <c r="AA81" s="276"/>
      <c r="AB81" s="276"/>
      <c r="AC81" s="276"/>
      <c r="AD81" s="276"/>
      <c r="AE81" s="276"/>
      <c r="AF81" s="276"/>
      <c r="AG81" s="276"/>
      <c r="AH81" s="276"/>
      <c r="AI81" s="276"/>
      <c r="AJ81" s="276"/>
      <c r="AK81" s="276"/>
      <c r="AL81" s="276"/>
      <c r="AM81" s="276"/>
      <c r="AN81" s="276"/>
      <c r="AO81" s="276"/>
      <c r="AP81" s="276"/>
      <c r="AQ81" s="276"/>
      <c r="AR81" s="276"/>
      <c r="AS81" s="276"/>
      <c r="AT81" s="276"/>
      <c r="AU81" s="276"/>
      <c r="AV81" s="276"/>
      <c r="AW81" s="276"/>
      <c r="AX81" s="276"/>
      <c r="AY81" s="276"/>
      <c r="AZ81" s="276"/>
      <c r="BA81" s="276"/>
      <c r="BB81" s="276"/>
      <c r="BC81" s="276"/>
      <c r="BD81" s="276"/>
      <c r="BE81" s="276"/>
      <c r="BF81" s="276"/>
      <c r="BG81" s="276"/>
      <c r="BH81" s="276"/>
      <c r="BI81" s="276"/>
      <c r="BJ81" s="276"/>
      <c r="BK81" s="276"/>
      <c r="BL81" s="276"/>
      <c r="BM81" s="276"/>
    </row>
    <row r="82" spans="2:65" s="1" customFormat="1" ht="10.35" customHeight="1" x14ac:dyDescent="0.2">
      <c r="B82" s="28"/>
      <c r="C82" s="276"/>
      <c r="D82" s="276"/>
      <c r="E82" s="276"/>
      <c r="F82" s="276"/>
      <c r="G82" s="276"/>
      <c r="H82" s="276"/>
      <c r="I82" s="276"/>
      <c r="J82" s="276"/>
      <c r="K82" s="276"/>
      <c r="L82" s="28"/>
      <c r="M82" s="276"/>
      <c r="N82" s="276"/>
      <c r="O82" s="276"/>
      <c r="P82" s="276"/>
      <c r="Q82" s="276"/>
      <c r="R82" s="276"/>
      <c r="S82" s="276"/>
      <c r="T82" s="276"/>
      <c r="U82" s="276"/>
      <c r="V82" s="276"/>
      <c r="W82" s="276"/>
      <c r="X82" s="276"/>
      <c r="Y82" s="276"/>
      <c r="Z82" s="276"/>
      <c r="AA82" s="276"/>
      <c r="AB82" s="276"/>
      <c r="AC82" s="276"/>
      <c r="AD82" s="276"/>
      <c r="AE82" s="276"/>
      <c r="AF82" s="276"/>
      <c r="AG82" s="276"/>
      <c r="AH82" s="276"/>
      <c r="AI82" s="276"/>
      <c r="AJ82" s="276"/>
      <c r="AK82" s="276"/>
      <c r="AL82" s="276"/>
      <c r="AM82" s="276"/>
      <c r="AN82" s="276"/>
      <c r="AO82" s="276"/>
      <c r="AP82" s="276"/>
      <c r="AQ82" s="276"/>
      <c r="AR82" s="276"/>
      <c r="AS82" s="276"/>
      <c r="AT82" s="276"/>
      <c r="AU82" s="276"/>
      <c r="AV82" s="276"/>
      <c r="AW82" s="276"/>
      <c r="AX82" s="276"/>
      <c r="AY82" s="276"/>
      <c r="AZ82" s="276"/>
      <c r="BA82" s="276"/>
      <c r="BB82" s="276"/>
      <c r="BC82" s="276"/>
      <c r="BD82" s="276"/>
      <c r="BE82" s="276"/>
      <c r="BF82" s="276"/>
      <c r="BG82" s="276"/>
      <c r="BH82" s="276"/>
      <c r="BI82" s="276"/>
      <c r="BJ82" s="276"/>
      <c r="BK82" s="276"/>
      <c r="BL82" s="276"/>
      <c r="BM82" s="276"/>
    </row>
    <row r="83" spans="2:65" s="10" customFormat="1" ht="29.25" customHeight="1" x14ac:dyDescent="0.2">
      <c r="B83" s="100"/>
      <c r="C83" s="101" t="s">
        <v>163</v>
      </c>
      <c r="D83" s="102" t="s">
        <v>60</v>
      </c>
      <c r="E83" s="102" t="s">
        <v>56</v>
      </c>
      <c r="F83" s="102" t="s">
        <v>57</v>
      </c>
      <c r="G83" s="102" t="s">
        <v>164</v>
      </c>
      <c r="H83" s="102" t="s">
        <v>165</v>
      </c>
      <c r="I83" s="102" t="s">
        <v>166</v>
      </c>
      <c r="J83" s="102" t="s">
        <v>138</v>
      </c>
      <c r="K83" s="103" t="s">
        <v>167</v>
      </c>
      <c r="L83" s="100"/>
      <c r="M83" s="47" t="s">
        <v>3</v>
      </c>
      <c r="N83" s="48" t="s">
        <v>45</v>
      </c>
      <c r="O83" s="48" t="s">
        <v>168</v>
      </c>
      <c r="P83" s="48" t="s">
        <v>169</v>
      </c>
      <c r="Q83" s="48" t="s">
        <v>170</v>
      </c>
      <c r="R83" s="48" t="s">
        <v>171</v>
      </c>
      <c r="S83" s="48" t="s">
        <v>172</v>
      </c>
      <c r="T83" s="49" t="s">
        <v>173</v>
      </c>
    </row>
    <row r="84" spans="2:65" s="1" customFormat="1" ht="22.65" customHeight="1" x14ac:dyDescent="0.3">
      <c r="B84" s="28"/>
      <c r="C84" s="52" t="s">
        <v>174</v>
      </c>
      <c r="D84" s="276"/>
      <c r="E84" s="276"/>
      <c r="F84" s="276"/>
      <c r="G84" s="276"/>
      <c r="H84" s="276"/>
      <c r="I84" s="276"/>
      <c r="J84" s="104">
        <f>BK84</f>
        <v>0</v>
      </c>
      <c r="K84" s="276"/>
      <c r="L84" s="28"/>
      <c r="M84" s="50"/>
      <c r="N84" s="42"/>
      <c r="O84" s="42"/>
      <c r="P84" s="105">
        <f>P85</f>
        <v>0</v>
      </c>
      <c r="Q84" s="42"/>
      <c r="R84" s="105">
        <f>R85</f>
        <v>0</v>
      </c>
      <c r="S84" s="42"/>
      <c r="T84" s="106">
        <f>T85</f>
        <v>0</v>
      </c>
      <c r="U84" s="276"/>
      <c r="V84" s="276"/>
      <c r="W84" s="276"/>
      <c r="X84" s="276"/>
      <c r="Y84" s="276"/>
      <c r="Z84" s="276"/>
      <c r="AA84" s="276"/>
      <c r="AB84" s="276"/>
      <c r="AC84" s="276"/>
      <c r="AD84" s="276"/>
      <c r="AE84" s="276"/>
      <c r="AF84" s="276"/>
      <c r="AG84" s="276"/>
      <c r="AH84" s="276"/>
      <c r="AI84" s="276"/>
      <c r="AJ84" s="276"/>
      <c r="AK84" s="276"/>
      <c r="AL84" s="276"/>
      <c r="AM84" s="276"/>
      <c r="AN84" s="276"/>
      <c r="AO84" s="276"/>
      <c r="AP84" s="276"/>
      <c r="AQ84" s="276"/>
      <c r="AR84" s="276"/>
      <c r="AS84" s="276"/>
      <c r="AT84" s="17" t="s">
        <v>74</v>
      </c>
      <c r="AU84" s="17" t="s">
        <v>139</v>
      </c>
      <c r="AV84" s="276"/>
      <c r="AW84" s="276"/>
      <c r="AX84" s="276"/>
      <c r="AY84" s="276"/>
      <c r="AZ84" s="276"/>
      <c r="BA84" s="276"/>
      <c r="BB84" s="276"/>
      <c r="BC84" s="276"/>
      <c r="BD84" s="276"/>
      <c r="BE84" s="276"/>
      <c r="BF84" s="276"/>
      <c r="BG84" s="276"/>
      <c r="BH84" s="276"/>
      <c r="BI84" s="276"/>
      <c r="BJ84" s="276"/>
      <c r="BK84" s="107">
        <f>BK85</f>
        <v>0</v>
      </c>
      <c r="BL84" s="276"/>
      <c r="BM84" s="276"/>
    </row>
    <row r="85" spans="2:65" s="11" customFormat="1" ht="26.1" customHeight="1" x14ac:dyDescent="0.25">
      <c r="B85" s="108"/>
      <c r="D85" s="109" t="s">
        <v>74</v>
      </c>
      <c r="E85" s="110" t="s">
        <v>2422</v>
      </c>
      <c r="F85" s="110" t="s">
        <v>2408</v>
      </c>
      <c r="I85" s="111"/>
      <c r="J85" s="112">
        <f>BK85</f>
        <v>0</v>
      </c>
      <c r="L85" s="108"/>
      <c r="M85" s="113"/>
      <c r="P85" s="114">
        <f>P86+P92+P97+P106</f>
        <v>0</v>
      </c>
      <c r="R85" s="114">
        <f>R86+R92+R97+R106</f>
        <v>0</v>
      </c>
      <c r="T85" s="115">
        <f>T86+T92+T97+T106</f>
        <v>0</v>
      </c>
      <c r="AR85" s="109" t="s">
        <v>211</v>
      </c>
      <c r="AT85" s="116" t="s">
        <v>74</v>
      </c>
      <c r="AU85" s="116" t="s">
        <v>75</v>
      </c>
      <c r="AY85" s="109" t="s">
        <v>177</v>
      </c>
      <c r="BK85" s="117">
        <f>BK86+BK92+BK97+BK106</f>
        <v>0</v>
      </c>
    </row>
    <row r="86" spans="2:65" s="11" customFormat="1" ht="22.65" customHeight="1" x14ac:dyDescent="0.25">
      <c r="B86" s="108"/>
      <c r="D86" s="109" t="s">
        <v>74</v>
      </c>
      <c r="E86" s="118" t="s">
        <v>2423</v>
      </c>
      <c r="F86" s="118" t="s">
        <v>2424</v>
      </c>
      <c r="I86" s="111"/>
      <c r="J86" s="119">
        <f>BK86</f>
        <v>0</v>
      </c>
      <c r="L86" s="108"/>
      <c r="M86" s="113"/>
      <c r="P86" s="114">
        <f>SUM(P87:P91)</f>
        <v>0</v>
      </c>
      <c r="R86" s="114">
        <f>SUM(R87:R91)</f>
        <v>0</v>
      </c>
      <c r="T86" s="115">
        <f>SUM(T87:T91)</f>
        <v>0</v>
      </c>
      <c r="AR86" s="109" t="s">
        <v>211</v>
      </c>
      <c r="AT86" s="116" t="s">
        <v>74</v>
      </c>
      <c r="AU86" s="116" t="s">
        <v>83</v>
      </c>
      <c r="AY86" s="109" t="s">
        <v>177</v>
      </c>
      <c r="BK86" s="117">
        <f>SUM(BK87:BK91)</f>
        <v>0</v>
      </c>
    </row>
    <row r="87" spans="2:65" s="1" customFormat="1" ht="24.15" customHeight="1" x14ac:dyDescent="0.2">
      <c r="B87" s="120"/>
      <c r="C87" s="121" t="s">
        <v>211</v>
      </c>
      <c r="D87" s="121" t="s">
        <v>179</v>
      </c>
      <c r="E87" s="122" t="s">
        <v>2425</v>
      </c>
      <c r="F87" s="123" t="s">
        <v>2426</v>
      </c>
      <c r="G87" s="124" t="s">
        <v>2427</v>
      </c>
      <c r="H87" s="125">
        <v>1</v>
      </c>
      <c r="I87" s="126"/>
      <c r="J87" s="127">
        <f>ROUND(I87*H87,2)</f>
        <v>0</v>
      </c>
      <c r="K87" s="123" t="s">
        <v>183</v>
      </c>
      <c r="L87" s="28"/>
      <c r="M87" s="128" t="s">
        <v>3</v>
      </c>
      <c r="N87" s="129" t="s">
        <v>46</v>
      </c>
      <c r="O87" s="276"/>
      <c r="P87" s="130">
        <f>O87*H87</f>
        <v>0</v>
      </c>
      <c r="Q87" s="130">
        <v>0</v>
      </c>
      <c r="R87" s="130">
        <f>Q87*H87</f>
        <v>0</v>
      </c>
      <c r="S87" s="130">
        <v>0</v>
      </c>
      <c r="T87" s="131">
        <f>S87*H87</f>
        <v>0</v>
      </c>
      <c r="U87" s="276"/>
      <c r="V87" s="276"/>
      <c r="W87" s="276"/>
      <c r="X87" s="276"/>
      <c r="Y87" s="276"/>
      <c r="Z87" s="276"/>
      <c r="AA87" s="276"/>
      <c r="AB87" s="276"/>
      <c r="AC87" s="276"/>
      <c r="AD87" s="276"/>
      <c r="AE87" s="276"/>
      <c r="AF87" s="276"/>
      <c r="AG87" s="276"/>
      <c r="AH87" s="276"/>
      <c r="AI87" s="276"/>
      <c r="AJ87" s="276"/>
      <c r="AK87" s="276"/>
      <c r="AL87" s="276"/>
      <c r="AM87" s="276"/>
      <c r="AN87" s="276"/>
      <c r="AO87" s="276"/>
      <c r="AP87" s="276"/>
      <c r="AQ87" s="276"/>
      <c r="AR87" s="132" t="s">
        <v>2428</v>
      </c>
      <c r="AS87" s="276"/>
      <c r="AT87" s="132" t="s">
        <v>179</v>
      </c>
      <c r="AU87" s="132" t="s">
        <v>86</v>
      </c>
      <c r="AV87" s="276"/>
      <c r="AW87" s="276"/>
      <c r="AX87" s="276"/>
      <c r="AY87" s="17" t="s">
        <v>177</v>
      </c>
      <c r="AZ87" s="276"/>
      <c r="BA87" s="276"/>
      <c r="BB87" s="276"/>
      <c r="BC87" s="276"/>
      <c r="BD87" s="276"/>
      <c r="BE87" s="133">
        <f>IF(N87="základní",J87,0)</f>
        <v>0</v>
      </c>
      <c r="BF87" s="133">
        <f>IF(N87="snížená",J87,0)</f>
        <v>0</v>
      </c>
      <c r="BG87" s="133">
        <f>IF(N87="zákl. přenesená",J87,0)</f>
        <v>0</v>
      </c>
      <c r="BH87" s="133">
        <f>IF(N87="sníž. přenesená",J87,0)</f>
        <v>0</v>
      </c>
      <c r="BI87" s="133">
        <f>IF(N87="nulová",J87,0)</f>
        <v>0</v>
      </c>
      <c r="BJ87" s="17" t="s">
        <v>83</v>
      </c>
      <c r="BK87" s="133">
        <f>ROUND(I87*H87,2)</f>
        <v>0</v>
      </c>
      <c r="BL87" s="17" t="s">
        <v>2428</v>
      </c>
      <c r="BM87" s="132" t="s">
        <v>2429</v>
      </c>
    </row>
    <row r="88" spans="2:65" s="1" customFormat="1" x14ac:dyDescent="0.2">
      <c r="B88" s="28"/>
      <c r="C88" s="276"/>
      <c r="D88" s="134" t="s">
        <v>186</v>
      </c>
      <c r="E88" s="276"/>
      <c r="F88" s="135" t="s">
        <v>2430</v>
      </c>
      <c r="G88" s="276"/>
      <c r="H88" s="276"/>
      <c r="I88" s="136"/>
      <c r="J88" s="276"/>
      <c r="K88" s="276"/>
      <c r="L88" s="28"/>
      <c r="M88" s="137"/>
      <c r="N88" s="276"/>
      <c r="O88" s="276"/>
      <c r="P88" s="276"/>
      <c r="Q88" s="276"/>
      <c r="R88" s="276"/>
      <c r="S88" s="276"/>
      <c r="T88" s="44"/>
      <c r="U88" s="276"/>
      <c r="V88" s="276"/>
      <c r="W88" s="276"/>
      <c r="X88" s="276"/>
      <c r="Y88" s="276"/>
      <c r="Z88" s="276"/>
      <c r="AA88" s="276"/>
      <c r="AB88" s="276"/>
      <c r="AC88" s="276"/>
      <c r="AD88" s="276"/>
      <c r="AE88" s="276"/>
      <c r="AF88" s="276"/>
      <c r="AG88" s="276"/>
      <c r="AH88" s="276"/>
      <c r="AI88" s="276"/>
      <c r="AJ88" s="276"/>
      <c r="AK88" s="276"/>
      <c r="AL88" s="276"/>
      <c r="AM88" s="276"/>
      <c r="AN88" s="276"/>
      <c r="AO88" s="276"/>
      <c r="AP88" s="276"/>
      <c r="AQ88" s="276"/>
      <c r="AR88" s="276"/>
      <c r="AS88" s="276"/>
      <c r="AT88" s="17" t="s">
        <v>186</v>
      </c>
      <c r="AU88" s="17" t="s">
        <v>86</v>
      </c>
      <c r="AV88" s="276"/>
      <c r="AW88" s="276"/>
      <c r="AX88" s="276"/>
      <c r="AY88" s="276"/>
      <c r="AZ88" s="276"/>
      <c r="BA88" s="276"/>
      <c r="BB88" s="276"/>
      <c r="BC88" s="276"/>
      <c r="BD88" s="276"/>
      <c r="BE88" s="276"/>
      <c r="BF88" s="276"/>
      <c r="BG88" s="276"/>
      <c r="BH88" s="276"/>
      <c r="BI88" s="276"/>
      <c r="BJ88" s="276"/>
      <c r="BK88" s="276"/>
      <c r="BL88" s="276"/>
      <c r="BM88" s="276"/>
    </row>
    <row r="89" spans="2:65" s="12" customFormat="1" x14ac:dyDescent="0.2">
      <c r="B89" s="138"/>
      <c r="D89" s="139" t="s">
        <v>188</v>
      </c>
      <c r="E89" s="140" t="s">
        <v>3</v>
      </c>
      <c r="F89" s="141" t="s">
        <v>2431</v>
      </c>
      <c r="H89" s="140" t="s">
        <v>3</v>
      </c>
      <c r="I89" s="142"/>
      <c r="L89" s="138"/>
      <c r="M89" s="143"/>
      <c r="T89" s="144"/>
      <c r="AT89" s="140" t="s">
        <v>188</v>
      </c>
      <c r="AU89" s="140" t="s">
        <v>86</v>
      </c>
      <c r="AV89" s="12" t="s">
        <v>83</v>
      </c>
      <c r="AW89" s="12" t="s">
        <v>36</v>
      </c>
      <c r="AX89" s="12" t="s">
        <v>75</v>
      </c>
      <c r="AY89" s="140" t="s">
        <v>177</v>
      </c>
    </row>
    <row r="90" spans="2:65" s="12" customFormat="1" x14ac:dyDescent="0.2">
      <c r="B90" s="138"/>
      <c r="D90" s="139" t="s">
        <v>188</v>
      </c>
      <c r="E90" s="140" t="s">
        <v>3</v>
      </c>
      <c r="F90" s="141" t="s">
        <v>2432</v>
      </c>
      <c r="H90" s="140" t="s">
        <v>3</v>
      </c>
      <c r="I90" s="142"/>
      <c r="L90" s="138"/>
      <c r="M90" s="143"/>
      <c r="T90" s="144"/>
      <c r="AT90" s="140" t="s">
        <v>188</v>
      </c>
      <c r="AU90" s="140" t="s">
        <v>86</v>
      </c>
      <c r="AV90" s="12" t="s">
        <v>83</v>
      </c>
      <c r="AW90" s="12" t="s">
        <v>36</v>
      </c>
      <c r="AX90" s="12" t="s">
        <v>75</v>
      </c>
      <c r="AY90" s="140" t="s">
        <v>177</v>
      </c>
    </row>
    <row r="91" spans="2:65" s="13" customFormat="1" x14ac:dyDescent="0.2">
      <c r="B91" s="145"/>
      <c r="D91" s="139" t="s">
        <v>188</v>
      </c>
      <c r="E91" s="146" t="s">
        <v>3</v>
      </c>
      <c r="F91" s="282" t="s">
        <v>2644</v>
      </c>
      <c r="H91" s="148">
        <v>1</v>
      </c>
      <c r="I91" s="149"/>
      <c r="L91" s="145"/>
      <c r="M91" s="150"/>
      <c r="T91" s="151"/>
      <c r="AT91" s="146" t="s">
        <v>188</v>
      </c>
      <c r="AU91" s="146" t="s">
        <v>86</v>
      </c>
      <c r="AV91" s="13" t="s">
        <v>86</v>
      </c>
      <c r="AW91" s="13" t="s">
        <v>36</v>
      </c>
      <c r="AX91" s="13" t="s">
        <v>83</v>
      </c>
      <c r="AY91" s="146" t="s">
        <v>177</v>
      </c>
    </row>
    <row r="92" spans="2:65" s="11" customFormat="1" ht="22.65" customHeight="1" x14ac:dyDescent="0.25">
      <c r="B92" s="108"/>
      <c r="D92" s="109" t="s">
        <v>74</v>
      </c>
      <c r="E92" s="118" t="s">
        <v>2433</v>
      </c>
      <c r="F92" s="118" t="s">
        <v>2434</v>
      </c>
      <c r="I92" s="111"/>
      <c r="J92" s="119">
        <f>BK92</f>
        <v>0</v>
      </c>
      <c r="L92" s="108"/>
      <c r="M92" s="113"/>
      <c r="P92" s="114">
        <f>SUM(P93:P96)</f>
        <v>0</v>
      </c>
      <c r="R92" s="114">
        <f>SUM(R93:R96)</f>
        <v>0</v>
      </c>
      <c r="T92" s="115">
        <f>SUM(T93:T96)</f>
        <v>0</v>
      </c>
      <c r="AR92" s="109" t="s">
        <v>211</v>
      </c>
      <c r="AT92" s="116" t="s">
        <v>74</v>
      </c>
      <c r="AU92" s="116" t="s">
        <v>83</v>
      </c>
      <c r="AY92" s="109" t="s">
        <v>177</v>
      </c>
      <c r="BK92" s="117">
        <f>SUM(BK93:BK96)</f>
        <v>0</v>
      </c>
    </row>
    <row r="93" spans="2:65" s="1" customFormat="1" ht="16.5" customHeight="1" x14ac:dyDescent="0.2">
      <c r="B93" s="120"/>
      <c r="C93" s="121" t="s">
        <v>83</v>
      </c>
      <c r="D93" s="121" t="s">
        <v>179</v>
      </c>
      <c r="E93" s="122" t="s">
        <v>2435</v>
      </c>
      <c r="F93" s="123" t="s">
        <v>2434</v>
      </c>
      <c r="G93" s="124" t="s">
        <v>371</v>
      </c>
      <c r="H93" s="125">
        <v>1</v>
      </c>
      <c r="I93" s="126"/>
      <c r="J93" s="127">
        <f>ROUND(I93*H93,2)</f>
        <v>0</v>
      </c>
      <c r="K93" s="123" t="s">
        <v>183</v>
      </c>
      <c r="L93" s="28"/>
      <c r="M93" s="128" t="s">
        <v>3</v>
      </c>
      <c r="N93" s="129" t="s">
        <v>46</v>
      </c>
      <c r="O93" s="276"/>
      <c r="P93" s="130">
        <f>O93*H93</f>
        <v>0</v>
      </c>
      <c r="Q93" s="130">
        <v>0</v>
      </c>
      <c r="R93" s="130">
        <f>Q93*H93</f>
        <v>0</v>
      </c>
      <c r="S93" s="130">
        <v>0</v>
      </c>
      <c r="T93" s="131">
        <f>S93*H93</f>
        <v>0</v>
      </c>
      <c r="U93" s="276"/>
      <c r="V93" s="276"/>
      <c r="W93" s="276"/>
      <c r="X93" s="276"/>
      <c r="Y93" s="276"/>
      <c r="Z93" s="276"/>
      <c r="AA93" s="276"/>
      <c r="AB93" s="276"/>
      <c r="AC93" s="276"/>
      <c r="AD93" s="276"/>
      <c r="AE93" s="276"/>
      <c r="AF93" s="276"/>
      <c r="AG93" s="276"/>
      <c r="AH93" s="276"/>
      <c r="AI93" s="276"/>
      <c r="AJ93" s="276"/>
      <c r="AK93" s="276"/>
      <c r="AL93" s="276"/>
      <c r="AM93" s="276"/>
      <c r="AN93" s="276"/>
      <c r="AO93" s="276"/>
      <c r="AP93" s="276"/>
      <c r="AQ93" s="276"/>
      <c r="AR93" s="132" t="s">
        <v>2428</v>
      </c>
      <c r="AS93" s="276"/>
      <c r="AT93" s="132" t="s">
        <v>179</v>
      </c>
      <c r="AU93" s="132" t="s">
        <v>86</v>
      </c>
      <c r="AV93" s="276"/>
      <c r="AW93" s="276"/>
      <c r="AX93" s="276"/>
      <c r="AY93" s="17" t="s">
        <v>177</v>
      </c>
      <c r="AZ93" s="276"/>
      <c r="BA93" s="276"/>
      <c r="BB93" s="276"/>
      <c r="BC93" s="276"/>
      <c r="BD93" s="276"/>
      <c r="BE93" s="133">
        <f>IF(N93="základní",J93,0)</f>
        <v>0</v>
      </c>
      <c r="BF93" s="133">
        <f>IF(N93="snížená",J93,0)</f>
        <v>0</v>
      </c>
      <c r="BG93" s="133">
        <f>IF(N93="zákl. přenesená",J93,0)</f>
        <v>0</v>
      </c>
      <c r="BH93" s="133">
        <f>IF(N93="sníž. přenesená",J93,0)</f>
        <v>0</v>
      </c>
      <c r="BI93" s="133">
        <f>IF(N93="nulová",J93,0)</f>
        <v>0</v>
      </c>
      <c r="BJ93" s="17" t="s">
        <v>83</v>
      </c>
      <c r="BK93" s="133">
        <f>ROUND(I93*H93,2)</f>
        <v>0</v>
      </c>
      <c r="BL93" s="17" t="s">
        <v>2428</v>
      </c>
      <c r="BM93" s="132" t="s">
        <v>2436</v>
      </c>
    </row>
    <row r="94" spans="2:65" s="1" customFormat="1" x14ac:dyDescent="0.2">
      <c r="B94" s="28"/>
      <c r="C94" s="276"/>
      <c r="D94" s="134" t="s">
        <v>186</v>
      </c>
      <c r="E94" s="276"/>
      <c r="F94" s="135" t="s">
        <v>2437</v>
      </c>
      <c r="G94" s="276"/>
      <c r="H94" s="276"/>
      <c r="I94" s="136"/>
      <c r="J94" s="276"/>
      <c r="K94" s="276"/>
      <c r="L94" s="28"/>
      <c r="M94" s="137"/>
      <c r="N94" s="276"/>
      <c r="O94" s="276"/>
      <c r="P94" s="276"/>
      <c r="Q94" s="276"/>
      <c r="R94" s="276"/>
      <c r="S94" s="276"/>
      <c r="T94" s="44"/>
      <c r="U94" s="276"/>
      <c r="V94" s="276"/>
      <c r="W94" s="276"/>
      <c r="X94" s="276"/>
      <c r="Y94" s="276"/>
      <c r="Z94" s="276"/>
      <c r="AA94" s="276"/>
      <c r="AB94" s="276"/>
      <c r="AC94" s="276"/>
      <c r="AD94" s="276"/>
      <c r="AE94" s="276"/>
      <c r="AF94" s="276"/>
      <c r="AG94" s="276"/>
      <c r="AH94" s="276"/>
      <c r="AI94" s="276"/>
      <c r="AJ94" s="276"/>
      <c r="AK94" s="276"/>
      <c r="AL94" s="276"/>
      <c r="AM94" s="276"/>
      <c r="AN94" s="276"/>
      <c r="AO94" s="276"/>
      <c r="AP94" s="276"/>
      <c r="AQ94" s="276"/>
      <c r="AR94" s="276"/>
      <c r="AS94" s="276"/>
      <c r="AT94" s="17" t="s">
        <v>186</v>
      </c>
      <c r="AU94" s="17" t="s">
        <v>86</v>
      </c>
      <c r="AV94" s="276"/>
      <c r="AW94" s="276"/>
      <c r="AX94" s="276"/>
      <c r="AY94" s="276"/>
      <c r="AZ94" s="276"/>
      <c r="BA94" s="276"/>
      <c r="BB94" s="276"/>
      <c r="BC94" s="276"/>
      <c r="BD94" s="276"/>
      <c r="BE94" s="276"/>
      <c r="BF94" s="276"/>
      <c r="BG94" s="276"/>
      <c r="BH94" s="276"/>
      <c r="BI94" s="276"/>
      <c r="BJ94" s="276"/>
      <c r="BK94" s="276"/>
      <c r="BL94" s="276"/>
      <c r="BM94" s="276"/>
    </row>
    <row r="95" spans="2:65" s="12" customFormat="1" x14ac:dyDescent="0.2">
      <c r="B95" s="138"/>
      <c r="D95" s="139" t="s">
        <v>188</v>
      </c>
      <c r="E95" s="140" t="s">
        <v>3</v>
      </c>
      <c r="F95" s="141" t="s">
        <v>2438</v>
      </c>
      <c r="H95" s="140" t="s">
        <v>3</v>
      </c>
      <c r="I95" s="142"/>
      <c r="L95" s="138"/>
      <c r="M95" s="143"/>
      <c r="T95" s="144"/>
      <c r="AT95" s="140" t="s">
        <v>188</v>
      </c>
      <c r="AU95" s="140" t="s">
        <v>86</v>
      </c>
      <c r="AV95" s="12" t="s">
        <v>83</v>
      </c>
      <c r="AW95" s="12" t="s">
        <v>36</v>
      </c>
      <c r="AX95" s="12" t="s">
        <v>75</v>
      </c>
      <c r="AY95" s="140" t="s">
        <v>177</v>
      </c>
    </row>
    <row r="96" spans="2:65" s="13" customFormat="1" x14ac:dyDescent="0.2">
      <c r="B96" s="145"/>
      <c r="D96" s="139" t="s">
        <v>188</v>
      </c>
      <c r="E96" s="146" t="s">
        <v>3</v>
      </c>
      <c r="F96" s="147" t="s">
        <v>83</v>
      </c>
      <c r="H96" s="148">
        <v>1</v>
      </c>
      <c r="I96" s="149"/>
      <c r="L96" s="145"/>
      <c r="M96" s="150"/>
      <c r="T96" s="151"/>
      <c r="AT96" s="146" t="s">
        <v>188</v>
      </c>
      <c r="AU96" s="146" t="s">
        <v>86</v>
      </c>
      <c r="AV96" s="13" t="s">
        <v>86</v>
      </c>
      <c r="AW96" s="13" t="s">
        <v>36</v>
      </c>
      <c r="AX96" s="13" t="s">
        <v>83</v>
      </c>
      <c r="AY96" s="146" t="s">
        <v>177</v>
      </c>
    </row>
    <row r="97" spans="2:65" s="11" customFormat="1" ht="22.65" customHeight="1" x14ac:dyDescent="0.25">
      <c r="B97" s="108"/>
      <c r="D97" s="109" t="s">
        <v>74</v>
      </c>
      <c r="E97" s="118" t="s">
        <v>2439</v>
      </c>
      <c r="F97" s="118" t="s">
        <v>2440</v>
      </c>
      <c r="I97" s="111"/>
      <c r="J97" s="119">
        <f>BK97</f>
        <v>0</v>
      </c>
      <c r="L97" s="108"/>
      <c r="M97" s="113"/>
      <c r="P97" s="114">
        <f>SUM(P98:P105)</f>
        <v>0</v>
      </c>
      <c r="R97" s="114">
        <f>SUM(R98:R105)</f>
        <v>0</v>
      </c>
      <c r="T97" s="115">
        <f>SUM(T98:T105)</f>
        <v>0</v>
      </c>
      <c r="AR97" s="109" t="s">
        <v>211</v>
      </c>
      <c r="AT97" s="116" t="s">
        <v>74</v>
      </c>
      <c r="AU97" s="116" t="s">
        <v>83</v>
      </c>
      <c r="AY97" s="109" t="s">
        <v>177</v>
      </c>
      <c r="BK97" s="117">
        <f>SUM(BK98:BK105)</f>
        <v>0</v>
      </c>
    </row>
    <row r="98" spans="2:65" s="1" customFormat="1" ht="16.5" customHeight="1" x14ac:dyDescent="0.2">
      <c r="B98" s="120"/>
      <c r="C98" s="121" t="s">
        <v>86</v>
      </c>
      <c r="D98" s="121" t="s">
        <v>179</v>
      </c>
      <c r="E98" s="122" t="s">
        <v>2441</v>
      </c>
      <c r="F98" s="123" t="s">
        <v>2440</v>
      </c>
      <c r="G98" s="124" t="s">
        <v>371</v>
      </c>
      <c r="H98" s="125">
        <v>1</v>
      </c>
      <c r="I98" s="126"/>
      <c r="J98" s="127">
        <f>ROUND(I98*H98,2)</f>
        <v>0</v>
      </c>
      <c r="K98" s="123" t="s">
        <v>183</v>
      </c>
      <c r="L98" s="28"/>
      <c r="M98" s="128" t="s">
        <v>3</v>
      </c>
      <c r="N98" s="129" t="s">
        <v>46</v>
      </c>
      <c r="O98" s="276"/>
      <c r="P98" s="130">
        <f>O98*H98</f>
        <v>0</v>
      </c>
      <c r="Q98" s="130">
        <v>0</v>
      </c>
      <c r="R98" s="130">
        <f>Q98*H98</f>
        <v>0</v>
      </c>
      <c r="S98" s="130">
        <v>0</v>
      </c>
      <c r="T98" s="131">
        <f>S98*H98</f>
        <v>0</v>
      </c>
      <c r="U98" s="276"/>
      <c r="V98" s="276"/>
      <c r="W98" s="276"/>
      <c r="X98" s="276"/>
      <c r="Y98" s="276"/>
      <c r="Z98" s="276"/>
      <c r="AA98" s="276"/>
      <c r="AB98" s="276"/>
      <c r="AC98" s="276"/>
      <c r="AD98" s="276"/>
      <c r="AE98" s="276"/>
      <c r="AF98" s="276"/>
      <c r="AG98" s="276"/>
      <c r="AH98" s="276"/>
      <c r="AI98" s="276"/>
      <c r="AJ98" s="276"/>
      <c r="AK98" s="276"/>
      <c r="AL98" s="276"/>
      <c r="AM98" s="276"/>
      <c r="AN98" s="276"/>
      <c r="AO98" s="276"/>
      <c r="AP98" s="276"/>
      <c r="AQ98" s="276"/>
      <c r="AR98" s="132" t="s">
        <v>2428</v>
      </c>
      <c r="AS98" s="276"/>
      <c r="AT98" s="132" t="s">
        <v>179</v>
      </c>
      <c r="AU98" s="132" t="s">
        <v>86</v>
      </c>
      <c r="AV98" s="276"/>
      <c r="AW98" s="276"/>
      <c r="AX98" s="276"/>
      <c r="AY98" s="17" t="s">
        <v>177</v>
      </c>
      <c r="AZ98" s="276"/>
      <c r="BA98" s="276"/>
      <c r="BB98" s="276"/>
      <c r="BC98" s="276"/>
      <c r="BD98" s="276"/>
      <c r="BE98" s="133">
        <f>IF(N98="základní",J98,0)</f>
        <v>0</v>
      </c>
      <c r="BF98" s="133">
        <f>IF(N98="snížená",J98,0)</f>
        <v>0</v>
      </c>
      <c r="BG98" s="133">
        <f>IF(N98="zákl. přenesená",J98,0)</f>
        <v>0</v>
      </c>
      <c r="BH98" s="133">
        <f>IF(N98="sníž. přenesená",J98,0)</f>
        <v>0</v>
      </c>
      <c r="BI98" s="133">
        <f>IF(N98="nulová",J98,0)</f>
        <v>0</v>
      </c>
      <c r="BJ98" s="17" t="s">
        <v>83</v>
      </c>
      <c r="BK98" s="133">
        <f>ROUND(I98*H98,2)</f>
        <v>0</v>
      </c>
      <c r="BL98" s="17" t="s">
        <v>2428</v>
      </c>
      <c r="BM98" s="132" t="s">
        <v>2442</v>
      </c>
    </row>
    <row r="99" spans="2:65" s="1" customFormat="1" x14ac:dyDescent="0.2">
      <c r="B99" s="28"/>
      <c r="C99" s="276"/>
      <c r="D99" s="134" t="s">
        <v>186</v>
      </c>
      <c r="E99" s="276"/>
      <c r="F99" s="135" t="s">
        <v>2443</v>
      </c>
      <c r="G99" s="276"/>
      <c r="H99" s="276"/>
      <c r="I99" s="136"/>
      <c r="J99" s="276"/>
      <c r="K99" s="276"/>
      <c r="L99" s="28"/>
      <c r="M99" s="137"/>
      <c r="N99" s="276"/>
      <c r="O99" s="276"/>
      <c r="P99" s="276"/>
      <c r="Q99" s="276"/>
      <c r="R99" s="276"/>
      <c r="S99" s="276"/>
      <c r="T99" s="44"/>
      <c r="U99" s="276"/>
      <c r="V99" s="276"/>
      <c r="W99" s="276"/>
      <c r="X99" s="276"/>
      <c r="Y99" s="276"/>
      <c r="Z99" s="276"/>
      <c r="AA99" s="276"/>
      <c r="AB99" s="276"/>
      <c r="AC99" s="276"/>
      <c r="AD99" s="276"/>
      <c r="AE99" s="276"/>
      <c r="AF99" s="276"/>
      <c r="AG99" s="276"/>
      <c r="AH99" s="276"/>
      <c r="AI99" s="276"/>
      <c r="AJ99" s="276"/>
      <c r="AK99" s="276"/>
      <c r="AL99" s="276"/>
      <c r="AM99" s="276"/>
      <c r="AN99" s="276"/>
      <c r="AO99" s="276"/>
      <c r="AP99" s="276"/>
      <c r="AQ99" s="276"/>
      <c r="AR99" s="276"/>
      <c r="AS99" s="276"/>
      <c r="AT99" s="17" t="s">
        <v>186</v>
      </c>
      <c r="AU99" s="17" t="s">
        <v>86</v>
      </c>
      <c r="AV99" s="276"/>
      <c r="AW99" s="276"/>
      <c r="AX99" s="276"/>
      <c r="AY99" s="276"/>
      <c r="AZ99" s="276"/>
      <c r="BA99" s="276"/>
      <c r="BB99" s="276"/>
      <c r="BC99" s="276"/>
      <c r="BD99" s="276"/>
      <c r="BE99" s="276"/>
      <c r="BF99" s="276"/>
      <c r="BG99" s="276"/>
      <c r="BH99" s="276"/>
      <c r="BI99" s="276"/>
      <c r="BJ99" s="276"/>
      <c r="BK99" s="276"/>
      <c r="BL99" s="276"/>
      <c r="BM99" s="276"/>
    </row>
    <row r="100" spans="2:65" s="1" customFormat="1" ht="16.5" customHeight="1" x14ac:dyDescent="0.2">
      <c r="B100" s="120"/>
      <c r="C100" s="121" t="s">
        <v>224</v>
      </c>
      <c r="D100" s="121" t="s">
        <v>179</v>
      </c>
      <c r="E100" s="122" t="s">
        <v>2444</v>
      </c>
      <c r="F100" s="123" t="s">
        <v>2445</v>
      </c>
      <c r="G100" s="124" t="s">
        <v>371</v>
      </c>
      <c r="H100" s="125">
        <v>1</v>
      </c>
      <c r="I100" s="126"/>
      <c r="J100" s="127">
        <f>ROUND(I100*H100,2)</f>
        <v>0</v>
      </c>
      <c r="K100" s="123" t="s">
        <v>183</v>
      </c>
      <c r="L100" s="28"/>
      <c r="M100" s="128" t="s">
        <v>3</v>
      </c>
      <c r="N100" s="129" t="s">
        <v>46</v>
      </c>
      <c r="O100" s="276"/>
      <c r="P100" s="130">
        <f>O100*H100</f>
        <v>0</v>
      </c>
      <c r="Q100" s="130">
        <v>0</v>
      </c>
      <c r="R100" s="130">
        <f>Q100*H100</f>
        <v>0</v>
      </c>
      <c r="S100" s="130">
        <v>0</v>
      </c>
      <c r="T100" s="131">
        <f>S100*H100</f>
        <v>0</v>
      </c>
      <c r="U100" s="276"/>
      <c r="V100" s="276"/>
      <c r="W100" s="276"/>
      <c r="X100" s="276"/>
      <c r="Y100" s="276"/>
      <c r="Z100" s="276"/>
      <c r="AA100" s="276"/>
      <c r="AB100" s="276"/>
      <c r="AC100" s="276"/>
      <c r="AD100" s="276"/>
      <c r="AE100" s="276"/>
      <c r="AF100" s="276"/>
      <c r="AG100" s="276"/>
      <c r="AH100" s="276"/>
      <c r="AI100" s="276"/>
      <c r="AJ100" s="276"/>
      <c r="AK100" s="276"/>
      <c r="AL100" s="276"/>
      <c r="AM100" s="276"/>
      <c r="AN100" s="276"/>
      <c r="AO100" s="276"/>
      <c r="AP100" s="276"/>
      <c r="AQ100" s="276"/>
      <c r="AR100" s="132" t="s">
        <v>2428</v>
      </c>
      <c r="AS100" s="276"/>
      <c r="AT100" s="132" t="s">
        <v>179</v>
      </c>
      <c r="AU100" s="132" t="s">
        <v>86</v>
      </c>
      <c r="AV100" s="276"/>
      <c r="AW100" s="276"/>
      <c r="AX100" s="276"/>
      <c r="AY100" s="17" t="s">
        <v>177</v>
      </c>
      <c r="AZ100" s="276"/>
      <c r="BA100" s="276"/>
      <c r="BB100" s="276"/>
      <c r="BC100" s="276"/>
      <c r="BD100" s="276"/>
      <c r="BE100" s="133">
        <f>IF(N100="základní",J100,0)</f>
        <v>0</v>
      </c>
      <c r="BF100" s="133">
        <f>IF(N100="snížená",J100,0)</f>
        <v>0</v>
      </c>
      <c r="BG100" s="133">
        <f>IF(N100="zákl. přenesená",J100,0)</f>
        <v>0</v>
      </c>
      <c r="BH100" s="133">
        <f>IF(N100="sníž. přenesená",J100,0)</f>
        <v>0</v>
      </c>
      <c r="BI100" s="133">
        <f>IF(N100="nulová",J100,0)</f>
        <v>0</v>
      </c>
      <c r="BJ100" s="17" t="s">
        <v>83</v>
      </c>
      <c r="BK100" s="133">
        <f>ROUND(I100*H100,2)</f>
        <v>0</v>
      </c>
      <c r="BL100" s="17" t="s">
        <v>2428</v>
      </c>
      <c r="BM100" s="132" t="s">
        <v>2446</v>
      </c>
    </row>
    <row r="101" spans="2:65" s="1" customFormat="1" x14ac:dyDescent="0.2">
      <c r="B101" s="28"/>
      <c r="C101" s="276"/>
      <c r="D101" s="134" t="s">
        <v>186</v>
      </c>
      <c r="E101" s="276"/>
      <c r="F101" s="135" t="s">
        <v>2447</v>
      </c>
      <c r="G101" s="276"/>
      <c r="H101" s="276"/>
      <c r="I101" s="136"/>
      <c r="J101" s="276"/>
      <c r="K101" s="276"/>
      <c r="L101" s="28"/>
      <c r="M101" s="137"/>
      <c r="N101" s="276"/>
      <c r="O101" s="276"/>
      <c r="P101" s="276"/>
      <c r="Q101" s="276"/>
      <c r="R101" s="276"/>
      <c r="S101" s="276"/>
      <c r="T101" s="44"/>
      <c r="U101" s="276"/>
      <c r="V101" s="276"/>
      <c r="W101" s="276"/>
      <c r="X101" s="276"/>
      <c r="Y101" s="276"/>
      <c r="Z101" s="276"/>
      <c r="AA101" s="276"/>
      <c r="AB101" s="276"/>
      <c r="AC101" s="276"/>
      <c r="AD101" s="276"/>
      <c r="AE101" s="276"/>
      <c r="AF101" s="276"/>
      <c r="AG101" s="276"/>
      <c r="AH101" s="276"/>
      <c r="AI101" s="276"/>
      <c r="AJ101" s="276"/>
      <c r="AK101" s="276"/>
      <c r="AL101" s="276"/>
      <c r="AM101" s="276"/>
      <c r="AN101" s="276"/>
      <c r="AO101" s="276"/>
      <c r="AP101" s="276"/>
      <c r="AQ101" s="276"/>
      <c r="AR101" s="276"/>
      <c r="AS101" s="276"/>
      <c r="AT101" s="17" t="s">
        <v>186</v>
      </c>
      <c r="AU101" s="17" t="s">
        <v>86</v>
      </c>
      <c r="AV101" s="276"/>
      <c r="AW101" s="276"/>
      <c r="AX101" s="276"/>
      <c r="AY101" s="276"/>
      <c r="AZ101" s="276"/>
      <c r="BA101" s="276"/>
      <c r="BB101" s="276"/>
      <c r="BC101" s="276"/>
      <c r="BD101" s="276"/>
      <c r="BE101" s="276"/>
      <c r="BF101" s="276"/>
      <c r="BG101" s="276"/>
      <c r="BH101" s="276"/>
      <c r="BI101" s="276"/>
      <c r="BJ101" s="276"/>
      <c r="BK101" s="276"/>
      <c r="BL101" s="276"/>
      <c r="BM101" s="276"/>
    </row>
    <row r="102" spans="2:65" s="12" customFormat="1" x14ac:dyDescent="0.2">
      <c r="B102" s="138"/>
      <c r="D102" s="139" t="s">
        <v>188</v>
      </c>
      <c r="E102" s="140" t="s">
        <v>3</v>
      </c>
      <c r="F102" s="141" t="s">
        <v>2448</v>
      </c>
      <c r="H102" s="140" t="s">
        <v>3</v>
      </c>
      <c r="I102" s="142"/>
      <c r="L102" s="138"/>
      <c r="M102" s="143"/>
      <c r="T102" s="144"/>
      <c r="AT102" s="140" t="s">
        <v>188</v>
      </c>
      <c r="AU102" s="140" t="s">
        <v>86</v>
      </c>
      <c r="AV102" s="12" t="s">
        <v>83</v>
      </c>
      <c r="AW102" s="12" t="s">
        <v>36</v>
      </c>
      <c r="AX102" s="12" t="s">
        <v>75</v>
      </c>
      <c r="AY102" s="140" t="s">
        <v>177</v>
      </c>
    </row>
    <row r="103" spans="2:65" s="13" customFormat="1" x14ac:dyDescent="0.2">
      <c r="B103" s="145"/>
      <c r="D103" s="139" t="s">
        <v>188</v>
      </c>
      <c r="E103" s="146" t="s">
        <v>3</v>
      </c>
      <c r="F103" s="282" t="s">
        <v>2643</v>
      </c>
      <c r="H103" s="148">
        <v>1</v>
      </c>
      <c r="I103" s="149"/>
      <c r="L103" s="145"/>
      <c r="M103" s="150"/>
      <c r="T103" s="151"/>
      <c r="AT103" s="146" t="s">
        <v>188</v>
      </c>
      <c r="AU103" s="146" t="s">
        <v>86</v>
      </c>
      <c r="AV103" s="13" t="s">
        <v>86</v>
      </c>
      <c r="AW103" s="13" t="s">
        <v>36</v>
      </c>
      <c r="AX103" s="13" t="s">
        <v>83</v>
      </c>
      <c r="AY103" s="146" t="s">
        <v>177</v>
      </c>
    </row>
    <row r="104" spans="2:65" s="1" customFormat="1" ht="16.5" customHeight="1" x14ac:dyDescent="0.2">
      <c r="B104" s="120"/>
      <c r="C104" s="121" t="s">
        <v>218</v>
      </c>
      <c r="D104" s="121" t="s">
        <v>179</v>
      </c>
      <c r="E104" s="122" t="s">
        <v>2449</v>
      </c>
      <c r="F104" s="123" t="s">
        <v>2450</v>
      </c>
      <c r="G104" s="124" t="s">
        <v>371</v>
      </c>
      <c r="H104" s="125">
        <v>1</v>
      </c>
      <c r="I104" s="126"/>
      <c r="J104" s="127">
        <f>ROUND(I104*H104,2)</f>
        <v>0</v>
      </c>
      <c r="K104" s="123" t="s">
        <v>183</v>
      </c>
      <c r="L104" s="28"/>
      <c r="M104" s="128" t="s">
        <v>3</v>
      </c>
      <c r="N104" s="129" t="s">
        <v>46</v>
      </c>
      <c r="O104" s="276"/>
      <c r="P104" s="130">
        <f>O104*H104</f>
        <v>0</v>
      </c>
      <c r="Q104" s="130">
        <v>0</v>
      </c>
      <c r="R104" s="130">
        <f>Q104*H104</f>
        <v>0</v>
      </c>
      <c r="S104" s="130">
        <v>0</v>
      </c>
      <c r="T104" s="131">
        <f>S104*H104</f>
        <v>0</v>
      </c>
      <c r="U104" s="276"/>
      <c r="V104" s="276"/>
      <c r="W104" s="276"/>
      <c r="X104" s="276"/>
      <c r="Y104" s="276"/>
      <c r="Z104" s="276"/>
      <c r="AA104" s="276"/>
      <c r="AB104" s="276"/>
      <c r="AC104" s="276"/>
      <c r="AD104" s="276"/>
      <c r="AE104" s="276"/>
      <c r="AF104" s="276"/>
      <c r="AG104" s="276"/>
      <c r="AH104" s="276"/>
      <c r="AI104" s="276"/>
      <c r="AJ104" s="276"/>
      <c r="AK104" s="276"/>
      <c r="AL104" s="276"/>
      <c r="AM104" s="276"/>
      <c r="AN104" s="276"/>
      <c r="AO104" s="276"/>
      <c r="AP104" s="276"/>
      <c r="AQ104" s="276"/>
      <c r="AR104" s="132" t="s">
        <v>2428</v>
      </c>
      <c r="AS104" s="276"/>
      <c r="AT104" s="132" t="s">
        <v>179</v>
      </c>
      <c r="AU104" s="132" t="s">
        <v>86</v>
      </c>
      <c r="AV104" s="276"/>
      <c r="AW104" s="276"/>
      <c r="AX104" s="276"/>
      <c r="AY104" s="17" t="s">
        <v>177</v>
      </c>
      <c r="AZ104" s="276"/>
      <c r="BA104" s="276"/>
      <c r="BB104" s="276"/>
      <c r="BC104" s="276"/>
      <c r="BD104" s="276"/>
      <c r="BE104" s="133">
        <f>IF(N104="základní",J104,0)</f>
        <v>0</v>
      </c>
      <c r="BF104" s="133">
        <f>IF(N104="snížená",J104,0)</f>
        <v>0</v>
      </c>
      <c r="BG104" s="133">
        <f>IF(N104="zákl. přenesená",J104,0)</f>
        <v>0</v>
      </c>
      <c r="BH104" s="133">
        <f>IF(N104="sníž. přenesená",J104,0)</f>
        <v>0</v>
      </c>
      <c r="BI104" s="133">
        <f>IF(N104="nulová",J104,0)</f>
        <v>0</v>
      </c>
      <c r="BJ104" s="17" t="s">
        <v>83</v>
      </c>
      <c r="BK104" s="133">
        <f>ROUND(I104*H104,2)</f>
        <v>0</v>
      </c>
      <c r="BL104" s="17" t="s">
        <v>2428</v>
      </c>
      <c r="BM104" s="132" t="s">
        <v>2451</v>
      </c>
    </row>
    <row r="105" spans="2:65" s="1" customFormat="1" x14ac:dyDescent="0.2">
      <c r="B105" s="28"/>
      <c r="C105" s="276"/>
      <c r="D105" s="134" t="s">
        <v>186</v>
      </c>
      <c r="E105" s="276"/>
      <c r="F105" s="135" t="s">
        <v>2452</v>
      </c>
      <c r="G105" s="276"/>
      <c r="H105" s="276"/>
      <c r="I105" s="136"/>
      <c r="J105" s="276"/>
      <c r="K105" s="276"/>
      <c r="L105" s="28"/>
      <c r="M105" s="137"/>
      <c r="N105" s="276"/>
      <c r="O105" s="276"/>
      <c r="P105" s="276"/>
      <c r="Q105" s="276"/>
      <c r="R105" s="276"/>
      <c r="S105" s="276"/>
      <c r="T105" s="44"/>
      <c r="U105" s="276"/>
      <c r="V105" s="276"/>
      <c r="W105" s="276"/>
      <c r="X105" s="276"/>
      <c r="Y105" s="276"/>
      <c r="Z105" s="276"/>
      <c r="AA105" s="276"/>
      <c r="AB105" s="276"/>
      <c r="AC105" s="276"/>
      <c r="AD105" s="276"/>
      <c r="AE105" s="276"/>
      <c r="AF105" s="276"/>
      <c r="AG105" s="276"/>
      <c r="AH105" s="276"/>
      <c r="AI105" s="276"/>
      <c r="AJ105" s="276"/>
      <c r="AK105" s="276"/>
      <c r="AL105" s="276"/>
      <c r="AM105" s="276"/>
      <c r="AN105" s="276"/>
      <c r="AO105" s="276"/>
      <c r="AP105" s="276"/>
      <c r="AQ105" s="276"/>
      <c r="AR105" s="276"/>
      <c r="AS105" s="276"/>
      <c r="AT105" s="17" t="s">
        <v>186</v>
      </c>
      <c r="AU105" s="17" t="s">
        <v>86</v>
      </c>
      <c r="AV105" s="276"/>
      <c r="AW105" s="276"/>
      <c r="AX105" s="276"/>
      <c r="AY105" s="276"/>
      <c r="AZ105" s="276"/>
      <c r="BA105" s="276"/>
      <c r="BB105" s="276"/>
      <c r="BC105" s="276"/>
      <c r="BD105" s="276"/>
      <c r="BE105" s="276"/>
      <c r="BF105" s="276"/>
      <c r="BG105" s="276"/>
      <c r="BH105" s="276"/>
      <c r="BI105" s="276"/>
      <c r="BJ105" s="276"/>
      <c r="BK105" s="276"/>
      <c r="BL105" s="276"/>
      <c r="BM105" s="276"/>
    </row>
    <row r="106" spans="2:65" s="11" customFormat="1" ht="22.65" customHeight="1" x14ac:dyDescent="0.25">
      <c r="B106" s="108"/>
      <c r="D106" s="109" t="s">
        <v>74</v>
      </c>
      <c r="E106" s="118" t="s">
        <v>2453</v>
      </c>
      <c r="F106" s="118" t="s">
        <v>2454</v>
      </c>
      <c r="I106" s="111"/>
      <c r="J106" s="119">
        <f>BK106</f>
        <v>0</v>
      </c>
      <c r="L106" s="108"/>
      <c r="M106" s="113"/>
      <c r="P106" s="114">
        <f>SUM(P107:P108)</f>
        <v>0</v>
      </c>
      <c r="R106" s="114">
        <f>SUM(R107:R108)</f>
        <v>0</v>
      </c>
      <c r="T106" s="115">
        <f>SUM(T107:T108)</f>
        <v>0</v>
      </c>
      <c r="AR106" s="109" t="s">
        <v>211</v>
      </c>
      <c r="AT106" s="116" t="s">
        <v>74</v>
      </c>
      <c r="AU106" s="116" t="s">
        <v>83</v>
      </c>
      <c r="AY106" s="109" t="s">
        <v>177</v>
      </c>
      <c r="BK106" s="117">
        <f>SUM(BK107:BK108)</f>
        <v>0</v>
      </c>
    </row>
    <row r="107" spans="2:65" s="1" customFormat="1" ht="16.5" customHeight="1" x14ac:dyDescent="0.2">
      <c r="B107" s="120"/>
      <c r="C107" s="121" t="s">
        <v>231</v>
      </c>
      <c r="D107" s="121" t="s">
        <v>179</v>
      </c>
      <c r="E107" s="122" t="s">
        <v>2455</v>
      </c>
      <c r="F107" s="123" t="s">
        <v>2642</v>
      </c>
      <c r="G107" s="124" t="s">
        <v>371</v>
      </c>
      <c r="H107" s="125">
        <v>1</v>
      </c>
      <c r="I107" s="126"/>
      <c r="J107" s="127">
        <f>ROUND(I107*H107,2)</f>
        <v>0</v>
      </c>
      <c r="K107" s="123" t="s">
        <v>183</v>
      </c>
      <c r="L107" s="28"/>
      <c r="M107" s="128" t="s">
        <v>3</v>
      </c>
      <c r="N107" s="129" t="s">
        <v>46</v>
      </c>
      <c r="O107" s="276"/>
      <c r="P107" s="130">
        <f>O107*H107</f>
        <v>0</v>
      </c>
      <c r="Q107" s="130">
        <v>0</v>
      </c>
      <c r="R107" s="130">
        <f>Q107*H107</f>
        <v>0</v>
      </c>
      <c r="S107" s="130">
        <v>0</v>
      </c>
      <c r="T107" s="131">
        <f>S107*H107</f>
        <v>0</v>
      </c>
      <c r="U107" s="276"/>
      <c r="V107" s="276"/>
      <c r="W107" s="276"/>
      <c r="X107" s="276"/>
      <c r="Y107" s="276"/>
      <c r="Z107" s="276"/>
      <c r="AA107" s="276"/>
      <c r="AB107" s="276"/>
      <c r="AC107" s="276"/>
      <c r="AD107" s="276"/>
      <c r="AE107" s="276"/>
      <c r="AF107" s="276"/>
      <c r="AG107" s="276"/>
      <c r="AH107" s="276"/>
      <c r="AI107" s="276"/>
      <c r="AJ107" s="276"/>
      <c r="AK107" s="276"/>
      <c r="AL107" s="276"/>
      <c r="AM107" s="276"/>
      <c r="AN107" s="276"/>
      <c r="AO107" s="276"/>
      <c r="AP107" s="276"/>
      <c r="AQ107" s="276"/>
      <c r="AR107" s="132" t="s">
        <v>2428</v>
      </c>
      <c r="AS107" s="276"/>
      <c r="AT107" s="132" t="s">
        <v>179</v>
      </c>
      <c r="AU107" s="132" t="s">
        <v>86</v>
      </c>
      <c r="AV107" s="276"/>
      <c r="AW107" s="276"/>
      <c r="AX107" s="276"/>
      <c r="AY107" s="17" t="s">
        <v>177</v>
      </c>
      <c r="AZ107" s="276"/>
      <c r="BA107" s="276"/>
      <c r="BB107" s="276"/>
      <c r="BC107" s="276"/>
      <c r="BD107" s="276"/>
      <c r="BE107" s="133">
        <f>IF(N107="základní",J107,0)</f>
        <v>0</v>
      </c>
      <c r="BF107" s="133">
        <f>IF(N107="snížená",J107,0)</f>
        <v>0</v>
      </c>
      <c r="BG107" s="133">
        <f>IF(N107="zákl. přenesená",J107,0)</f>
        <v>0</v>
      </c>
      <c r="BH107" s="133">
        <f>IF(N107="sníž. přenesená",J107,0)</f>
        <v>0</v>
      </c>
      <c r="BI107" s="133">
        <f>IF(N107="nulová",J107,0)</f>
        <v>0</v>
      </c>
      <c r="BJ107" s="17" t="s">
        <v>83</v>
      </c>
      <c r="BK107" s="133">
        <f>ROUND(I107*H107,2)</f>
        <v>0</v>
      </c>
      <c r="BL107" s="17" t="s">
        <v>2428</v>
      </c>
      <c r="BM107" s="132" t="s">
        <v>2456</v>
      </c>
    </row>
    <row r="108" spans="2:65" s="1" customFormat="1" x14ac:dyDescent="0.2">
      <c r="B108" s="28"/>
      <c r="C108" s="276"/>
      <c r="D108" s="134" t="s">
        <v>186</v>
      </c>
      <c r="E108" s="276"/>
      <c r="F108" s="135" t="s">
        <v>2457</v>
      </c>
      <c r="G108" s="276"/>
      <c r="H108" s="276"/>
      <c r="I108" s="136"/>
      <c r="J108" s="276"/>
      <c r="K108" s="276"/>
      <c r="L108" s="28"/>
      <c r="M108" s="183"/>
      <c r="N108" s="175"/>
      <c r="O108" s="175"/>
      <c r="P108" s="175"/>
      <c r="Q108" s="175"/>
      <c r="R108" s="175"/>
      <c r="S108" s="175"/>
      <c r="T108" s="184"/>
      <c r="U108" s="276"/>
      <c r="V108" s="276"/>
      <c r="W108" s="276"/>
      <c r="X108" s="276"/>
      <c r="Y108" s="276"/>
      <c r="Z108" s="276"/>
      <c r="AA108" s="276"/>
      <c r="AB108" s="276"/>
      <c r="AC108" s="276"/>
      <c r="AD108" s="276"/>
      <c r="AE108" s="276"/>
      <c r="AF108" s="276"/>
      <c r="AG108" s="276"/>
      <c r="AH108" s="276"/>
      <c r="AI108" s="276"/>
      <c r="AJ108" s="276"/>
      <c r="AK108" s="276"/>
      <c r="AL108" s="276"/>
      <c r="AM108" s="276"/>
      <c r="AN108" s="276"/>
      <c r="AO108" s="276"/>
      <c r="AP108" s="276"/>
      <c r="AQ108" s="276"/>
      <c r="AR108" s="276"/>
      <c r="AS108" s="276"/>
      <c r="AT108" s="17" t="s">
        <v>186</v>
      </c>
      <c r="AU108" s="17" t="s">
        <v>86</v>
      </c>
      <c r="AV108" s="276"/>
      <c r="AW108" s="276"/>
      <c r="AX108" s="276"/>
      <c r="AY108" s="276"/>
      <c r="AZ108" s="276"/>
      <c r="BA108" s="276"/>
      <c r="BB108" s="276"/>
      <c r="BC108" s="276"/>
      <c r="BD108" s="276"/>
      <c r="BE108" s="276"/>
      <c r="BF108" s="276"/>
      <c r="BG108" s="276"/>
      <c r="BH108" s="276"/>
      <c r="BI108" s="276"/>
      <c r="BJ108" s="276"/>
      <c r="BK108" s="276"/>
      <c r="BL108" s="276"/>
      <c r="BM108" s="276"/>
    </row>
    <row r="109" spans="2:65" s="1" customFormat="1" ht="6.9" customHeight="1" x14ac:dyDescent="0.2">
      <c r="B109" s="34"/>
      <c r="C109" s="35"/>
      <c r="D109" s="35"/>
      <c r="E109" s="35"/>
      <c r="F109" s="35"/>
      <c r="G109" s="35"/>
      <c r="H109" s="35"/>
      <c r="I109" s="35"/>
      <c r="J109" s="35"/>
      <c r="K109" s="35"/>
      <c r="L109" s="28"/>
      <c r="M109" s="276"/>
      <c r="N109" s="276"/>
      <c r="O109" s="276"/>
      <c r="P109" s="276"/>
      <c r="Q109" s="276"/>
      <c r="R109" s="276"/>
      <c r="S109" s="276"/>
      <c r="T109" s="276"/>
      <c r="U109" s="276"/>
      <c r="V109" s="276"/>
      <c r="W109" s="276"/>
      <c r="X109" s="276"/>
      <c r="Y109" s="276"/>
      <c r="Z109" s="276"/>
      <c r="AA109" s="276"/>
      <c r="AB109" s="276"/>
      <c r="AC109" s="276"/>
      <c r="AD109" s="276"/>
      <c r="AE109" s="276"/>
      <c r="AF109" s="276"/>
      <c r="AG109" s="276"/>
      <c r="AH109" s="276"/>
      <c r="AI109" s="276"/>
      <c r="AJ109" s="276"/>
      <c r="AK109" s="276"/>
      <c r="AL109" s="276"/>
      <c r="AM109" s="276"/>
      <c r="AN109" s="276"/>
      <c r="AO109" s="276"/>
      <c r="AP109" s="276"/>
      <c r="AQ109" s="276"/>
      <c r="AR109" s="276"/>
      <c r="AS109" s="276"/>
      <c r="AT109" s="276"/>
      <c r="AU109" s="276"/>
      <c r="AV109" s="276"/>
      <c r="AW109" s="276"/>
      <c r="AX109" s="276"/>
      <c r="AY109" s="276"/>
      <c r="AZ109" s="276"/>
      <c r="BA109" s="276"/>
      <c r="BB109" s="276"/>
      <c r="BC109" s="276"/>
      <c r="BD109" s="276"/>
      <c r="BE109" s="276"/>
      <c r="BF109" s="276"/>
      <c r="BG109" s="276"/>
      <c r="BH109" s="276"/>
      <c r="BI109" s="276"/>
      <c r="BJ109" s="276"/>
      <c r="BK109" s="276"/>
      <c r="BL109" s="276"/>
      <c r="BM109" s="276"/>
    </row>
  </sheetData>
  <autoFilter ref="C83:K108"/>
  <mergeCells count="9">
    <mergeCell ref="E50:H50"/>
    <mergeCell ref="E74:H74"/>
    <mergeCell ref="E76:H76"/>
    <mergeCell ref="L2:V2"/>
    <mergeCell ref="E7:H7"/>
    <mergeCell ref="E9:H9"/>
    <mergeCell ref="E18:H18"/>
    <mergeCell ref="E27:H27"/>
    <mergeCell ref="E48:H48"/>
  </mergeCells>
  <hyperlinks>
    <hyperlink ref="F88" r:id="rId1"/>
    <hyperlink ref="F94" r:id="rId2"/>
    <hyperlink ref="F99" r:id="rId3"/>
    <hyperlink ref="F101" r:id="rId4"/>
    <hyperlink ref="F105" r:id="rId5"/>
    <hyperlink ref="F108" r:id="rId6"/>
  </hyperlinks>
  <pageMargins left="0.39374999999999999" right="0.39374999999999999" top="0.39374999999999999" bottom="0.39374999999999999" header="0" footer="0"/>
  <pageSetup paperSize="9" fitToHeight="100" orientation="portrait" blackAndWhite="1" r:id="rId7"/>
  <headerFooter>
    <oddFooter>&amp;CStrana &amp;P z &amp;N</oddFooter>
  </headerFooter>
  <drawing r:id="rId8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9"/>
  <sheetViews>
    <sheetView showGridLines="0" topLeftCell="A58" zoomScale="110" zoomScaleNormal="110" workbookViewId="0"/>
  </sheetViews>
  <sheetFormatPr defaultColWidth="12" defaultRowHeight="10.199999999999999" x14ac:dyDescent="0.2"/>
  <cols>
    <col min="1" max="1" width="8.140625" style="185" customWidth="1"/>
    <col min="2" max="2" width="1.7109375" style="185" customWidth="1"/>
    <col min="3" max="4" width="5" style="185" customWidth="1"/>
    <col min="5" max="5" width="11.7109375" style="185" customWidth="1"/>
    <col min="6" max="6" width="9.140625" style="185" customWidth="1"/>
    <col min="7" max="7" width="5" style="185" customWidth="1"/>
    <col min="8" max="8" width="77.7109375" style="185" customWidth="1"/>
    <col min="9" max="10" width="20" style="185" customWidth="1"/>
    <col min="11" max="11" width="1.7109375" style="185" customWidth="1"/>
  </cols>
  <sheetData>
    <row r="1" spans="2:11" customFormat="1" ht="37.5" customHeight="1" x14ac:dyDescent="0.2">
      <c r="B1" s="262"/>
      <c r="C1" s="262"/>
      <c r="D1" s="262"/>
      <c r="E1" s="262"/>
      <c r="F1" s="262"/>
      <c r="G1" s="262"/>
      <c r="H1" s="262"/>
      <c r="I1" s="262"/>
      <c r="J1" s="262"/>
      <c r="K1" s="262"/>
    </row>
    <row r="2" spans="2:11" customFormat="1" ht="7.5" customHeight="1" x14ac:dyDescent="0.2">
      <c r="B2" s="186"/>
      <c r="C2" s="187"/>
      <c r="D2" s="187"/>
      <c r="E2" s="187"/>
      <c r="F2" s="187"/>
      <c r="G2" s="187"/>
      <c r="H2" s="187"/>
      <c r="I2" s="187"/>
      <c r="J2" s="187"/>
      <c r="K2" s="188"/>
    </row>
    <row r="3" spans="2:11" s="15" customFormat="1" ht="45" customHeight="1" x14ac:dyDescent="0.2">
      <c r="B3" s="189"/>
      <c r="C3" s="331" t="s">
        <v>2458</v>
      </c>
      <c r="D3" s="331"/>
      <c r="E3" s="331"/>
      <c r="F3" s="331"/>
      <c r="G3" s="331"/>
      <c r="H3" s="331"/>
      <c r="I3" s="331"/>
      <c r="J3" s="331"/>
      <c r="K3" s="190"/>
    </row>
    <row r="4" spans="2:11" customFormat="1" ht="25.5" customHeight="1" x14ac:dyDescent="0.3">
      <c r="B4" s="191"/>
      <c r="C4" s="336" t="s">
        <v>2459</v>
      </c>
      <c r="D4" s="336"/>
      <c r="E4" s="336"/>
      <c r="F4" s="336"/>
      <c r="G4" s="336"/>
      <c r="H4" s="336"/>
      <c r="I4" s="336"/>
      <c r="J4" s="336"/>
      <c r="K4" s="192"/>
    </row>
    <row r="5" spans="2:11" customFormat="1" ht="5.25" customHeight="1" x14ac:dyDescent="0.2">
      <c r="B5" s="191"/>
      <c r="C5" s="193"/>
      <c r="D5" s="193"/>
      <c r="E5" s="193"/>
      <c r="F5" s="193"/>
      <c r="G5" s="193"/>
      <c r="H5" s="193"/>
      <c r="I5" s="193"/>
      <c r="J5" s="193"/>
      <c r="K5" s="192"/>
    </row>
    <row r="6" spans="2:11" customFormat="1" ht="15" customHeight="1" x14ac:dyDescent="0.2">
      <c r="B6" s="191"/>
      <c r="C6" s="335" t="s">
        <v>2460</v>
      </c>
      <c r="D6" s="335"/>
      <c r="E6" s="335"/>
      <c r="F6" s="335"/>
      <c r="G6" s="335"/>
      <c r="H6" s="335"/>
      <c r="I6" s="335"/>
      <c r="J6" s="335"/>
      <c r="K6" s="192"/>
    </row>
    <row r="7" spans="2:11" customFormat="1" ht="15" customHeight="1" x14ac:dyDescent="0.2">
      <c r="B7" s="194"/>
      <c r="C7" s="335" t="s">
        <v>2461</v>
      </c>
      <c r="D7" s="335"/>
      <c r="E7" s="335"/>
      <c r="F7" s="335"/>
      <c r="G7" s="335"/>
      <c r="H7" s="335"/>
      <c r="I7" s="335"/>
      <c r="J7" s="335"/>
      <c r="K7" s="192"/>
    </row>
    <row r="8" spans="2:11" customFormat="1" ht="12.75" customHeight="1" x14ac:dyDescent="0.2">
      <c r="B8" s="194"/>
      <c r="C8" s="278"/>
      <c r="D8" s="278"/>
      <c r="E8" s="278"/>
      <c r="F8" s="278"/>
      <c r="G8" s="278"/>
      <c r="H8" s="278"/>
      <c r="I8" s="278"/>
      <c r="J8" s="278"/>
      <c r="K8" s="192"/>
    </row>
    <row r="9" spans="2:11" customFormat="1" ht="15" customHeight="1" x14ac:dyDescent="0.2">
      <c r="B9" s="194"/>
      <c r="C9" s="335" t="s">
        <v>2462</v>
      </c>
      <c r="D9" s="335"/>
      <c r="E9" s="335"/>
      <c r="F9" s="335"/>
      <c r="G9" s="335"/>
      <c r="H9" s="335"/>
      <c r="I9" s="335"/>
      <c r="J9" s="335"/>
      <c r="K9" s="192"/>
    </row>
    <row r="10" spans="2:11" customFormat="1" ht="15" customHeight="1" x14ac:dyDescent="0.2">
      <c r="B10" s="194"/>
      <c r="C10" s="278"/>
      <c r="D10" s="335" t="s">
        <v>2463</v>
      </c>
      <c r="E10" s="335"/>
      <c r="F10" s="335"/>
      <c r="G10" s="335"/>
      <c r="H10" s="335"/>
      <c r="I10" s="335"/>
      <c r="J10" s="335"/>
      <c r="K10" s="192"/>
    </row>
    <row r="11" spans="2:11" customFormat="1" ht="15" customHeight="1" x14ac:dyDescent="0.2">
      <c r="B11" s="194"/>
      <c r="C11" s="195"/>
      <c r="D11" s="335" t="s">
        <v>2464</v>
      </c>
      <c r="E11" s="335"/>
      <c r="F11" s="335"/>
      <c r="G11" s="335"/>
      <c r="H11" s="335"/>
      <c r="I11" s="335"/>
      <c r="J11" s="335"/>
      <c r="K11" s="192"/>
    </row>
    <row r="12" spans="2:11" customFormat="1" ht="15" customHeight="1" x14ac:dyDescent="0.2">
      <c r="B12" s="194"/>
      <c r="C12" s="195"/>
      <c r="D12" s="278"/>
      <c r="E12" s="278"/>
      <c r="F12" s="278"/>
      <c r="G12" s="278"/>
      <c r="H12" s="278"/>
      <c r="I12" s="278"/>
      <c r="J12" s="278"/>
      <c r="K12" s="192"/>
    </row>
    <row r="13" spans="2:11" customFormat="1" ht="15" customHeight="1" x14ac:dyDescent="0.2">
      <c r="B13" s="194"/>
      <c r="C13" s="195"/>
      <c r="D13" s="280" t="s">
        <v>2465</v>
      </c>
      <c r="E13" s="278"/>
      <c r="F13" s="278"/>
      <c r="G13" s="278"/>
      <c r="H13" s="278"/>
      <c r="I13" s="278"/>
      <c r="J13" s="278"/>
      <c r="K13" s="192"/>
    </row>
    <row r="14" spans="2:11" customFormat="1" ht="12.75" customHeight="1" x14ac:dyDescent="0.2">
      <c r="B14" s="194"/>
      <c r="C14" s="195"/>
      <c r="D14" s="195"/>
      <c r="E14" s="195"/>
      <c r="F14" s="195"/>
      <c r="G14" s="195"/>
      <c r="H14" s="195"/>
      <c r="I14" s="195"/>
      <c r="J14" s="195"/>
      <c r="K14" s="192"/>
    </row>
    <row r="15" spans="2:11" customFormat="1" ht="15" customHeight="1" x14ac:dyDescent="0.2">
      <c r="B15" s="194"/>
      <c r="C15" s="195"/>
      <c r="D15" s="335" t="s">
        <v>2466</v>
      </c>
      <c r="E15" s="335"/>
      <c r="F15" s="335"/>
      <c r="G15" s="335"/>
      <c r="H15" s="335"/>
      <c r="I15" s="335"/>
      <c r="J15" s="335"/>
      <c r="K15" s="192"/>
    </row>
    <row r="16" spans="2:11" customFormat="1" ht="15" customHeight="1" x14ac:dyDescent="0.2">
      <c r="B16" s="194"/>
      <c r="C16" s="195"/>
      <c r="D16" s="335" t="s">
        <v>2467</v>
      </c>
      <c r="E16" s="335"/>
      <c r="F16" s="335"/>
      <c r="G16" s="335"/>
      <c r="H16" s="335"/>
      <c r="I16" s="335"/>
      <c r="J16" s="335"/>
      <c r="K16" s="192"/>
    </row>
    <row r="17" spans="2:11" customFormat="1" ht="15" customHeight="1" x14ac:dyDescent="0.2">
      <c r="B17" s="194"/>
      <c r="C17" s="195"/>
      <c r="D17" s="335" t="s">
        <v>2468</v>
      </c>
      <c r="E17" s="335"/>
      <c r="F17" s="335"/>
      <c r="G17" s="335"/>
      <c r="H17" s="335"/>
      <c r="I17" s="335"/>
      <c r="J17" s="335"/>
      <c r="K17" s="192"/>
    </row>
    <row r="18" spans="2:11" customFormat="1" ht="15" customHeight="1" x14ac:dyDescent="0.2">
      <c r="B18" s="194"/>
      <c r="C18" s="195"/>
      <c r="D18" s="195"/>
      <c r="E18" s="196" t="s">
        <v>82</v>
      </c>
      <c r="F18" s="335" t="s">
        <v>2469</v>
      </c>
      <c r="G18" s="335"/>
      <c r="H18" s="335"/>
      <c r="I18" s="335"/>
      <c r="J18" s="335"/>
      <c r="K18" s="192"/>
    </row>
    <row r="19" spans="2:11" customFormat="1" ht="15" customHeight="1" x14ac:dyDescent="0.2">
      <c r="B19" s="194"/>
      <c r="C19" s="195"/>
      <c r="D19" s="195"/>
      <c r="E19" s="196" t="s">
        <v>2470</v>
      </c>
      <c r="F19" s="335" t="s">
        <v>2471</v>
      </c>
      <c r="G19" s="335"/>
      <c r="H19" s="335"/>
      <c r="I19" s="335"/>
      <c r="J19" s="335"/>
      <c r="K19" s="192"/>
    </row>
    <row r="20" spans="2:11" customFormat="1" ht="15" customHeight="1" x14ac:dyDescent="0.2">
      <c r="B20" s="194"/>
      <c r="C20" s="195"/>
      <c r="D20" s="195"/>
      <c r="E20" s="196" t="s">
        <v>2472</v>
      </c>
      <c r="F20" s="335" t="s">
        <v>2473</v>
      </c>
      <c r="G20" s="335"/>
      <c r="H20" s="335"/>
      <c r="I20" s="335"/>
      <c r="J20" s="335"/>
      <c r="K20" s="192"/>
    </row>
    <row r="21" spans="2:11" customFormat="1" ht="15" customHeight="1" x14ac:dyDescent="0.2">
      <c r="B21" s="194"/>
      <c r="C21" s="195"/>
      <c r="D21" s="195"/>
      <c r="E21" s="196" t="s">
        <v>2474</v>
      </c>
      <c r="F21" s="335" t="s">
        <v>130</v>
      </c>
      <c r="G21" s="335"/>
      <c r="H21" s="335"/>
      <c r="I21" s="335"/>
      <c r="J21" s="335"/>
      <c r="K21" s="192"/>
    </row>
    <row r="22" spans="2:11" customFormat="1" ht="15" customHeight="1" x14ac:dyDescent="0.2">
      <c r="B22" s="194"/>
      <c r="C22" s="195"/>
      <c r="D22" s="195"/>
      <c r="E22" s="196" t="s">
        <v>2412</v>
      </c>
      <c r="F22" s="335" t="s">
        <v>1539</v>
      </c>
      <c r="G22" s="335"/>
      <c r="H22" s="335"/>
      <c r="I22" s="335"/>
      <c r="J22" s="335"/>
      <c r="K22" s="192"/>
    </row>
    <row r="23" spans="2:11" customFormat="1" ht="15" customHeight="1" x14ac:dyDescent="0.2">
      <c r="B23" s="194"/>
      <c r="C23" s="195"/>
      <c r="D23" s="195"/>
      <c r="E23" s="196" t="s">
        <v>100</v>
      </c>
      <c r="F23" s="335" t="s">
        <v>2475</v>
      </c>
      <c r="G23" s="335"/>
      <c r="H23" s="335"/>
      <c r="I23" s="335"/>
      <c r="J23" s="335"/>
      <c r="K23" s="192"/>
    </row>
    <row r="24" spans="2:11" customFormat="1" ht="12.75" customHeight="1" x14ac:dyDescent="0.2">
      <c r="B24" s="194"/>
      <c r="C24" s="195"/>
      <c r="D24" s="195"/>
      <c r="E24" s="195"/>
      <c r="F24" s="195"/>
      <c r="G24" s="195"/>
      <c r="H24" s="195"/>
      <c r="I24" s="195"/>
      <c r="J24" s="195"/>
      <c r="K24" s="192"/>
    </row>
    <row r="25" spans="2:11" customFormat="1" ht="15" customHeight="1" x14ac:dyDescent="0.2">
      <c r="B25" s="194"/>
      <c r="C25" s="335" t="s">
        <v>2476</v>
      </c>
      <c r="D25" s="335"/>
      <c r="E25" s="335"/>
      <c r="F25" s="335"/>
      <c r="G25" s="335"/>
      <c r="H25" s="335"/>
      <c r="I25" s="335"/>
      <c r="J25" s="335"/>
      <c r="K25" s="192"/>
    </row>
    <row r="26" spans="2:11" customFormat="1" ht="15" customHeight="1" x14ac:dyDescent="0.2">
      <c r="B26" s="194"/>
      <c r="C26" s="335" t="s">
        <v>2477</v>
      </c>
      <c r="D26" s="335"/>
      <c r="E26" s="335"/>
      <c r="F26" s="335"/>
      <c r="G26" s="335"/>
      <c r="H26" s="335"/>
      <c r="I26" s="335"/>
      <c r="J26" s="335"/>
      <c r="K26" s="192"/>
    </row>
    <row r="27" spans="2:11" customFormat="1" ht="15" customHeight="1" x14ac:dyDescent="0.2">
      <c r="B27" s="194"/>
      <c r="C27" s="278"/>
      <c r="D27" s="335" t="s">
        <v>2478</v>
      </c>
      <c r="E27" s="335"/>
      <c r="F27" s="335"/>
      <c r="G27" s="335"/>
      <c r="H27" s="335"/>
      <c r="I27" s="335"/>
      <c r="J27" s="335"/>
      <c r="K27" s="192"/>
    </row>
    <row r="28" spans="2:11" customFormat="1" ht="15" customHeight="1" x14ac:dyDescent="0.2">
      <c r="B28" s="194"/>
      <c r="C28" s="195"/>
      <c r="D28" s="335" t="s">
        <v>2479</v>
      </c>
      <c r="E28" s="335"/>
      <c r="F28" s="335"/>
      <c r="G28" s="335"/>
      <c r="H28" s="335"/>
      <c r="I28" s="335"/>
      <c r="J28" s="335"/>
      <c r="K28" s="192"/>
    </row>
    <row r="29" spans="2:11" customFormat="1" ht="12.75" customHeight="1" x14ac:dyDescent="0.2">
      <c r="B29" s="194"/>
      <c r="C29" s="195"/>
      <c r="D29" s="195"/>
      <c r="E29" s="195"/>
      <c r="F29" s="195"/>
      <c r="G29" s="195"/>
      <c r="H29" s="195"/>
      <c r="I29" s="195"/>
      <c r="J29" s="195"/>
      <c r="K29" s="192"/>
    </row>
    <row r="30" spans="2:11" customFormat="1" ht="15" customHeight="1" x14ac:dyDescent="0.2">
      <c r="B30" s="194"/>
      <c r="C30" s="195"/>
      <c r="D30" s="335" t="s">
        <v>2480</v>
      </c>
      <c r="E30" s="335"/>
      <c r="F30" s="335"/>
      <c r="G30" s="335"/>
      <c r="H30" s="335"/>
      <c r="I30" s="335"/>
      <c r="J30" s="335"/>
      <c r="K30" s="192"/>
    </row>
    <row r="31" spans="2:11" customFormat="1" ht="15" customHeight="1" x14ac:dyDescent="0.2">
      <c r="B31" s="194"/>
      <c r="C31" s="195"/>
      <c r="D31" s="335" t="s">
        <v>2481</v>
      </c>
      <c r="E31" s="335"/>
      <c r="F31" s="335"/>
      <c r="G31" s="335"/>
      <c r="H31" s="335"/>
      <c r="I31" s="335"/>
      <c r="J31" s="335"/>
      <c r="K31" s="192"/>
    </row>
    <row r="32" spans="2:11" customFormat="1" ht="12.75" customHeight="1" x14ac:dyDescent="0.2">
      <c r="B32" s="194"/>
      <c r="C32" s="195"/>
      <c r="D32" s="195"/>
      <c r="E32" s="195"/>
      <c r="F32" s="195"/>
      <c r="G32" s="195"/>
      <c r="H32" s="195"/>
      <c r="I32" s="195"/>
      <c r="J32" s="195"/>
      <c r="K32" s="192"/>
    </row>
    <row r="33" spans="2:11" customFormat="1" ht="15" customHeight="1" x14ac:dyDescent="0.2">
      <c r="B33" s="194"/>
      <c r="C33" s="195"/>
      <c r="D33" s="335" t="s">
        <v>2482</v>
      </c>
      <c r="E33" s="335"/>
      <c r="F33" s="335"/>
      <c r="G33" s="335"/>
      <c r="H33" s="335"/>
      <c r="I33" s="335"/>
      <c r="J33" s="335"/>
      <c r="K33" s="192"/>
    </row>
    <row r="34" spans="2:11" customFormat="1" ht="15" customHeight="1" x14ac:dyDescent="0.2">
      <c r="B34" s="194"/>
      <c r="C34" s="195"/>
      <c r="D34" s="335" t="s">
        <v>2483</v>
      </c>
      <c r="E34" s="335"/>
      <c r="F34" s="335"/>
      <c r="G34" s="335"/>
      <c r="H34" s="335"/>
      <c r="I34" s="335"/>
      <c r="J34" s="335"/>
      <c r="K34" s="192"/>
    </row>
    <row r="35" spans="2:11" customFormat="1" ht="15" customHeight="1" x14ac:dyDescent="0.2">
      <c r="B35" s="194"/>
      <c r="C35" s="195"/>
      <c r="D35" s="335" t="s">
        <v>2484</v>
      </c>
      <c r="E35" s="335"/>
      <c r="F35" s="335"/>
      <c r="G35" s="335"/>
      <c r="H35" s="335"/>
      <c r="I35" s="335"/>
      <c r="J35" s="335"/>
      <c r="K35" s="192"/>
    </row>
    <row r="36" spans="2:11" customFormat="1" ht="15" customHeight="1" x14ac:dyDescent="0.2">
      <c r="B36" s="194"/>
      <c r="C36" s="195"/>
      <c r="D36" s="278"/>
      <c r="E36" s="280" t="s">
        <v>163</v>
      </c>
      <c r="F36" s="278"/>
      <c r="G36" s="335" t="s">
        <v>2485</v>
      </c>
      <c r="H36" s="335"/>
      <c r="I36" s="335"/>
      <c r="J36" s="335"/>
      <c r="K36" s="192"/>
    </row>
    <row r="37" spans="2:11" customFormat="1" ht="30.75" customHeight="1" x14ac:dyDescent="0.2">
      <c r="B37" s="194"/>
      <c r="C37" s="195"/>
      <c r="D37" s="278"/>
      <c r="E37" s="280" t="s">
        <v>2486</v>
      </c>
      <c r="F37" s="278"/>
      <c r="G37" s="335" t="s">
        <v>2487</v>
      </c>
      <c r="H37" s="335"/>
      <c r="I37" s="335"/>
      <c r="J37" s="335"/>
      <c r="K37" s="192"/>
    </row>
    <row r="38" spans="2:11" customFormat="1" ht="15" customHeight="1" x14ac:dyDescent="0.2">
      <c r="B38" s="194"/>
      <c r="C38" s="195"/>
      <c r="D38" s="278"/>
      <c r="E38" s="280" t="s">
        <v>56</v>
      </c>
      <c r="F38" s="278"/>
      <c r="G38" s="335" t="s">
        <v>2488</v>
      </c>
      <c r="H38" s="335"/>
      <c r="I38" s="335"/>
      <c r="J38" s="335"/>
      <c r="K38" s="192"/>
    </row>
    <row r="39" spans="2:11" customFormat="1" ht="15" customHeight="1" x14ac:dyDescent="0.2">
      <c r="B39" s="194"/>
      <c r="C39" s="195"/>
      <c r="D39" s="278"/>
      <c r="E39" s="280" t="s">
        <v>57</v>
      </c>
      <c r="F39" s="278"/>
      <c r="G39" s="335" t="s">
        <v>2489</v>
      </c>
      <c r="H39" s="335"/>
      <c r="I39" s="335"/>
      <c r="J39" s="335"/>
      <c r="K39" s="192"/>
    </row>
    <row r="40" spans="2:11" customFormat="1" ht="15" customHeight="1" x14ac:dyDescent="0.2">
      <c r="B40" s="194"/>
      <c r="C40" s="195"/>
      <c r="D40" s="278"/>
      <c r="E40" s="280" t="s">
        <v>164</v>
      </c>
      <c r="F40" s="278"/>
      <c r="G40" s="335" t="s">
        <v>2490</v>
      </c>
      <c r="H40" s="335"/>
      <c r="I40" s="335"/>
      <c r="J40" s="335"/>
      <c r="K40" s="192"/>
    </row>
    <row r="41" spans="2:11" customFormat="1" ht="15" customHeight="1" x14ac:dyDescent="0.2">
      <c r="B41" s="194"/>
      <c r="C41" s="195"/>
      <c r="D41" s="278"/>
      <c r="E41" s="280" t="s">
        <v>165</v>
      </c>
      <c r="F41" s="278"/>
      <c r="G41" s="335" t="s">
        <v>2491</v>
      </c>
      <c r="H41" s="335"/>
      <c r="I41" s="335"/>
      <c r="J41" s="335"/>
      <c r="K41" s="192"/>
    </row>
    <row r="42" spans="2:11" customFormat="1" ht="15" customHeight="1" x14ac:dyDescent="0.2">
      <c r="B42" s="194"/>
      <c r="C42" s="195"/>
      <c r="D42" s="278"/>
      <c r="E42" s="280" t="s">
        <v>2492</v>
      </c>
      <c r="F42" s="278"/>
      <c r="G42" s="335" t="s">
        <v>2493</v>
      </c>
      <c r="H42" s="335"/>
      <c r="I42" s="335"/>
      <c r="J42" s="335"/>
      <c r="K42" s="192"/>
    </row>
    <row r="43" spans="2:11" customFormat="1" ht="15" customHeight="1" x14ac:dyDescent="0.2">
      <c r="B43" s="194"/>
      <c r="C43" s="195"/>
      <c r="D43" s="278"/>
      <c r="E43" s="280"/>
      <c r="F43" s="278"/>
      <c r="G43" s="335" t="s">
        <v>2494</v>
      </c>
      <c r="H43" s="335"/>
      <c r="I43" s="335"/>
      <c r="J43" s="335"/>
      <c r="K43" s="192"/>
    </row>
    <row r="44" spans="2:11" customFormat="1" ht="15" customHeight="1" x14ac:dyDescent="0.2">
      <c r="B44" s="194"/>
      <c r="C44" s="195"/>
      <c r="D44" s="278"/>
      <c r="E44" s="280" t="s">
        <v>2495</v>
      </c>
      <c r="F44" s="278"/>
      <c r="G44" s="335" t="s">
        <v>2496</v>
      </c>
      <c r="H44" s="335"/>
      <c r="I44" s="335"/>
      <c r="J44" s="335"/>
      <c r="K44" s="192"/>
    </row>
    <row r="45" spans="2:11" customFormat="1" ht="15" customHeight="1" x14ac:dyDescent="0.2">
      <c r="B45" s="194"/>
      <c r="C45" s="195"/>
      <c r="D45" s="278"/>
      <c r="E45" s="280" t="s">
        <v>167</v>
      </c>
      <c r="F45" s="278"/>
      <c r="G45" s="335" t="s">
        <v>2497</v>
      </c>
      <c r="H45" s="335"/>
      <c r="I45" s="335"/>
      <c r="J45" s="335"/>
      <c r="K45" s="192"/>
    </row>
    <row r="46" spans="2:11" customFormat="1" ht="12.75" customHeight="1" x14ac:dyDescent="0.2">
      <c r="B46" s="194"/>
      <c r="C46" s="195"/>
      <c r="D46" s="278"/>
      <c r="E46" s="278"/>
      <c r="F46" s="278"/>
      <c r="G46" s="278"/>
      <c r="H46" s="278"/>
      <c r="I46" s="278"/>
      <c r="J46" s="278"/>
      <c r="K46" s="192"/>
    </row>
    <row r="47" spans="2:11" customFormat="1" ht="15" customHeight="1" x14ac:dyDescent="0.2">
      <c r="B47" s="194"/>
      <c r="C47" s="195"/>
      <c r="D47" s="335" t="s">
        <v>2498</v>
      </c>
      <c r="E47" s="335"/>
      <c r="F47" s="335"/>
      <c r="G47" s="335"/>
      <c r="H47" s="335"/>
      <c r="I47" s="335"/>
      <c r="J47" s="335"/>
      <c r="K47" s="192"/>
    </row>
    <row r="48" spans="2:11" customFormat="1" ht="15" customHeight="1" x14ac:dyDescent="0.2">
      <c r="B48" s="194"/>
      <c r="C48" s="195"/>
      <c r="D48" s="195"/>
      <c r="E48" s="335" t="s">
        <v>2499</v>
      </c>
      <c r="F48" s="335"/>
      <c r="G48" s="335"/>
      <c r="H48" s="335"/>
      <c r="I48" s="335"/>
      <c r="J48" s="335"/>
      <c r="K48" s="192"/>
    </row>
    <row r="49" spans="2:11" customFormat="1" ht="15" customHeight="1" x14ac:dyDescent="0.2">
      <c r="B49" s="194"/>
      <c r="C49" s="195"/>
      <c r="D49" s="195"/>
      <c r="E49" s="335" t="s">
        <v>2500</v>
      </c>
      <c r="F49" s="335"/>
      <c r="G49" s="335"/>
      <c r="H49" s="335"/>
      <c r="I49" s="335"/>
      <c r="J49" s="335"/>
      <c r="K49" s="192"/>
    </row>
    <row r="50" spans="2:11" customFormat="1" ht="15" customHeight="1" x14ac:dyDescent="0.2">
      <c r="B50" s="194"/>
      <c r="C50" s="195"/>
      <c r="D50" s="195"/>
      <c r="E50" s="335" t="s">
        <v>2501</v>
      </c>
      <c r="F50" s="335"/>
      <c r="G50" s="335"/>
      <c r="H50" s="335"/>
      <c r="I50" s="335"/>
      <c r="J50" s="335"/>
      <c r="K50" s="192"/>
    </row>
    <row r="51" spans="2:11" customFormat="1" ht="15" customHeight="1" x14ac:dyDescent="0.2">
      <c r="B51" s="194"/>
      <c r="C51" s="195"/>
      <c r="D51" s="335" t="s">
        <v>2502</v>
      </c>
      <c r="E51" s="335"/>
      <c r="F51" s="335"/>
      <c r="G51" s="335"/>
      <c r="H51" s="335"/>
      <c r="I51" s="335"/>
      <c r="J51" s="335"/>
      <c r="K51" s="192"/>
    </row>
    <row r="52" spans="2:11" customFormat="1" ht="25.5" customHeight="1" x14ac:dyDescent="0.3">
      <c r="B52" s="191"/>
      <c r="C52" s="336" t="s">
        <v>2503</v>
      </c>
      <c r="D52" s="336"/>
      <c r="E52" s="336"/>
      <c r="F52" s="336"/>
      <c r="G52" s="336"/>
      <c r="H52" s="336"/>
      <c r="I52" s="336"/>
      <c r="J52" s="336"/>
      <c r="K52" s="192"/>
    </row>
    <row r="53" spans="2:11" customFormat="1" ht="5.25" customHeight="1" x14ac:dyDescent="0.2">
      <c r="B53" s="191"/>
      <c r="C53" s="193"/>
      <c r="D53" s="193"/>
      <c r="E53" s="193"/>
      <c r="F53" s="193"/>
      <c r="G53" s="193"/>
      <c r="H53" s="193"/>
      <c r="I53" s="193"/>
      <c r="J53" s="193"/>
      <c r="K53" s="192"/>
    </row>
    <row r="54" spans="2:11" customFormat="1" ht="15" customHeight="1" x14ac:dyDescent="0.2">
      <c r="B54" s="191"/>
      <c r="C54" s="335" t="s">
        <v>2504</v>
      </c>
      <c r="D54" s="335"/>
      <c r="E54" s="335"/>
      <c r="F54" s="335"/>
      <c r="G54" s="335"/>
      <c r="H54" s="335"/>
      <c r="I54" s="335"/>
      <c r="J54" s="335"/>
      <c r="K54" s="192"/>
    </row>
    <row r="55" spans="2:11" customFormat="1" ht="15" customHeight="1" x14ac:dyDescent="0.2">
      <c r="B55" s="191"/>
      <c r="C55" s="335" t="s">
        <v>2505</v>
      </c>
      <c r="D55" s="335"/>
      <c r="E55" s="335"/>
      <c r="F55" s="335"/>
      <c r="G55" s="335"/>
      <c r="H55" s="335"/>
      <c r="I55" s="335"/>
      <c r="J55" s="335"/>
      <c r="K55" s="192"/>
    </row>
    <row r="56" spans="2:11" customFormat="1" ht="12.75" customHeight="1" x14ac:dyDescent="0.2">
      <c r="B56" s="191"/>
      <c r="C56" s="278"/>
      <c r="D56" s="278"/>
      <c r="E56" s="278"/>
      <c r="F56" s="278"/>
      <c r="G56" s="278"/>
      <c r="H56" s="278"/>
      <c r="I56" s="278"/>
      <c r="J56" s="278"/>
      <c r="K56" s="192"/>
    </row>
    <row r="57" spans="2:11" customFormat="1" ht="15" customHeight="1" x14ac:dyDescent="0.2">
      <c r="B57" s="191"/>
      <c r="C57" s="335" t="s">
        <v>2506</v>
      </c>
      <c r="D57" s="335"/>
      <c r="E57" s="335"/>
      <c r="F57" s="335"/>
      <c r="G57" s="335"/>
      <c r="H57" s="335"/>
      <c r="I57" s="335"/>
      <c r="J57" s="335"/>
      <c r="K57" s="192"/>
    </row>
    <row r="58" spans="2:11" customFormat="1" ht="15" customHeight="1" x14ac:dyDescent="0.2">
      <c r="B58" s="191"/>
      <c r="C58" s="195"/>
      <c r="D58" s="335" t="s">
        <v>2507</v>
      </c>
      <c r="E58" s="335"/>
      <c r="F58" s="335"/>
      <c r="G58" s="335"/>
      <c r="H58" s="335"/>
      <c r="I58" s="335"/>
      <c r="J58" s="335"/>
      <c r="K58" s="192"/>
    </row>
    <row r="59" spans="2:11" customFormat="1" ht="15" customHeight="1" x14ac:dyDescent="0.2">
      <c r="B59" s="191"/>
      <c r="C59" s="195"/>
      <c r="D59" s="335" t="s">
        <v>2508</v>
      </c>
      <c r="E59" s="335"/>
      <c r="F59" s="335"/>
      <c r="G59" s="335"/>
      <c r="H59" s="335"/>
      <c r="I59" s="335"/>
      <c r="J59" s="335"/>
      <c r="K59" s="192"/>
    </row>
    <row r="60" spans="2:11" customFormat="1" ht="15" customHeight="1" x14ac:dyDescent="0.2">
      <c r="B60" s="191"/>
      <c r="C60" s="195"/>
      <c r="D60" s="335" t="s">
        <v>2509</v>
      </c>
      <c r="E60" s="335"/>
      <c r="F60" s="335"/>
      <c r="G60" s="335"/>
      <c r="H60" s="335"/>
      <c r="I60" s="335"/>
      <c r="J60" s="335"/>
      <c r="K60" s="192"/>
    </row>
    <row r="61" spans="2:11" customFormat="1" ht="15" customHeight="1" x14ac:dyDescent="0.2">
      <c r="B61" s="191"/>
      <c r="C61" s="195"/>
      <c r="D61" s="335" t="s">
        <v>2510</v>
      </c>
      <c r="E61" s="335"/>
      <c r="F61" s="335"/>
      <c r="G61" s="335"/>
      <c r="H61" s="335"/>
      <c r="I61" s="335"/>
      <c r="J61" s="335"/>
      <c r="K61" s="192"/>
    </row>
    <row r="62" spans="2:11" customFormat="1" ht="15" customHeight="1" x14ac:dyDescent="0.2">
      <c r="B62" s="191"/>
      <c r="C62" s="195"/>
      <c r="D62" s="334" t="s">
        <v>2511</v>
      </c>
      <c r="E62" s="334"/>
      <c r="F62" s="334"/>
      <c r="G62" s="334"/>
      <c r="H62" s="334"/>
      <c r="I62" s="334"/>
      <c r="J62" s="334"/>
      <c r="K62" s="192"/>
    </row>
    <row r="63" spans="2:11" customFormat="1" ht="15" customHeight="1" x14ac:dyDescent="0.2">
      <c r="B63" s="191"/>
      <c r="C63" s="195"/>
      <c r="D63" s="335" t="s">
        <v>2512</v>
      </c>
      <c r="E63" s="335"/>
      <c r="F63" s="335"/>
      <c r="G63" s="335"/>
      <c r="H63" s="335"/>
      <c r="I63" s="335"/>
      <c r="J63" s="335"/>
      <c r="K63" s="192"/>
    </row>
    <row r="64" spans="2:11" customFormat="1" ht="12.75" customHeight="1" x14ac:dyDescent="0.2">
      <c r="B64" s="191"/>
      <c r="C64" s="195"/>
      <c r="D64" s="195"/>
      <c r="E64" s="197"/>
      <c r="F64" s="195"/>
      <c r="G64" s="195"/>
      <c r="H64" s="195"/>
      <c r="I64" s="195"/>
      <c r="J64" s="195"/>
      <c r="K64" s="192"/>
    </row>
    <row r="65" spans="2:11" customFormat="1" ht="15" customHeight="1" x14ac:dyDescent="0.2">
      <c r="B65" s="191"/>
      <c r="C65" s="195"/>
      <c r="D65" s="335" t="s">
        <v>2513</v>
      </c>
      <c r="E65" s="335"/>
      <c r="F65" s="335"/>
      <c r="G65" s="335"/>
      <c r="H65" s="335"/>
      <c r="I65" s="335"/>
      <c r="J65" s="335"/>
      <c r="K65" s="192"/>
    </row>
    <row r="66" spans="2:11" customFormat="1" ht="15" customHeight="1" x14ac:dyDescent="0.2">
      <c r="B66" s="191"/>
      <c r="C66" s="195"/>
      <c r="D66" s="334" t="s">
        <v>2514</v>
      </c>
      <c r="E66" s="334"/>
      <c r="F66" s="334"/>
      <c r="G66" s="334"/>
      <c r="H66" s="334"/>
      <c r="I66" s="334"/>
      <c r="J66" s="334"/>
      <c r="K66" s="192"/>
    </row>
    <row r="67" spans="2:11" customFormat="1" ht="15" customHeight="1" x14ac:dyDescent="0.2">
      <c r="B67" s="191"/>
      <c r="C67" s="195"/>
      <c r="D67" s="335" t="s">
        <v>2515</v>
      </c>
      <c r="E67" s="335"/>
      <c r="F67" s="335"/>
      <c r="G67" s="335"/>
      <c r="H67" s="335"/>
      <c r="I67" s="335"/>
      <c r="J67" s="335"/>
      <c r="K67" s="192"/>
    </row>
    <row r="68" spans="2:11" customFormat="1" ht="15" customHeight="1" x14ac:dyDescent="0.2">
      <c r="B68" s="191"/>
      <c r="C68" s="195"/>
      <c r="D68" s="335" t="s">
        <v>2516</v>
      </c>
      <c r="E68" s="335"/>
      <c r="F68" s="335"/>
      <c r="G68" s="335"/>
      <c r="H68" s="335"/>
      <c r="I68" s="335"/>
      <c r="J68" s="335"/>
      <c r="K68" s="192"/>
    </row>
    <row r="69" spans="2:11" customFormat="1" ht="15" customHeight="1" x14ac:dyDescent="0.2">
      <c r="B69" s="191"/>
      <c r="C69" s="195"/>
      <c r="D69" s="335" t="s">
        <v>2517</v>
      </c>
      <c r="E69" s="335"/>
      <c r="F69" s="335"/>
      <c r="G69" s="335"/>
      <c r="H69" s="335"/>
      <c r="I69" s="335"/>
      <c r="J69" s="335"/>
      <c r="K69" s="192"/>
    </row>
    <row r="70" spans="2:11" customFormat="1" ht="15" customHeight="1" x14ac:dyDescent="0.2">
      <c r="B70" s="191"/>
      <c r="C70" s="195"/>
      <c r="D70" s="335" t="s">
        <v>2518</v>
      </c>
      <c r="E70" s="335"/>
      <c r="F70" s="335"/>
      <c r="G70" s="335"/>
      <c r="H70" s="335"/>
      <c r="I70" s="335"/>
      <c r="J70" s="335"/>
      <c r="K70" s="192"/>
    </row>
    <row r="71" spans="2:11" customFormat="1" ht="12.75" customHeight="1" x14ac:dyDescent="0.2">
      <c r="B71" s="198"/>
      <c r="C71" s="199"/>
      <c r="D71" s="199"/>
      <c r="E71" s="199"/>
      <c r="F71" s="199"/>
      <c r="G71" s="199"/>
      <c r="H71" s="199"/>
      <c r="I71" s="199"/>
      <c r="J71" s="199"/>
      <c r="K71" s="200"/>
    </row>
    <row r="72" spans="2:11" customFormat="1" ht="18.75" customHeight="1" x14ac:dyDescent="0.2">
      <c r="B72" s="201"/>
      <c r="C72" s="201"/>
      <c r="D72" s="201"/>
      <c r="E72" s="201"/>
      <c r="F72" s="201"/>
      <c r="G72" s="201"/>
      <c r="H72" s="201"/>
      <c r="I72" s="201"/>
      <c r="J72" s="201"/>
      <c r="K72" s="202"/>
    </row>
    <row r="73" spans="2:11" customFormat="1" ht="18.75" customHeight="1" x14ac:dyDescent="0.2">
      <c r="B73" s="202"/>
      <c r="C73" s="202"/>
      <c r="D73" s="202"/>
      <c r="E73" s="202"/>
      <c r="F73" s="202"/>
      <c r="G73" s="202"/>
      <c r="H73" s="202"/>
      <c r="I73" s="202"/>
      <c r="J73" s="202"/>
      <c r="K73" s="202"/>
    </row>
    <row r="74" spans="2:11" customFormat="1" ht="7.5" customHeight="1" x14ac:dyDescent="0.2">
      <c r="B74" s="203"/>
      <c r="C74" s="204"/>
      <c r="D74" s="204"/>
      <c r="E74" s="204"/>
      <c r="F74" s="204"/>
      <c r="G74" s="204"/>
      <c r="H74" s="204"/>
      <c r="I74" s="204"/>
      <c r="J74" s="204"/>
      <c r="K74" s="205"/>
    </row>
    <row r="75" spans="2:11" customFormat="1" ht="45" customHeight="1" x14ac:dyDescent="0.2">
      <c r="B75" s="206"/>
      <c r="C75" s="333" t="s">
        <v>2519</v>
      </c>
      <c r="D75" s="333"/>
      <c r="E75" s="333"/>
      <c r="F75" s="333"/>
      <c r="G75" s="333"/>
      <c r="H75" s="333"/>
      <c r="I75" s="333"/>
      <c r="J75" s="333"/>
      <c r="K75" s="207"/>
    </row>
    <row r="76" spans="2:11" customFormat="1" ht="17.25" customHeight="1" x14ac:dyDescent="0.2">
      <c r="B76" s="206"/>
      <c r="C76" s="208" t="s">
        <v>2520</v>
      </c>
      <c r="D76" s="208"/>
      <c r="E76" s="208"/>
      <c r="F76" s="208" t="s">
        <v>2521</v>
      </c>
      <c r="G76" s="209"/>
      <c r="H76" s="208" t="s">
        <v>57</v>
      </c>
      <c r="I76" s="208" t="s">
        <v>60</v>
      </c>
      <c r="J76" s="208" t="s">
        <v>2522</v>
      </c>
      <c r="K76" s="207"/>
    </row>
    <row r="77" spans="2:11" customFormat="1" ht="17.25" customHeight="1" x14ac:dyDescent="0.2">
      <c r="B77" s="206"/>
      <c r="C77" s="210" t="s">
        <v>2523</v>
      </c>
      <c r="D77" s="210"/>
      <c r="E77" s="210"/>
      <c r="F77" s="211" t="s">
        <v>2524</v>
      </c>
      <c r="G77" s="212"/>
      <c r="H77" s="210"/>
      <c r="I77" s="210"/>
      <c r="J77" s="210" t="s">
        <v>2525</v>
      </c>
      <c r="K77" s="207"/>
    </row>
    <row r="78" spans="2:11" customFormat="1" ht="5.25" customHeight="1" x14ac:dyDescent="0.2">
      <c r="B78" s="206"/>
      <c r="C78" s="213"/>
      <c r="D78" s="213"/>
      <c r="E78" s="213"/>
      <c r="F78" s="213"/>
      <c r="G78" s="214"/>
      <c r="H78" s="213"/>
      <c r="I78" s="213"/>
      <c r="J78" s="213"/>
      <c r="K78" s="207"/>
    </row>
    <row r="79" spans="2:11" customFormat="1" ht="15" customHeight="1" x14ac:dyDescent="0.2">
      <c r="B79" s="206"/>
      <c r="C79" s="280" t="s">
        <v>56</v>
      </c>
      <c r="D79" s="215"/>
      <c r="E79" s="215"/>
      <c r="F79" s="216" t="s">
        <v>2526</v>
      </c>
      <c r="G79" s="217"/>
      <c r="H79" s="280" t="s">
        <v>2527</v>
      </c>
      <c r="I79" s="280" t="s">
        <v>2528</v>
      </c>
      <c r="J79" s="280">
        <v>20</v>
      </c>
      <c r="K79" s="207"/>
    </row>
    <row r="80" spans="2:11" customFormat="1" ht="15" customHeight="1" x14ac:dyDescent="0.2">
      <c r="B80" s="206"/>
      <c r="C80" s="280" t="s">
        <v>2529</v>
      </c>
      <c r="D80" s="280"/>
      <c r="E80" s="280"/>
      <c r="F80" s="216" t="s">
        <v>2526</v>
      </c>
      <c r="G80" s="217"/>
      <c r="H80" s="280" t="s">
        <v>2530</v>
      </c>
      <c r="I80" s="280" t="s">
        <v>2528</v>
      </c>
      <c r="J80" s="280">
        <v>120</v>
      </c>
      <c r="K80" s="207"/>
    </row>
    <row r="81" spans="2:11" customFormat="1" ht="15" customHeight="1" x14ac:dyDescent="0.2">
      <c r="B81" s="218"/>
      <c r="C81" s="280" t="s">
        <v>2531</v>
      </c>
      <c r="D81" s="280"/>
      <c r="E81" s="280"/>
      <c r="F81" s="216" t="s">
        <v>2532</v>
      </c>
      <c r="G81" s="217"/>
      <c r="H81" s="280" t="s">
        <v>2533</v>
      </c>
      <c r="I81" s="280" t="s">
        <v>2528</v>
      </c>
      <c r="J81" s="280">
        <v>50</v>
      </c>
      <c r="K81" s="207"/>
    </row>
    <row r="82" spans="2:11" customFormat="1" ht="15" customHeight="1" x14ac:dyDescent="0.2">
      <c r="B82" s="218"/>
      <c r="C82" s="280" t="s">
        <v>2534</v>
      </c>
      <c r="D82" s="280"/>
      <c r="E82" s="280"/>
      <c r="F82" s="216" t="s">
        <v>2526</v>
      </c>
      <c r="G82" s="217"/>
      <c r="H82" s="280" t="s">
        <v>2535</v>
      </c>
      <c r="I82" s="280" t="s">
        <v>2536</v>
      </c>
      <c r="J82" s="280"/>
      <c r="K82" s="207"/>
    </row>
    <row r="83" spans="2:11" customFormat="1" ht="15" customHeight="1" x14ac:dyDescent="0.2">
      <c r="B83" s="218"/>
      <c r="C83" s="280" t="s">
        <v>2537</v>
      </c>
      <c r="D83" s="280"/>
      <c r="E83" s="280"/>
      <c r="F83" s="216" t="s">
        <v>2532</v>
      </c>
      <c r="G83" s="280"/>
      <c r="H83" s="280" t="s">
        <v>2538</v>
      </c>
      <c r="I83" s="280" t="s">
        <v>2528</v>
      </c>
      <c r="J83" s="280">
        <v>15</v>
      </c>
      <c r="K83" s="207"/>
    </row>
    <row r="84" spans="2:11" customFormat="1" ht="15" customHeight="1" x14ac:dyDescent="0.2">
      <c r="B84" s="218"/>
      <c r="C84" s="280" t="s">
        <v>2539</v>
      </c>
      <c r="D84" s="280"/>
      <c r="E84" s="280"/>
      <c r="F84" s="216" t="s">
        <v>2532</v>
      </c>
      <c r="G84" s="280"/>
      <c r="H84" s="280" t="s">
        <v>2540</v>
      </c>
      <c r="I84" s="280" t="s">
        <v>2528</v>
      </c>
      <c r="J84" s="280">
        <v>15</v>
      </c>
      <c r="K84" s="207"/>
    </row>
    <row r="85" spans="2:11" customFormat="1" ht="15" customHeight="1" x14ac:dyDescent="0.2">
      <c r="B85" s="218"/>
      <c r="C85" s="280" t="s">
        <v>2541</v>
      </c>
      <c r="D85" s="280"/>
      <c r="E85" s="280"/>
      <c r="F85" s="216" t="s">
        <v>2532</v>
      </c>
      <c r="G85" s="280"/>
      <c r="H85" s="280" t="s">
        <v>2542</v>
      </c>
      <c r="I85" s="280" t="s">
        <v>2528</v>
      </c>
      <c r="J85" s="280">
        <v>20</v>
      </c>
      <c r="K85" s="207"/>
    </row>
    <row r="86" spans="2:11" customFormat="1" ht="15" customHeight="1" x14ac:dyDescent="0.2">
      <c r="B86" s="218"/>
      <c r="C86" s="280" t="s">
        <v>2543</v>
      </c>
      <c r="D86" s="280"/>
      <c r="E86" s="280"/>
      <c r="F86" s="216" t="s">
        <v>2532</v>
      </c>
      <c r="G86" s="280"/>
      <c r="H86" s="280" t="s">
        <v>2544</v>
      </c>
      <c r="I86" s="280" t="s">
        <v>2528</v>
      </c>
      <c r="J86" s="280">
        <v>20</v>
      </c>
      <c r="K86" s="207"/>
    </row>
    <row r="87" spans="2:11" customFormat="1" ht="15" customHeight="1" x14ac:dyDescent="0.2">
      <c r="B87" s="218"/>
      <c r="C87" s="280" t="s">
        <v>2545</v>
      </c>
      <c r="D87" s="280"/>
      <c r="E87" s="280"/>
      <c r="F87" s="216" t="s">
        <v>2532</v>
      </c>
      <c r="G87" s="217"/>
      <c r="H87" s="280" t="s">
        <v>2546</v>
      </c>
      <c r="I87" s="280" t="s">
        <v>2528</v>
      </c>
      <c r="J87" s="280">
        <v>50</v>
      </c>
      <c r="K87" s="207"/>
    </row>
    <row r="88" spans="2:11" customFormat="1" ht="15" customHeight="1" x14ac:dyDescent="0.2">
      <c r="B88" s="218"/>
      <c r="C88" s="280" t="s">
        <v>2547</v>
      </c>
      <c r="D88" s="280"/>
      <c r="E88" s="280"/>
      <c r="F88" s="216" t="s">
        <v>2532</v>
      </c>
      <c r="G88" s="217"/>
      <c r="H88" s="280" t="s">
        <v>2548</v>
      </c>
      <c r="I88" s="280" t="s">
        <v>2528</v>
      </c>
      <c r="J88" s="280">
        <v>20</v>
      </c>
      <c r="K88" s="207"/>
    </row>
    <row r="89" spans="2:11" customFormat="1" ht="15" customHeight="1" x14ac:dyDescent="0.2">
      <c r="B89" s="218"/>
      <c r="C89" s="280" t="s">
        <v>2549</v>
      </c>
      <c r="D89" s="280"/>
      <c r="E89" s="280"/>
      <c r="F89" s="216" t="s">
        <v>2532</v>
      </c>
      <c r="G89" s="217"/>
      <c r="H89" s="280" t="s">
        <v>2550</v>
      </c>
      <c r="I89" s="280" t="s">
        <v>2528</v>
      </c>
      <c r="J89" s="280">
        <v>20</v>
      </c>
      <c r="K89" s="207"/>
    </row>
    <row r="90" spans="2:11" customFormat="1" ht="15" customHeight="1" x14ac:dyDescent="0.2">
      <c r="B90" s="218"/>
      <c r="C90" s="280" t="s">
        <v>2551</v>
      </c>
      <c r="D90" s="280"/>
      <c r="E90" s="280"/>
      <c r="F90" s="216" t="s">
        <v>2532</v>
      </c>
      <c r="G90" s="217"/>
      <c r="H90" s="280" t="s">
        <v>2552</v>
      </c>
      <c r="I90" s="280" t="s">
        <v>2528</v>
      </c>
      <c r="J90" s="280">
        <v>50</v>
      </c>
      <c r="K90" s="207"/>
    </row>
    <row r="91" spans="2:11" customFormat="1" ht="15" customHeight="1" x14ac:dyDescent="0.2">
      <c r="B91" s="218"/>
      <c r="C91" s="280" t="s">
        <v>2553</v>
      </c>
      <c r="D91" s="280"/>
      <c r="E91" s="280"/>
      <c r="F91" s="216" t="s">
        <v>2532</v>
      </c>
      <c r="G91" s="217"/>
      <c r="H91" s="280" t="s">
        <v>2553</v>
      </c>
      <c r="I91" s="280" t="s">
        <v>2528</v>
      </c>
      <c r="J91" s="280">
        <v>50</v>
      </c>
      <c r="K91" s="207"/>
    </row>
    <row r="92" spans="2:11" customFormat="1" ht="15" customHeight="1" x14ac:dyDescent="0.2">
      <c r="B92" s="218"/>
      <c r="C92" s="280" t="s">
        <v>2554</v>
      </c>
      <c r="D92" s="280"/>
      <c r="E92" s="280"/>
      <c r="F92" s="216" t="s">
        <v>2532</v>
      </c>
      <c r="G92" s="217"/>
      <c r="H92" s="280" t="s">
        <v>2555</v>
      </c>
      <c r="I92" s="280" t="s">
        <v>2528</v>
      </c>
      <c r="J92" s="280">
        <v>255</v>
      </c>
      <c r="K92" s="207"/>
    </row>
    <row r="93" spans="2:11" customFormat="1" ht="15" customHeight="1" x14ac:dyDescent="0.2">
      <c r="B93" s="218"/>
      <c r="C93" s="280" t="s">
        <v>2556</v>
      </c>
      <c r="D93" s="280"/>
      <c r="E93" s="280"/>
      <c r="F93" s="216" t="s">
        <v>2526</v>
      </c>
      <c r="G93" s="217"/>
      <c r="H93" s="280" t="s">
        <v>2557</v>
      </c>
      <c r="I93" s="280" t="s">
        <v>2558</v>
      </c>
      <c r="J93" s="280"/>
      <c r="K93" s="207"/>
    </row>
    <row r="94" spans="2:11" customFormat="1" ht="15" customHeight="1" x14ac:dyDescent="0.2">
      <c r="B94" s="218"/>
      <c r="C94" s="280" t="s">
        <v>2559</v>
      </c>
      <c r="D94" s="280"/>
      <c r="E94" s="280"/>
      <c r="F94" s="216" t="s">
        <v>2526</v>
      </c>
      <c r="G94" s="217"/>
      <c r="H94" s="280" t="s">
        <v>2560</v>
      </c>
      <c r="I94" s="280" t="s">
        <v>2561</v>
      </c>
      <c r="J94" s="280"/>
      <c r="K94" s="207"/>
    </row>
    <row r="95" spans="2:11" customFormat="1" ht="15" customHeight="1" x14ac:dyDescent="0.2">
      <c r="B95" s="218"/>
      <c r="C95" s="280" t="s">
        <v>2562</v>
      </c>
      <c r="D95" s="280"/>
      <c r="E95" s="280"/>
      <c r="F95" s="216" t="s">
        <v>2526</v>
      </c>
      <c r="G95" s="217"/>
      <c r="H95" s="280" t="s">
        <v>2562</v>
      </c>
      <c r="I95" s="280" t="s">
        <v>2561</v>
      </c>
      <c r="J95" s="280"/>
      <c r="K95" s="207"/>
    </row>
    <row r="96" spans="2:11" customFormat="1" ht="15" customHeight="1" x14ac:dyDescent="0.2">
      <c r="B96" s="218"/>
      <c r="C96" s="280" t="s">
        <v>41</v>
      </c>
      <c r="D96" s="280"/>
      <c r="E96" s="280"/>
      <c r="F96" s="216" t="s">
        <v>2526</v>
      </c>
      <c r="G96" s="217"/>
      <c r="H96" s="280" t="s">
        <v>2563</v>
      </c>
      <c r="I96" s="280" t="s">
        <v>2561</v>
      </c>
      <c r="J96" s="280"/>
      <c r="K96" s="207"/>
    </row>
    <row r="97" spans="2:11" customFormat="1" ht="15" customHeight="1" x14ac:dyDescent="0.2">
      <c r="B97" s="218"/>
      <c r="C97" s="280" t="s">
        <v>51</v>
      </c>
      <c r="D97" s="280"/>
      <c r="E97" s="280"/>
      <c r="F97" s="216" t="s">
        <v>2526</v>
      </c>
      <c r="G97" s="217"/>
      <c r="H97" s="280" t="s">
        <v>2564</v>
      </c>
      <c r="I97" s="280" t="s">
        <v>2561</v>
      </c>
      <c r="J97" s="280"/>
      <c r="K97" s="207"/>
    </row>
    <row r="98" spans="2:11" customFormat="1" ht="15" customHeight="1" x14ac:dyDescent="0.2">
      <c r="B98" s="219"/>
      <c r="C98" s="220"/>
      <c r="D98" s="220"/>
      <c r="E98" s="220"/>
      <c r="F98" s="220"/>
      <c r="G98" s="220"/>
      <c r="H98" s="220"/>
      <c r="I98" s="220"/>
      <c r="J98" s="220"/>
      <c r="K98" s="221"/>
    </row>
    <row r="99" spans="2:11" customFormat="1" ht="18.75" customHeight="1" x14ac:dyDescent="0.2">
      <c r="B99" s="222"/>
      <c r="C99" s="223"/>
      <c r="D99" s="223"/>
      <c r="E99" s="223"/>
      <c r="F99" s="223"/>
      <c r="G99" s="223"/>
      <c r="H99" s="223"/>
      <c r="I99" s="223"/>
      <c r="J99" s="223"/>
      <c r="K99" s="222"/>
    </row>
    <row r="100" spans="2:11" customFormat="1" ht="18.75" customHeight="1" x14ac:dyDescent="0.2">
      <c r="B100" s="202"/>
      <c r="C100" s="202"/>
      <c r="D100" s="202"/>
      <c r="E100" s="202"/>
      <c r="F100" s="202"/>
      <c r="G100" s="202"/>
      <c r="H100" s="202"/>
      <c r="I100" s="202"/>
      <c r="J100" s="202"/>
      <c r="K100" s="202"/>
    </row>
    <row r="101" spans="2:11" customFormat="1" ht="7.5" customHeight="1" x14ac:dyDescent="0.2">
      <c r="B101" s="203"/>
      <c r="C101" s="204"/>
      <c r="D101" s="204"/>
      <c r="E101" s="204"/>
      <c r="F101" s="204"/>
      <c r="G101" s="204"/>
      <c r="H101" s="204"/>
      <c r="I101" s="204"/>
      <c r="J101" s="204"/>
      <c r="K101" s="205"/>
    </row>
    <row r="102" spans="2:11" customFormat="1" ht="45" customHeight="1" x14ac:dyDescent="0.2">
      <c r="B102" s="206"/>
      <c r="C102" s="333" t="s">
        <v>2565</v>
      </c>
      <c r="D102" s="333"/>
      <c r="E102" s="333"/>
      <c r="F102" s="333"/>
      <c r="G102" s="333"/>
      <c r="H102" s="333"/>
      <c r="I102" s="333"/>
      <c r="J102" s="333"/>
      <c r="K102" s="207"/>
    </row>
    <row r="103" spans="2:11" customFormat="1" ht="17.25" customHeight="1" x14ac:dyDescent="0.2">
      <c r="B103" s="206"/>
      <c r="C103" s="208" t="s">
        <v>2520</v>
      </c>
      <c r="D103" s="208"/>
      <c r="E103" s="208"/>
      <c r="F103" s="208" t="s">
        <v>2521</v>
      </c>
      <c r="G103" s="209"/>
      <c r="H103" s="208" t="s">
        <v>57</v>
      </c>
      <c r="I103" s="208" t="s">
        <v>60</v>
      </c>
      <c r="J103" s="208" t="s">
        <v>2522</v>
      </c>
      <c r="K103" s="207"/>
    </row>
    <row r="104" spans="2:11" customFormat="1" ht="17.25" customHeight="1" x14ac:dyDescent="0.2">
      <c r="B104" s="206"/>
      <c r="C104" s="210" t="s">
        <v>2523</v>
      </c>
      <c r="D104" s="210"/>
      <c r="E104" s="210"/>
      <c r="F104" s="211" t="s">
        <v>2524</v>
      </c>
      <c r="G104" s="212"/>
      <c r="H104" s="210"/>
      <c r="I104" s="210"/>
      <c r="J104" s="210" t="s">
        <v>2525</v>
      </c>
      <c r="K104" s="207"/>
    </row>
    <row r="105" spans="2:11" customFormat="1" ht="5.25" customHeight="1" x14ac:dyDescent="0.2">
      <c r="B105" s="206"/>
      <c r="C105" s="208"/>
      <c r="D105" s="208"/>
      <c r="E105" s="208"/>
      <c r="F105" s="208"/>
      <c r="G105" s="224"/>
      <c r="H105" s="208"/>
      <c r="I105" s="208"/>
      <c r="J105" s="208"/>
      <c r="K105" s="207"/>
    </row>
    <row r="106" spans="2:11" customFormat="1" ht="15" customHeight="1" x14ac:dyDescent="0.2">
      <c r="B106" s="206"/>
      <c r="C106" s="280" t="s">
        <v>56</v>
      </c>
      <c r="D106" s="215"/>
      <c r="E106" s="215"/>
      <c r="F106" s="216" t="s">
        <v>2526</v>
      </c>
      <c r="G106" s="280"/>
      <c r="H106" s="280" t="s">
        <v>2566</v>
      </c>
      <c r="I106" s="280" t="s">
        <v>2528</v>
      </c>
      <c r="J106" s="280">
        <v>20</v>
      </c>
      <c r="K106" s="207"/>
    </row>
    <row r="107" spans="2:11" customFormat="1" ht="15" customHeight="1" x14ac:dyDescent="0.2">
      <c r="B107" s="206"/>
      <c r="C107" s="280" t="s">
        <v>2529</v>
      </c>
      <c r="D107" s="280"/>
      <c r="E107" s="280"/>
      <c r="F107" s="216" t="s">
        <v>2526</v>
      </c>
      <c r="G107" s="280"/>
      <c r="H107" s="280" t="s">
        <v>2566</v>
      </c>
      <c r="I107" s="280" t="s">
        <v>2528</v>
      </c>
      <c r="J107" s="280">
        <v>120</v>
      </c>
      <c r="K107" s="207"/>
    </row>
    <row r="108" spans="2:11" customFormat="1" ht="15" customHeight="1" x14ac:dyDescent="0.2">
      <c r="B108" s="218"/>
      <c r="C108" s="280" t="s">
        <v>2531</v>
      </c>
      <c r="D108" s="280"/>
      <c r="E108" s="280"/>
      <c r="F108" s="216" t="s">
        <v>2532</v>
      </c>
      <c r="G108" s="280"/>
      <c r="H108" s="280" t="s">
        <v>2566</v>
      </c>
      <c r="I108" s="280" t="s">
        <v>2528</v>
      </c>
      <c r="J108" s="280">
        <v>50</v>
      </c>
      <c r="K108" s="207"/>
    </row>
    <row r="109" spans="2:11" customFormat="1" ht="15" customHeight="1" x14ac:dyDescent="0.2">
      <c r="B109" s="218"/>
      <c r="C109" s="280" t="s">
        <v>2534</v>
      </c>
      <c r="D109" s="280"/>
      <c r="E109" s="280"/>
      <c r="F109" s="216" t="s">
        <v>2526</v>
      </c>
      <c r="G109" s="280"/>
      <c r="H109" s="280" t="s">
        <v>2566</v>
      </c>
      <c r="I109" s="280" t="s">
        <v>2536</v>
      </c>
      <c r="J109" s="280"/>
      <c r="K109" s="207"/>
    </row>
    <row r="110" spans="2:11" customFormat="1" ht="15" customHeight="1" x14ac:dyDescent="0.2">
      <c r="B110" s="218"/>
      <c r="C110" s="280" t="s">
        <v>2545</v>
      </c>
      <c r="D110" s="280"/>
      <c r="E110" s="280"/>
      <c r="F110" s="216" t="s">
        <v>2532</v>
      </c>
      <c r="G110" s="280"/>
      <c r="H110" s="280" t="s">
        <v>2566</v>
      </c>
      <c r="I110" s="280" t="s">
        <v>2528</v>
      </c>
      <c r="J110" s="280">
        <v>50</v>
      </c>
      <c r="K110" s="207"/>
    </row>
    <row r="111" spans="2:11" customFormat="1" ht="15" customHeight="1" x14ac:dyDescent="0.2">
      <c r="B111" s="218"/>
      <c r="C111" s="280" t="s">
        <v>2553</v>
      </c>
      <c r="D111" s="280"/>
      <c r="E111" s="280"/>
      <c r="F111" s="216" t="s">
        <v>2532</v>
      </c>
      <c r="G111" s="280"/>
      <c r="H111" s="280" t="s">
        <v>2566</v>
      </c>
      <c r="I111" s="280" t="s">
        <v>2528</v>
      </c>
      <c r="J111" s="280">
        <v>50</v>
      </c>
      <c r="K111" s="207"/>
    </row>
    <row r="112" spans="2:11" customFormat="1" ht="15" customHeight="1" x14ac:dyDescent="0.2">
      <c r="B112" s="218"/>
      <c r="C112" s="280" t="s">
        <v>2551</v>
      </c>
      <c r="D112" s="280"/>
      <c r="E112" s="280"/>
      <c r="F112" s="216" t="s">
        <v>2532</v>
      </c>
      <c r="G112" s="280"/>
      <c r="H112" s="280" t="s">
        <v>2566</v>
      </c>
      <c r="I112" s="280" t="s">
        <v>2528</v>
      </c>
      <c r="J112" s="280">
        <v>50</v>
      </c>
      <c r="K112" s="207"/>
    </row>
    <row r="113" spans="2:11" customFormat="1" ht="15" customHeight="1" x14ac:dyDescent="0.2">
      <c r="B113" s="218"/>
      <c r="C113" s="280" t="s">
        <v>56</v>
      </c>
      <c r="D113" s="280"/>
      <c r="E113" s="280"/>
      <c r="F113" s="216" t="s">
        <v>2526</v>
      </c>
      <c r="G113" s="280"/>
      <c r="H113" s="280" t="s">
        <v>2567</v>
      </c>
      <c r="I113" s="280" t="s">
        <v>2528</v>
      </c>
      <c r="J113" s="280">
        <v>20</v>
      </c>
      <c r="K113" s="207"/>
    </row>
    <row r="114" spans="2:11" customFormat="1" ht="15" customHeight="1" x14ac:dyDescent="0.2">
      <c r="B114" s="218"/>
      <c r="C114" s="280" t="s">
        <v>2568</v>
      </c>
      <c r="D114" s="280"/>
      <c r="E114" s="280"/>
      <c r="F114" s="216" t="s">
        <v>2526</v>
      </c>
      <c r="G114" s="280"/>
      <c r="H114" s="280" t="s">
        <v>2569</v>
      </c>
      <c r="I114" s="280" t="s">
        <v>2528</v>
      </c>
      <c r="J114" s="280">
        <v>120</v>
      </c>
      <c r="K114" s="207"/>
    </row>
    <row r="115" spans="2:11" customFormat="1" ht="15" customHeight="1" x14ac:dyDescent="0.2">
      <c r="B115" s="218"/>
      <c r="C115" s="280" t="s">
        <v>41</v>
      </c>
      <c r="D115" s="280"/>
      <c r="E115" s="280"/>
      <c r="F115" s="216" t="s">
        <v>2526</v>
      </c>
      <c r="G115" s="280"/>
      <c r="H115" s="280" t="s">
        <v>2570</v>
      </c>
      <c r="I115" s="280" t="s">
        <v>2561</v>
      </c>
      <c r="J115" s="280"/>
      <c r="K115" s="207"/>
    </row>
    <row r="116" spans="2:11" customFormat="1" ht="15" customHeight="1" x14ac:dyDescent="0.2">
      <c r="B116" s="218"/>
      <c r="C116" s="280" t="s">
        <v>51</v>
      </c>
      <c r="D116" s="280"/>
      <c r="E116" s="280"/>
      <c r="F116" s="216" t="s">
        <v>2526</v>
      </c>
      <c r="G116" s="280"/>
      <c r="H116" s="280" t="s">
        <v>2571</v>
      </c>
      <c r="I116" s="280" t="s">
        <v>2561</v>
      </c>
      <c r="J116" s="280"/>
      <c r="K116" s="207"/>
    </row>
    <row r="117" spans="2:11" customFormat="1" ht="15" customHeight="1" x14ac:dyDescent="0.2">
      <c r="B117" s="218"/>
      <c r="C117" s="280" t="s">
        <v>60</v>
      </c>
      <c r="D117" s="280"/>
      <c r="E117" s="280"/>
      <c r="F117" s="216" t="s">
        <v>2526</v>
      </c>
      <c r="G117" s="280"/>
      <c r="H117" s="280" t="s">
        <v>2572</v>
      </c>
      <c r="I117" s="280" t="s">
        <v>2573</v>
      </c>
      <c r="J117" s="280"/>
      <c r="K117" s="207"/>
    </row>
    <row r="118" spans="2:11" customFormat="1" ht="15" customHeight="1" x14ac:dyDescent="0.2">
      <c r="B118" s="219"/>
      <c r="C118" s="225"/>
      <c r="D118" s="225"/>
      <c r="E118" s="225"/>
      <c r="F118" s="225"/>
      <c r="G118" s="225"/>
      <c r="H118" s="225"/>
      <c r="I118" s="225"/>
      <c r="J118" s="225"/>
      <c r="K118" s="221"/>
    </row>
    <row r="119" spans="2:11" customFormat="1" ht="18.75" customHeight="1" x14ac:dyDescent="0.2">
      <c r="B119" s="226"/>
      <c r="C119" s="227"/>
      <c r="D119" s="227"/>
      <c r="E119" s="227"/>
      <c r="F119" s="228"/>
      <c r="G119" s="227"/>
      <c r="H119" s="227"/>
      <c r="I119" s="227"/>
      <c r="J119" s="227"/>
      <c r="K119" s="226"/>
    </row>
    <row r="120" spans="2:11" customFormat="1" ht="18.75" customHeight="1" x14ac:dyDescent="0.2">
      <c r="B120" s="202"/>
      <c r="C120" s="202"/>
      <c r="D120" s="202"/>
      <c r="E120" s="202"/>
      <c r="F120" s="202"/>
      <c r="G120" s="202"/>
      <c r="H120" s="202"/>
      <c r="I120" s="202"/>
      <c r="J120" s="202"/>
      <c r="K120" s="202"/>
    </row>
    <row r="121" spans="2:11" customFormat="1" ht="7.5" customHeight="1" x14ac:dyDescent="0.2">
      <c r="B121" s="229"/>
      <c r="C121" s="230"/>
      <c r="D121" s="230"/>
      <c r="E121" s="230"/>
      <c r="F121" s="230"/>
      <c r="G121" s="230"/>
      <c r="H121" s="230"/>
      <c r="I121" s="230"/>
      <c r="J121" s="230"/>
      <c r="K121" s="231"/>
    </row>
    <row r="122" spans="2:11" customFormat="1" ht="45" customHeight="1" x14ac:dyDescent="0.2">
      <c r="B122" s="232"/>
      <c r="C122" s="331" t="s">
        <v>2574</v>
      </c>
      <c r="D122" s="331"/>
      <c r="E122" s="331"/>
      <c r="F122" s="331"/>
      <c r="G122" s="331"/>
      <c r="H122" s="331"/>
      <c r="I122" s="331"/>
      <c r="J122" s="331"/>
      <c r="K122" s="233"/>
    </row>
    <row r="123" spans="2:11" customFormat="1" ht="17.25" customHeight="1" x14ac:dyDescent="0.2">
      <c r="B123" s="234"/>
      <c r="C123" s="208" t="s">
        <v>2520</v>
      </c>
      <c r="D123" s="208"/>
      <c r="E123" s="208"/>
      <c r="F123" s="208" t="s">
        <v>2521</v>
      </c>
      <c r="G123" s="209"/>
      <c r="H123" s="208" t="s">
        <v>57</v>
      </c>
      <c r="I123" s="208" t="s">
        <v>60</v>
      </c>
      <c r="J123" s="208" t="s">
        <v>2522</v>
      </c>
      <c r="K123" s="235"/>
    </row>
    <row r="124" spans="2:11" customFormat="1" ht="17.25" customHeight="1" x14ac:dyDescent="0.2">
      <c r="B124" s="234"/>
      <c r="C124" s="210" t="s">
        <v>2523</v>
      </c>
      <c r="D124" s="210"/>
      <c r="E124" s="210"/>
      <c r="F124" s="211" t="s">
        <v>2524</v>
      </c>
      <c r="G124" s="212"/>
      <c r="H124" s="210"/>
      <c r="I124" s="210"/>
      <c r="J124" s="210" t="s">
        <v>2525</v>
      </c>
      <c r="K124" s="235"/>
    </row>
    <row r="125" spans="2:11" customFormat="1" ht="5.25" customHeight="1" x14ac:dyDescent="0.2">
      <c r="B125" s="236"/>
      <c r="C125" s="213"/>
      <c r="D125" s="213"/>
      <c r="E125" s="213"/>
      <c r="F125" s="213"/>
      <c r="G125" s="237"/>
      <c r="H125" s="213"/>
      <c r="I125" s="213"/>
      <c r="J125" s="213"/>
      <c r="K125" s="238"/>
    </row>
    <row r="126" spans="2:11" customFormat="1" ht="15" customHeight="1" x14ac:dyDescent="0.2">
      <c r="B126" s="236"/>
      <c r="C126" s="280" t="s">
        <v>2529</v>
      </c>
      <c r="D126" s="215"/>
      <c r="E126" s="215"/>
      <c r="F126" s="216" t="s">
        <v>2526</v>
      </c>
      <c r="G126" s="280"/>
      <c r="H126" s="280" t="s">
        <v>2566</v>
      </c>
      <c r="I126" s="280" t="s">
        <v>2528</v>
      </c>
      <c r="J126" s="280">
        <v>120</v>
      </c>
      <c r="K126" s="239"/>
    </row>
    <row r="127" spans="2:11" customFormat="1" ht="15" customHeight="1" x14ac:dyDescent="0.2">
      <c r="B127" s="236"/>
      <c r="C127" s="280" t="s">
        <v>2575</v>
      </c>
      <c r="D127" s="280"/>
      <c r="E127" s="280"/>
      <c r="F127" s="216" t="s">
        <v>2526</v>
      </c>
      <c r="G127" s="280"/>
      <c r="H127" s="280" t="s">
        <v>2576</v>
      </c>
      <c r="I127" s="280" t="s">
        <v>2528</v>
      </c>
      <c r="J127" s="280" t="s">
        <v>2577</v>
      </c>
      <c r="K127" s="239"/>
    </row>
    <row r="128" spans="2:11" customFormat="1" ht="15" customHeight="1" x14ac:dyDescent="0.2">
      <c r="B128" s="236"/>
      <c r="C128" s="280" t="s">
        <v>100</v>
      </c>
      <c r="D128" s="280"/>
      <c r="E128" s="280"/>
      <c r="F128" s="216" t="s">
        <v>2526</v>
      </c>
      <c r="G128" s="280"/>
      <c r="H128" s="280" t="s">
        <v>2578</v>
      </c>
      <c r="I128" s="280" t="s">
        <v>2528</v>
      </c>
      <c r="J128" s="280" t="s">
        <v>2577</v>
      </c>
      <c r="K128" s="239"/>
    </row>
    <row r="129" spans="2:11" customFormat="1" ht="15" customHeight="1" x14ac:dyDescent="0.2">
      <c r="B129" s="236"/>
      <c r="C129" s="280" t="s">
        <v>2537</v>
      </c>
      <c r="D129" s="280"/>
      <c r="E129" s="280"/>
      <c r="F129" s="216" t="s">
        <v>2532</v>
      </c>
      <c r="G129" s="280"/>
      <c r="H129" s="280" t="s">
        <v>2538</v>
      </c>
      <c r="I129" s="280" t="s">
        <v>2528</v>
      </c>
      <c r="J129" s="280">
        <v>15</v>
      </c>
      <c r="K129" s="239"/>
    </row>
    <row r="130" spans="2:11" customFormat="1" ht="15" customHeight="1" x14ac:dyDescent="0.2">
      <c r="B130" s="236"/>
      <c r="C130" s="280" t="s">
        <v>2539</v>
      </c>
      <c r="D130" s="280"/>
      <c r="E130" s="280"/>
      <c r="F130" s="216" t="s">
        <v>2532</v>
      </c>
      <c r="G130" s="280"/>
      <c r="H130" s="280" t="s">
        <v>2540</v>
      </c>
      <c r="I130" s="280" t="s">
        <v>2528</v>
      </c>
      <c r="J130" s="280">
        <v>15</v>
      </c>
      <c r="K130" s="239"/>
    </row>
    <row r="131" spans="2:11" customFormat="1" ht="15" customHeight="1" x14ac:dyDescent="0.2">
      <c r="B131" s="236"/>
      <c r="C131" s="280" t="s">
        <v>2541</v>
      </c>
      <c r="D131" s="280"/>
      <c r="E131" s="280"/>
      <c r="F131" s="216" t="s">
        <v>2532</v>
      </c>
      <c r="G131" s="280"/>
      <c r="H131" s="280" t="s">
        <v>2542</v>
      </c>
      <c r="I131" s="280" t="s">
        <v>2528</v>
      </c>
      <c r="J131" s="280">
        <v>20</v>
      </c>
      <c r="K131" s="239"/>
    </row>
    <row r="132" spans="2:11" customFormat="1" ht="15" customHeight="1" x14ac:dyDescent="0.2">
      <c r="B132" s="236"/>
      <c r="C132" s="280" t="s">
        <v>2543</v>
      </c>
      <c r="D132" s="280"/>
      <c r="E132" s="280"/>
      <c r="F132" s="216" t="s">
        <v>2532</v>
      </c>
      <c r="G132" s="280"/>
      <c r="H132" s="280" t="s">
        <v>2544</v>
      </c>
      <c r="I132" s="280" t="s">
        <v>2528</v>
      </c>
      <c r="J132" s="280">
        <v>20</v>
      </c>
      <c r="K132" s="239"/>
    </row>
    <row r="133" spans="2:11" customFormat="1" ht="15" customHeight="1" x14ac:dyDescent="0.2">
      <c r="B133" s="236"/>
      <c r="C133" s="280" t="s">
        <v>2531</v>
      </c>
      <c r="D133" s="280"/>
      <c r="E133" s="280"/>
      <c r="F133" s="216" t="s">
        <v>2532</v>
      </c>
      <c r="G133" s="280"/>
      <c r="H133" s="280" t="s">
        <v>2566</v>
      </c>
      <c r="I133" s="280" t="s">
        <v>2528</v>
      </c>
      <c r="J133" s="280">
        <v>50</v>
      </c>
      <c r="K133" s="239"/>
    </row>
    <row r="134" spans="2:11" customFormat="1" ht="15" customHeight="1" x14ac:dyDescent="0.2">
      <c r="B134" s="236"/>
      <c r="C134" s="280" t="s">
        <v>2545</v>
      </c>
      <c r="D134" s="280"/>
      <c r="E134" s="280"/>
      <c r="F134" s="216" t="s">
        <v>2532</v>
      </c>
      <c r="G134" s="280"/>
      <c r="H134" s="280" t="s">
        <v>2566</v>
      </c>
      <c r="I134" s="280" t="s">
        <v>2528</v>
      </c>
      <c r="J134" s="280">
        <v>50</v>
      </c>
      <c r="K134" s="239"/>
    </row>
    <row r="135" spans="2:11" customFormat="1" ht="15" customHeight="1" x14ac:dyDescent="0.2">
      <c r="B135" s="236"/>
      <c r="C135" s="280" t="s">
        <v>2551</v>
      </c>
      <c r="D135" s="280"/>
      <c r="E135" s="280"/>
      <c r="F135" s="216" t="s">
        <v>2532</v>
      </c>
      <c r="G135" s="280"/>
      <c r="H135" s="280" t="s">
        <v>2566</v>
      </c>
      <c r="I135" s="280" t="s">
        <v>2528</v>
      </c>
      <c r="J135" s="280">
        <v>50</v>
      </c>
      <c r="K135" s="239"/>
    </row>
    <row r="136" spans="2:11" customFormat="1" ht="15" customHeight="1" x14ac:dyDescent="0.2">
      <c r="B136" s="236"/>
      <c r="C136" s="280" t="s">
        <v>2553</v>
      </c>
      <c r="D136" s="280"/>
      <c r="E136" s="280"/>
      <c r="F136" s="216" t="s">
        <v>2532</v>
      </c>
      <c r="G136" s="280"/>
      <c r="H136" s="280" t="s">
        <v>2566</v>
      </c>
      <c r="I136" s="280" t="s">
        <v>2528</v>
      </c>
      <c r="J136" s="280">
        <v>50</v>
      </c>
      <c r="K136" s="239"/>
    </row>
    <row r="137" spans="2:11" customFormat="1" ht="15" customHeight="1" x14ac:dyDescent="0.2">
      <c r="B137" s="236"/>
      <c r="C137" s="280" t="s">
        <v>2554</v>
      </c>
      <c r="D137" s="280"/>
      <c r="E137" s="280"/>
      <c r="F137" s="216" t="s">
        <v>2532</v>
      </c>
      <c r="G137" s="280"/>
      <c r="H137" s="280" t="s">
        <v>2579</v>
      </c>
      <c r="I137" s="280" t="s">
        <v>2528</v>
      </c>
      <c r="J137" s="280">
        <v>255</v>
      </c>
      <c r="K137" s="239"/>
    </row>
    <row r="138" spans="2:11" customFormat="1" ht="15" customHeight="1" x14ac:dyDescent="0.2">
      <c r="B138" s="236"/>
      <c r="C138" s="280" t="s">
        <v>2556</v>
      </c>
      <c r="D138" s="280"/>
      <c r="E138" s="280"/>
      <c r="F138" s="216" t="s">
        <v>2526</v>
      </c>
      <c r="G138" s="280"/>
      <c r="H138" s="280" t="s">
        <v>2580</v>
      </c>
      <c r="I138" s="280" t="s">
        <v>2558</v>
      </c>
      <c r="J138" s="280"/>
      <c r="K138" s="239"/>
    </row>
    <row r="139" spans="2:11" customFormat="1" ht="15" customHeight="1" x14ac:dyDescent="0.2">
      <c r="B139" s="236"/>
      <c r="C139" s="280" t="s">
        <v>2559</v>
      </c>
      <c r="D139" s="280"/>
      <c r="E139" s="280"/>
      <c r="F139" s="216" t="s">
        <v>2526</v>
      </c>
      <c r="G139" s="280"/>
      <c r="H139" s="280" t="s">
        <v>2581</v>
      </c>
      <c r="I139" s="280" t="s">
        <v>2561</v>
      </c>
      <c r="J139" s="280"/>
      <c r="K139" s="239"/>
    </row>
    <row r="140" spans="2:11" customFormat="1" ht="15" customHeight="1" x14ac:dyDescent="0.2">
      <c r="B140" s="236"/>
      <c r="C140" s="280" t="s">
        <v>2562</v>
      </c>
      <c r="D140" s="280"/>
      <c r="E140" s="280"/>
      <c r="F140" s="216" t="s">
        <v>2526</v>
      </c>
      <c r="G140" s="280"/>
      <c r="H140" s="280" t="s">
        <v>2562</v>
      </c>
      <c r="I140" s="280" t="s">
        <v>2561</v>
      </c>
      <c r="J140" s="280"/>
      <c r="K140" s="239"/>
    </row>
    <row r="141" spans="2:11" customFormat="1" ht="15" customHeight="1" x14ac:dyDescent="0.2">
      <c r="B141" s="236"/>
      <c r="C141" s="280" t="s">
        <v>41</v>
      </c>
      <c r="D141" s="280"/>
      <c r="E141" s="280"/>
      <c r="F141" s="216" t="s">
        <v>2526</v>
      </c>
      <c r="G141" s="280"/>
      <c r="H141" s="280" t="s">
        <v>2582</v>
      </c>
      <c r="I141" s="280" t="s">
        <v>2561</v>
      </c>
      <c r="J141" s="280"/>
      <c r="K141" s="239"/>
    </row>
    <row r="142" spans="2:11" customFormat="1" ht="15" customHeight="1" x14ac:dyDescent="0.2">
      <c r="B142" s="236"/>
      <c r="C142" s="280" t="s">
        <v>2583</v>
      </c>
      <c r="D142" s="280"/>
      <c r="E142" s="280"/>
      <c r="F142" s="216" t="s">
        <v>2526</v>
      </c>
      <c r="G142" s="280"/>
      <c r="H142" s="280" t="s">
        <v>2584</v>
      </c>
      <c r="I142" s="280" t="s">
        <v>2561</v>
      </c>
      <c r="J142" s="280"/>
      <c r="K142" s="239"/>
    </row>
    <row r="143" spans="2:11" customFormat="1" ht="15" customHeight="1" x14ac:dyDescent="0.2">
      <c r="B143" s="240"/>
      <c r="C143" s="241"/>
      <c r="D143" s="241"/>
      <c r="E143" s="241"/>
      <c r="F143" s="241"/>
      <c r="G143" s="241"/>
      <c r="H143" s="241"/>
      <c r="I143" s="241"/>
      <c r="J143" s="241"/>
      <c r="K143" s="242"/>
    </row>
    <row r="144" spans="2:11" customFormat="1" ht="18.75" customHeight="1" x14ac:dyDescent="0.2">
      <c r="B144" s="227"/>
      <c r="C144" s="227"/>
      <c r="D144" s="227"/>
      <c r="E144" s="227"/>
      <c r="F144" s="228"/>
      <c r="G144" s="227"/>
      <c r="H144" s="227"/>
      <c r="I144" s="227"/>
      <c r="J144" s="227"/>
      <c r="K144" s="227"/>
    </row>
    <row r="145" spans="2:11" customFormat="1" ht="18.75" customHeight="1" x14ac:dyDescent="0.2">
      <c r="B145" s="202"/>
      <c r="C145" s="202"/>
      <c r="D145" s="202"/>
      <c r="E145" s="202"/>
      <c r="F145" s="202"/>
      <c r="G145" s="202"/>
      <c r="H145" s="202"/>
      <c r="I145" s="202"/>
      <c r="J145" s="202"/>
      <c r="K145" s="202"/>
    </row>
    <row r="146" spans="2:11" customFormat="1" ht="7.5" customHeight="1" x14ac:dyDescent="0.2">
      <c r="B146" s="203"/>
      <c r="C146" s="204"/>
      <c r="D146" s="204"/>
      <c r="E146" s="204"/>
      <c r="F146" s="204"/>
      <c r="G146" s="204"/>
      <c r="H146" s="204"/>
      <c r="I146" s="204"/>
      <c r="J146" s="204"/>
      <c r="K146" s="205"/>
    </row>
    <row r="147" spans="2:11" customFormat="1" ht="45" customHeight="1" x14ac:dyDescent="0.2">
      <c r="B147" s="206"/>
      <c r="C147" s="333" t="s">
        <v>2585</v>
      </c>
      <c r="D147" s="333"/>
      <c r="E147" s="333"/>
      <c r="F147" s="333"/>
      <c r="G147" s="333"/>
      <c r="H147" s="333"/>
      <c r="I147" s="333"/>
      <c r="J147" s="333"/>
      <c r="K147" s="207"/>
    </row>
    <row r="148" spans="2:11" customFormat="1" ht="17.25" customHeight="1" x14ac:dyDescent="0.2">
      <c r="B148" s="206"/>
      <c r="C148" s="208" t="s">
        <v>2520</v>
      </c>
      <c r="D148" s="208"/>
      <c r="E148" s="208"/>
      <c r="F148" s="208" t="s">
        <v>2521</v>
      </c>
      <c r="G148" s="209"/>
      <c r="H148" s="208" t="s">
        <v>57</v>
      </c>
      <c r="I148" s="208" t="s">
        <v>60</v>
      </c>
      <c r="J148" s="208" t="s">
        <v>2522</v>
      </c>
      <c r="K148" s="207"/>
    </row>
    <row r="149" spans="2:11" customFormat="1" ht="17.25" customHeight="1" x14ac:dyDescent="0.2">
      <c r="B149" s="206"/>
      <c r="C149" s="210" t="s">
        <v>2523</v>
      </c>
      <c r="D149" s="210"/>
      <c r="E149" s="210"/>
      <c r="F149" s="211" t="s">
        <v>2524</v>
      </c>
      <c r="G149" s="212"/>
      <c r="H149" s="210"/>
      <c r="I149" s="210"/>
      <c r="J149" s="210" t="s">
        <v>2525</v>
      </c>
      <c r="K149" s="207"/>
    </row>
    <row r="150" spans="2:11" customFormat="1" ht="5.25" customHeight="1" x14ac:dyDescent="0.2">
      <c r="B150" s="218"/>
      <c r="C150" s="213"/>
      <c r="D150" s="213"/>
      <c r="E150" s="213"/>
      <c r="F150" s="213"/>
      <c r="G150" s="214"/>
      <c r="H150" s="213"/>
      <c r="I150" s="213"/>
      <c r="J150" s="213"/>
      <c r="K150" s="239"/>
    </row>
    <row r="151" spans="2:11" customFormat="1" ht="15" customHeight="1" x14ac:dyDescent="0.2">
      <c r="B151" s="218"/>
      <c r="C151" s="281" t="s">
        <v>2529</v>
      </c>
      <c r="D151" s="280"/>
      <c r="E151" s="280"/>
      <c r="F151" s="243" t="s">
        <v>2526</v>
      </c>
      <c r="G151" s="280"/>
      <c r="H151" s="281" t="s">
        <v>2566</v>
      </c>
      <c r="I151" s="281" t="s">
        <v>2528</v>
      </c>
      <c r="J151" s="281">
        <v>120</v>
      </c>
      <c r="K151" s="239"/>
    </row>
    <row r="152" spans="2:11" customFormat="1" ht="15" customHeight="1" x14ac:dyDescent="0.2">
      <c r="B152" s="218"/>
      <c r="C152" s="281" t="s">
        <v>2575</v>
      </c>
      <c r="D152" s="280"/>
      <c r="E152" s="280"/>
      <c r="F152" s="243" t="s">
        <v>2526</v>
      </c>
      <c r="G152" s="280"/>
      <c r="H152" s="281" t="s">
        <v>2586</v>
      </c>
      <c r="I152" s="281" t="s">
        <v>2528</v>
      </c>
      <c r="J152" s="281" t="s">
        <v>2577</v>
      </c>
      <c r="K152" s="239"/>
    </row>
    <row r="153" spans="2:11" customFormat="1" ht="15" customHeight="1" x14ac:dyDescent="0.2">
      <c r="B153" s="218"/>
      <c r="C153" s="281" t="s">
        <v>100</v>
      </c>
      <c r="D153" s="280"/>
      <c r="E153" s="280"/>
      <c r="F153" s="243" t="s">
        <v>2526</v>
      </c>
      <c r="G153" s="280"/>
      <c r="H153" s="281" t="s">
        <v>2587</v>
      </c>
      <c r="I153" s="281" t="s">
        <v>2528</v>
      </c>
      <c r="J153" s="281" t="s">
        <v>2577</v>
      </c>
      <c r="K153" s="239"/>
    </row>
    <row r="154" spans="2:11" customFormat="1" ht="15" customHeight="1" x14ac:dyDescent="0.2">
      <c r="B154" s="218"/>
      <c r="C154" s="281" t="s">
        <v>2531</v>
      </c>
      <c r="D154" s="280"/>
      <c r="E154" s="280"/>
      <c r="F154" s="243" t="s">
        <v>2532</v>
      </c>
      <c r="G154" s="280"/>
      <c r="H154" s="281" t="s">
        <v>2566</v>
      </c>
      <c r="I154" s="281" t="s">
        <v>2528</v>
      </c>
      <c r="J154" s="281">
        <v>50</v>
      </c>
      <c r="K154" s="239"/>
    </row>
    <row r="155" spans="2:11" customFormat="1" ht="15" customHeight="1" x14ac:dyDescent="0.2">
      <c r="B155" s="218"/>
      <c r="C155" s="281" t="s">
        <v>2534</v>
      </c>
      <c r="D155" s="280"/>
      <c r="E155" s="280"/>
      <c r="F155" s="243" t="s">
        <v>2526</v>
      </c>
      <c r="G155" s="280"/>
      <c r="H155" s="281" t="s">
        <v>2566</v>
      </c>
      <c r="I155" s="281" t="s">
        <v>2536</v>
      </c>
      <c r="J155" s="281"/>
      <c r="K155" s="239"/>
    </row>
    <row r="156" spans="2:11" customFormat="1" ht="15" customHeight="1" x14ac:dyDescent="0.2">
      <c r="B156" s="218"/>
      <c r="C156" s="281" t="s">
        <v>2545</v>
      </c>
      <c r="D156" s="280"/>
      <c r="E156" s="280"/>
      <c r="F156" s="243" t="s">
        <v>2532</v>
      </c>
      <c r="G156" s="280"/>
      <c r="H156" s="281" t="s">
        <v>2566</v>
      </c>
      <c r="I156" s="281" t="s">
        <v>2528</v>
      </c>
      <c r="J156" s="281">
        <v>50</v>
      </c>
      <c r="K156" s="239"/>
    </row>
    <row r="157" spans="2:11" customFormat="1" ht="15" customHeight="1" x14ac:dyDescent="0.2">
      <c r="B157" s="218"/>
      <c r="C157" s="281" t="s">
        <v>2553</v>
      </c>
      <c r="D157" s="280"/>
      <c r="E157" s="280"/>
      <c r="F157" s="243" t="s">
        <v>2532</v>
      </c>
      <c r="G157" s="280"/>
      <c r="H157" s="281" t="s">
        <v>2566</v>
      </c>
      <c r="I157" s="281" t="s">
        <v>2528</v>
      </c>
      <c r="J157" s="281">
        <v>50</v>
      </c>
      <c r="K157" s="239"/>
    </row>
    <row r="158" spans="2:11" customFormat="1" ht="15" customHeight="1" x14ac:dyDescent="0.2">
      <c r="B158" s="218"/>
      <c r="C158" s="281" t="s">
        <v>2551</v>
      </c>
      <c r="D158" s="280"/>
      <c r="E158" s="280"/>
      <c r="F158" s="243" t="s">
        <v>2532</v>
      </c>
      <c r="G158" s="280"/>
      <c r="H158" s="281" t="s">
        <v>2566</v>
      </c>
      <c r="I158" s="281" t="s">
        <v>2528</v>
      </c>
      <c r="J158" s="281">
        <v>50</v>
      </c>
      <c r="K158" s="239"/>
    </row>
    <row r="159" spans="2:11" customFormat="1" ht="15" customHeight="1" x14ac:dyDescent="0.2">
      <c r="B159" s="218"/>
      <c r="C159" s="281" t="s">
        <v>137</v>
      </c>
      <c r="D159" s="280"/>
      <c r="E159" s="280"/>
      <c r="F159" s="243" t="s">
        <v>2526</v>
      </c>
      <c r="G159" s="280"/>
      <c r="H159" s="281" t="s">
        <v>2588</v>
      </c>
      <c r="I159" s="281" t="s">
        <v>2528</v>
      </c>
      <c r="J159" s="281" t="s">
        <v>2589</v>
      </c>
      <c r="K159" s="239"/>
    </row>
    <row r="160" spans="2:11" customFormat="1" ht="15" customHeight="1" x14ac:dyDescent="0.2">
      <c r="B160" s="218"/>
      <c r="C160" s="281" t="s">
        <v>2590</v>
      </c>
      <c r="D160" s="280"/>
      <c r="E160" s="280"/>
      <c r="F160" s="243" t="s">
        <v>2526</v>
      </c>
      <c r="G160" s="280"/>
      <c r="H160" s="281" t="s">
        <v>2591</v>
      </c>
      <c r="I160" s="281" t="s">
        <v>2561</v>
      </c>
      <c r="J160" s="281"/>
      <c r="K160" s="239"/>
    </row>
    <row r="161" spans="2:11" customFormat="1" ht="15" customHeight="1" x14ac:dyDescent="0.2">
      <c r="B161" s="244"/>
      <c r="C161" s="225"/>
      <c r="D161" s="225"/>
      <c r="E161" s="225"/>
      <c r="F161" s="225"/>
      <c r="G161" s="225"/>
      <c r="H161" s="225"/>
      <c r="I161" s="225"/>
      <c r="J161" s="225"/>
      <c r="K161" s="245"/>
    </row>
    <row r="162" spans="2:11" customFormat="1" ht="18.75" customHeight="1" x14ac:dyDescent="0.2">
      <c r="B162" s="227"/>
      <c r="C162" s="237"/>
      <c r="D162" s="237"/>
      <c r="E162" s="237"/>
      <c r="F162" s="246"/>
      <c r="G162" s="237"/>
      <c r="H162" s="237"/>
      <c r="I162" s="237"/>
      <c r="J162" s="237"/>
      <c r="K162" s="227"/>
    </row>
    <row r="163" spans="2:11" customFormat="1" ht="18.75" customHeight="1" x14ac:dyDescent="0.2">
      <c r="B163" s="202"/>
      <c r="C163" s="202"/>
      <c r="D163" s="202"/>
      <c r="E163" s="202"/>
      <c r="F163" s="202"/>
      <c r="G163" s="202"/>
      <c r="H163" s="202"/>
      <c r="I163" s="202"/>
      <c r="J163" s="202"/>
      <c r="K163" s="202"/>
    </row>
    <row r="164" spans="2:11" customFormat="1" ht="7.5" customHeight="1" x14ac:dyDescent="0.2">
      <c r="B164" s="186"/>
      <c r="C164" s="187"/>
      <c r="D164" s="187"/>
      <c r="E164" s="187"/>
      <c r="F164" s="187"/>
      <c r="G164" s="187"/>
      <c r="H164" s="187"/>
      <c r="I164" s="187"/>
      <c r="J164" s="187"/>
      <c r="K164" s="188"/>
    </row>
    <row r="165" spans="2:11" customFormat="1" ht="45" customHeight="1" x14ac:dyDescent="0.2">
      <c r="B165" s="189"/>
      <c r="C165" s="331" t="s">
        <v>2592</v>
      </c>
      <c r="D165" s="331"/>
      <c r="E165" s="331"/>
      <c r="F165" s="331"/>
      <c r="G165" s="331"/>
      <c r="H165" s="331"/>
      <c r="I165" s="331"/>
      <c r="J165" s="331"/>
      <c r="K165" s="190"/>
    </row>
    <row r="166" spans="2:11" customFormat="1" ht="17.25" customHeight="1" x14ac:dyDescent="0.2">
      <c r="B166" s="189"/>
      <c r="C166" s="208" t="s">
        <v>2520</v>
      </c>
      <c r="D166" s="208"/>
      <c r="E166" s="208"/>
      <c r="F166" s="208" t="s">
        <v>2521</v>
      </c>
      <c r="G166" s="247"/>
      <c r="H166" s="248" t="s">
        <v>57</v>
      </c>
      <c r="I166" s="248" t="s">
        <v>60</v>
      </c>
      <c r="J166" s="208" t="s">
        <v>2522</v>
      </c>
      <c r="K166" s="190"/>
    </row>
    <row r="167" spans="2:11" customFormat="1" ht="17.25" customHeight="1" x14ac:dyDescent="0.2">
      <c r="B167" s="191"/>
      <c r="C167" s="210" t="s">
        <v>2523</v>
      </c>
      <c r="D167" s="210"/>
      <c r="E167" s="210"/>
      <c r="F167" s="211" t="s">
        <v>2524</v>
      </c>
      <c r="G167" s="249"/>
      <c r="H167" s="250"/>
      <c r="I167" s="250"/>
      <c r="J167" s="210" t="s">
        <v>2525</v>
      </c>
      <c r="K167" s="192"/>
    </row>
    <row r="168" spans="2:11" customFormat="1" ht="5.25" customHeight="1" x14ac:dyDescent="0.2">
      <c r="B168" s="218"/>
      <c r="C168" s="213"/>
      <c r="D168" s="213"/>
      <c r="E168" s="213"/>
      <c r="F168" s="213"/>
      <c r="G168" s="214"/>
      <c r="H168" s="213"/>
      <c r="I168" s="213"/>
      <c r="J168" s="213"/>
      <c r="K168" s="239"/>
    </row>
    <row r="169" spans="2:11" customFormat="1" ht="15" customHeight="1" x14ac:dyDescent="0.2">
      <c r="B169" s="218"/>
      <c r="C169" s="280" t="s">
        <v>2529</v>
      </c>
      <c r="D169" s="280"/>
      <c r="E169" s="280"/>
      <c r="F169" s="216" t="s">
        <v>2526</v>
      </c>
      <c r="G169" s="280"/>
      <c r="H169" s="280" t="s">
        <v>2566</v>
      </c>
      <c r="I169" s="280" t="s">
        <v>2528</v>
      </c>
      <c r="J169" s="280">
        <v>120</v>
      </c>
      <c r="K169" s="239"/>
    </row>
    <row r="170" spans="2:11" customFormat="1" ht="15" customHeight="1" x14ac:dyDescent="0.2">
      <c r="B170" s="218"/>
      <c r="C170" s="280" t="s">
        <v>2575</v>
      </c>
      <c r="D170" s="280"/>
      <c r="E170" s="280"/>
      <c r="F170" s="216" t="s">
        <v>2526</v>
      </c>
      <c r="G170" s="280"/>
      <c r="H170" s="280" t="s">
        <v>2576</v>
      </c>
      <c r="I170" s="280" t="s">
        <v>2528</v>
      </c>
      <c r="J170" s="280" t="s">
        <v>2577</v>
      </c>
      <c r="K170" s="239"/>
    </row>
    <row r="171" spans="2:11" customFormat="1" ht="15" customHeight="1" x14ac:dyDescent="0.2">
      <c r="B171" s="218"/>
      <c r="C171" s="280" t="s">
        <v>100</v>
      </c>
      <c r="D171" s="280"/>
      <c r="E171" s="280"/>
      <c r="F171" s="216" t="s">
        <v>2526</v>
      </c>
      <c r="G171" s="280"/>
      <c r="H171" s="280" t="s">
        <v>2593</v>
      </c>
      <c r="I171" s="280" t="s">
        <v>2528</v>
      </c>
      <c r="J171" s="280" t="s">
        <v>2577</v>
      </c>
      <c r="K171" s="239"/>
    </row>
    <row r="172" spans="2:11" customFormat="1" ht="15" customHeight="1" x14ac:dyDescent="0.2">
      <c r="B172" s="218"/>
      <c r="C172" s="280" t="s">
        <v>2531</v>
      </c>
      <c r="D172" s="280"/>
      <c r="E172" s="280"/>
      <c r="F172" s="216" t="s">
        <v>2532</v>
      </c>
      <c r="G172" s="280"/>
      <c r="H172" s="280" t="s">
        <v>2593</v>
      </c>
      <c r="I172" s="280" t="s">
        <v>2528</v>
      </c>
      <c r="J172" s="280">
        <v>50</v>
      </c>
      <c r="K172" s="239"/>
    </row>
    <row r="173" spans="2:11" customFormat="1" ht="15" customHeight="1" x14ac:dyDescent="0.2">
      <c r="B173" s="218"/>
      <c r="C173" s="280" t="s">
        <v>2534</v>
      </c>
      <c r="D173" s="280"/>
      <c r="E173" s="280"/>
      <c r="F173" s="216" t="s">
        <v>2526</v>
      </c>
      <c r="G173" s="280"/>
      <c r="H173" s="280" t="s">
        <v>2593</v>
      </c>
      <c r="I173" s="280" t="s">
        <v>2536</v>
      </c>
      <c r="J173" s="280"/>
      <c r="K173" s="239"/>
    </row>
    <row r="174" spans="2:11" customFormat="1" ht="15" customHeight="1" x14ac:dyDescent="0.2">
      <c r="B174" s="218"/>
      <c r="C174" s="280" t="s">
        <v>2545</v>
      </c>
      <c r="D174" s="280"/>
      <c r="E174" s="280"/>
      <c r="F174" s="216" t="s">
        <v>2532</v>
      </c>
      <c r="G174" s="280"/>
      <c r="H174" s="280" t="s">
        <v>2593</v>
      </c>
      <c r="I174" s="280" t="s">
        <v>2528</v>
      </c>
      <c r="J174" s="280">
        <v>50</v>
      </c>
      <c r="K174" s="239"/>
    </row>
    <row r="175" spans="2:11" customFormat="1" ht="15" customHeight="1" x14ac:dyDescent="0.2">
      <c r="B175" s="218"/>
      <c r="C175" s="280" t="s">
        <v>2553</v>
      </c>
      <c r="D175" s="280"/>
      <c r="E175" s="280"/>
      <c r="F175" s="216" t="s">
        <v>2532</v>
      </c>
      <c r="G175" s="280"/>
      <c r="H175" s="280" t="s">
        <v>2593</v>
      </c>
      <c r="I175" s="280" t="s">
        <v>2528</v>
      </c>
      <c r="J175" s="280">
        <v>50</v>
      </c>
      <c r="K175" s="239"/>
    </row>
    <row r="176" spans="2:11" customFormat="1" ht="15" customHeight="1" x14ac:dyDescent="0.2">
      <c r="B176" s="218"/>
      <c r="C176" s="280" t="s">
        <v>2551</v>
      </c>
      <c r="D176" s="280"/>
      <c r="E176" s="280"/>
      <c r="F176" s="216" t="s">
        <v>2532</v>
      </c>
      <c r="G176" s="280"/>
      <c r="H176" s="280" t="s">
        <v>2593</v>
      </c>
      <c r="I176" s="280" t="s">
        <v>2528</v>
      </c>
      <c r="J176" s="280">
        <v>50</v>
      </c>
      <c r="K176" s="239"/>
    </row>
    <row r="177" spans="2:11" customFormat="1" ht="15" customHeight="1" x14ac:dyDescent="0.2">
      <c r="B177" s="218"/>
      <c r="C177" s="280" t="s">
        <v>163</v>
      </c>
      <c r="D177" s="280"/>
      <c r="E177" s="280"/>
      <c r="F177" s="216" t="s">
        <v>2526</v>
      </c>
      <c r="G177" s="280"/>
      <c r="H177" s="280" t="s">
        <v>2594</v>
      </c>
      <c r="I177" s="280" t="s">
        <v>2595</v>
      </c>
      <c r="J177" s="280"/>
      <c r="K177" s="239"/>
    </row>
    <row r="178" spans="2:11" customFormat="1" ht="15" customHeight="1" x14ac:dyDescent="0.2">
      <c r="B178" s="218"/>
      <c r="C178" s="280" t="s">
        <v>60</v>
      </c>
      <c r="D178" s="280"/>
      <c r="E178" s="280"/>
      <c r="F178" s="216" t="s">
        <v>2526</v>
      </c>
      <c r="G178" s="280"/>
      <c r="H178" s="280" t="s">
        <v>2596</v>
      </c>
      <c r="I178" s="280" t="s">
        <v>2597</v>
      </c>
      <c r="J178" s="280">
        <v>1</v>
      </c>
      <c r="K178" s="239"/>
    </row>
    <row r="179" spans="2:11" customFormat="1" ht="15" customHeight="1" x14ac:dyDescent="0.2">
      <c r="B179" s="218"/>
      <c r="C179" s="280" t="s">
        <v>56</v>
      </c>
      <c r="D179" s="280"/>
      <c r="E179" s="280"/>
      <c r="F179" s="216" t="s">
        <v>2526</v>
      </c>
      <c r="G179" s="280"/>
      <c r="H179" s="280" t="s">
        <v>2598</v>
      </c>
      <c r="I179" s="280" t="s">
        <v>2528</v>
      </c>
      <c r="J179" s="280">
        <v>20</v>
      </c>
      <c r="K179" s="239"/>
    </row>
    <row r="180" spans="2:11" customFormat="1" ht="15" customHeight="1" x14ac:dyDescent="0.2">
      <c r="B180" s="218"/>
      <c r="C180" s="280" t="s">
        <v>57</v>
      </c>
      <c r="D180" s="280"/>
      <c r="E180" s="280"/>
      <c r="F180" s="216" t="s">
        <v>2526</v>
      </c>
      <c r="G180" s="280"/>
      <c r="H180" s="280" t="s">
        <v>2599</v>
      </c>
      <c r="I180" s="280" t="s">
        <v>2528</v>
      </c>
      <c r="J180" s="280">
        <v>255</v>
      </c>
      <c r="K180" s="239"/>
    </row>
    <row r="181" spans="2:11" customFormat="1" ht="15" customHeight="1" x14ac:dyDescent="0.2">
      <c r="B181" s="218"/>
      <c r="C181" s="280" t="s">
        <v>164</v>
      </c>
      <c r="D181" s="280"/>
      <c r="E181" s="280"/>
      <c r="F181" s="216" t="s">
        <v>2526</v>
      </c>
      <c r="G181" s="280"/>
      <c r="H181" s="280" t="s">
        <v>2490</v>
      </c>
      <c r="I181" s="280" t="s">
        <v>2528</v>
      </c>
      <c r="J181" s="280">
        <v>10</v>
      </c>
      <c r="K181" s="239"/>
    </row>
    <row r="182" spans="2:11" customFormat="1" ht="15" customHeight="1" x14ac:dyDescent="0.2">
      <c r="B182" s="218"/>
      <c r="C182" s="280" t="s">
        <v>165</v>
      </c>
      <c r="D182" s="280"/>
      <c r="E182" s="280"/>
      <c r="F182" s="216" t="s">
        <v>2526</v>
      </c>
      <c r="G182" s="280"/>
      <c r="H182" s="280" t="s">
        <v>2600</v>
      </c>
      <c r="I182" s="280" t="s">
        <v>2561</v>
      </c>
      <c r="J182" s="280"/>
      <c r="K182" s="239"/>
    </row>
    <row r="183" spans="2:11" customFormat="1" ht="15" customHeight="1" x14ac:dyDescent="0.2">
      <c r="B183" s="218"/>
      <c r="C183" s="280" t="s">
        <v>2601</v>
      </c>
      <c r="D183" s="280"/>
      <c r="E183" s="280"/>
      <c r="F183" s="216" t="s">
        <v>2526</v>
      </c>
      <c r="G183" s="280"/>
      <c r="H183" s="280" t="s">
        <v>2602</v>
      </c>
      <c r="I183" s="280" t="s">
        <v>2561</v>
      </c>
      <c r="J183" s="280"/>
      <c r="K183" s="239"/>
    </row>
    <row r="184" spans="2:11" customFormat="1" ht="15" customHeight="1" x14ac:dyDescent="0.2">
      <c r="B184" s="218"/>
      <c r="C184" s="280" t="s">
        <v>2590</v>
      </c>
      <c r="D184" s="280"/>
      <c r="E184" s="280"/>
      <c r="F184" s="216" t="s">
        <v>2526</v>
      </c>
      <c r="G184" s="280"/>
      <c r="H184" s="280" t="s">
        <v>2603</v>
      </c>
      <c r="I184" s="280" t="s">
        <v>2561</v>
      </c>
      <c r="J184" s="280"/>
      <c r="K184" s="239"/>
    </row>
    <row r="185" spans="2:11" customFormat="1" ht="15" customHeight="1" x14ac:dyDescent="0.2">
      <c r="B185" s="218"/>
      <c r="C185" s="280" t="s">
        <v>167</v>
      </c>
      <c r="D185" s="280"/>
      <c r="E185" s="280"/>
      <c r="F185" s="216" t="s">
        <v>2532</v>
      </c>
      <c r="G185" s="280"/>
      <c r="H185" s="280" t="s">
        <v>2604</v>
      </c>
      <c r="I185" s="280" t="s">
        <v>2528</v>
      </c>
      <c r="J185" s="280">
        <v>50</v>
      </c>
      <c r="K185" s="239"/>
    </row>
    <row r="186" spans="2:11" customFormat="1" ht="15" customHeight="1" x14ac:dyDescent="0.2">
      <c r="B186" s="218"/>
      <c r="C186" s="280" t="s">
        <v>2605</v>
      </c>
      <c r="D186" s="280"/>
      <c r="E186" s="280"/>
      <c r="F186" s="216" t="s">
        <v>2532</v>
      </c>
      <c r="G186" s="280"/>
      <c r="H186" s="280" t="s">
        <v>2606</v>
      </c>
      <c r="I186" s="280" t="s">
        <v>2607</v>
      </c>
      <c r="J186" s="280"/>
      <c r="K186" s="239"/>
    </row>
    <row r="187" spans="2:11" customFormat="1" ht="15" customHeight="1" x14ac:dyDescent="0.2">
      <c r="B187" s="218"/>
      <c r="C187" s="280" t="s">
        <v>2608</v>
      </c>
      <c r="D187" s="280"/>
      <c r="E187" s="280"/>
      <c r="F187" s="216" t="s">
        <v>2532</v>
      </c>
      <c r="G187" s="280"/>
      <c r="H187" s="280" t="s">
        <v>2609</v>
      </c>
      <c r="I187" s="280" t="s">
        <v>2607</v>
      </c>
      <c r="J187" s="280"/>
      <c r="K187" s="239"/>
    </row>
    <row r="188" spans="2:11" customFormat="1" ht="15" customHeight="1" x14ac:dyDescent="0.2">
      <c r="B188" s="218"/>
      <c r="C188" s="280" t="s">
        <v>2610</v>
      </c>
      <c r="D188" s="280"/>
      <c r="E188" s="280"/>
      <c r="F188" s="216" t="s">
        <v>2532</v>
      </c>
      <c r="G188" s="280"/>
      <c r="H188" s="280" t="s">
        <v>2611</v>
      </c>
      <c r="I188" s="280" t="s">
        <v>2607</v>
      </c>
      <c r="J188" s="280"/>
      <c r="K188" s="239"/>
    </row>
    <row r="189" spans="2:11" customFormat="1" ht="15" customHeight="1" x14ac:dyDescent="0.2">
      <c r="B189" s="218"/>
      <c r="C189" s="251" t="s">
        <v>2612</v>
      </c>
      <c r="D189" s="280"/>
      <c r="E189" s="280"/>
      <c r="F189" s="216" t="s">
        <v>2532</v>
      </c>
      <c r="G189" s="280"/>
      <c r="H189" s="280" t="s">
        <v>2613</v>
      </c>
      <c r="I189" s="280" t="s">
        <v>2614</v>
      </c>
      <c r="J189" s="252" t="s">
        <v>2615</v>
      </c>
      <c r="K189" s="239"/>
    </row>
    <row r="190" spans="2:11" customFormat="1" ht="15" customHeight="1" x14ac:dyDescent="0.2">
      <c r="B190" s="218"/>
      <c r="C190" s="251" t="s">
        <v>2616</v>
      </c>
      <c r="D190" s="280"/>
      <c r="E190" s="280"/>
      <c r="F190" s="216" t="s">
        <v>2532</v>
      </c>
      <c r="G190" s="280"/>
      <c r="H190" s="280" t="s">
        <v>2617</v>
      </c>
      <c r="I190" s="280" t="s">
        <v>2614</v>
      </c>
      <c r="J190" s="252" t="s">
        <v>2615</v>
      </c>
      <c r="K190" s="239"/>
    </row>
    <row r="191" spans="2:11" customFormat="1" ht="15" customHeight="1" x14ac:dyDescent="0.2">
      <c r="B191" s="218"/>
      <c r="C191" s="251" t="s">
        <v>45</v>
      </c>
      <c r="D191" s="280"/>
      <c r="E191" s="280"/>
      <c r="F191" s="216" t="s">
        <v>2526</v>
      </c>
      <c r="G191" s="280"/>
      <c r="H191" s="278" t="s">
        <v>2618</v>
      </c>
      <c r="I191" s="280" t="s">
        <v>2619</v>
      </c>
      <c r="J191" s="280"/>
      <c r="K191" s="239"/>
    </row>
    <row r="192" spans="2:11" customFormat="1" ht="15" customHeight="1" x14ac:dyDescent="0.2">
      <c r="B192" s="218"/>
      <c r="C192" s="251" t="s">
        <v>2620</v>
      </c>
      <c r="D192" s="280"/>
      <c r="E192" s="280"/>
      <c r="F192" s="216" t="s">
        <v>2526</v>
      </c>
      <c r="G192" s="280"/>
      <c r="H192" s="280" t="s">
        <v>2621</v>
      </c>
      <c r="I192" s="280" t="s">
        <v>2561</v>
      </c>
      <c r="J192" s="280"/>
      <c r="K192" s="239"/>
    </row>
    <row r="193" spans="2:11" customFormat="1" ht="15" customHeight="1" x14ac:dyDescent="0.2">
      <c r="B193" s="218"/>
      <c r="C193" s="251" t="s">
        <v>2622</v>
      </c>
      <c r="D193" s="280"/>
      <c r="E193" s="280"/>
      <c r="F193" s="216" t="s">
        <v>2526</v>
      </c>
      <c r="G193" s="280"/>
      <c r="H193" s="280" t="s">
        <v>2623</v>
      </c>
      <c r="I193" s="280" t="s">
        <v>2561</v>
      </c>
      <c r="J193" s="280"/>
      <c r="K193" s="239"/>
    </row>
    <row r="194" spans="2:11" customFormat="1" ht="15" customHeight="1" x14ac:dyDescent="0.2">
      <c r="B194" s="218"/>
      <c r="C194" s="251" t="s">
        <v>2624</v>
      </c>
      <c r="D194" s="280"/>
      <c r="E194" s="280"/>
      <c r="F194" s="216" t="s">
        <v>2532</v>
      </c>
      <c r="G194" s="280"/>
      <c r="H194" s="280" t="s">
        <v>2625</v>
      </c>
      <c r="I194" s="280" t="s">
        <v>2561</v>
      </c>
      <c r="J194" s="280"/>
      <c r="K194" s="239"/>
    </row>
    <row r="195" spans="2:11" customFormat="1" ht="15" customHeight="1" x14ac:dyDescent="0.2">
      <c r="B195" s="244"/>
      <c r="C195" s="253"/>
      <c r="D195" s="225"/>
      <c r="E195" s="225"/>
      <c r="F195" s="225"/>
      <c r="G195" s="225"/>
      <c r="H195" s="225"/>
      <c r="I195" s="225"/>
      <c r="J195" s="225"/>
      <c r="K195" s="245"/>
    </row>
    <row r="196" spans="2:11" customFormat="1" ht="18.75" customHeight="1" x14ac:dyDescent="0.2">
      <c r="B196" s="227"/>
      <c r="C196" s="237"/>
      <c r="D196" s="237"/>
      <c r="E196" s="237"/>
      <c r="F196" s="246"/>
      <c r="G196" s="237"/>
      <c r="H196" s="237"/>
      <c r="I196" s="237"/>
      <c r="J196" s="237"/>
      <c r="K196" s="227"/>
    </row>
    <row r="197" spans="2:11" customFormat="1" ht="18.75" customHeight="1" x14ac:dyDescent="0.2">
      <c r="B197" s="227"/>
      <c r="C197" s="237"/>
      <c r="D197" s="237"/>
      <c r="E197" s="237"/>
      <c r="F197" s="246"/>
      <c r="G197" s="237"/>
      <c r="H197" s="237"/>
      <c r="I197" s="237"/>
      <c r="J197" s="237"/>
      <c r="K197" s="227"/>
    </row>
    <row r="198" spans="2:11" customFormat="1" ht="18.75" customHeight="1" x14ac:dyDescent="0.2">
      <c r="B198" s="202"/>
      <c r="C198" s="202"/>
      <c r="D198" s="202"/>
      <c r="E198" s="202"/>
      <c r="F198" s="202"/>
      <c r="G198" s="202"/>
      <c r="H198" s="202"/>
      <c r="I198" s="202"/>
      <c r="J198" s="202"/>
      <c r="K198" s="202"/>
    </row>
    <row r="199" spans="2:11" customFormat="1" ht="12" x14ac:dyDescent="0.2">
      <c r="B199" s="186"/>
      <c r="C199" s="187"/>
      <c r="D199" s="187"/>
      <c r="E199" s="187"/>
      <c r="F199" s="187"/>
      <c r="G199" s="187"/>
      <c r="H199" s="187"/>
      <c r="I199" s="187"/>
      <c r="J199" s="187"/>
      <c r="K199" s="188"/>
    </row>
    <row r="200" spans="2:11" customFormat="1" ht="22.2" x14ac:dyDescent="0.2">
      <c r="B200" s="189"/>
      <c r="C200" s="331" t="s">
        <v>2626</v>
      </c>
      <c r="D200" s="331"/>
      <c r="E200" s="331"/>
      <c r="F200" s="331"/>
      <c r="G200" s="331"/>
      <c r="H200" s="331"/>
      <c r="I200" s="331"/>
      <c r="J200" s="331"/>
      <c r="K200" s="190"/>
    </row>
    <row r="201" spans="2:11" customFormat="1" ht="25.5" customHeight="1" x14ac:dyDescent="0.3">
      <c r="B201" s="189"/>
      <c r="C201" s="279" t="s">
        <v>2627</v>
      </c>
      <c r="D201" s="279"/>
      <c r="E201" s="279"/>
      <c r="F201" s="279" t="s">
        <v>2628</v>
      </c>
      <c r="G201" s="254"/>
      <c r="H201" s="332" t="s">
        <v>2629</v>
      </c>
      <c r="I201" s="332"/>
      <c r="J201" s="332"/>
      <c r="K201" s="190"/>
    </row>
    <row r="202" spans="2:11" customFormat="1" ht="5.25" customHeight="1" x14ac:dyDescent="0.2">
      <c r="B202" s="218"/>
      <c r="C202" s="213"/>
      <c r="D202" s="213"/>
      <c r="E202" s="213"/>
      <c r="F202" s="213"/>
      <c r="G202" s="237"/>
      <c r="H202" s="213"/>
      <c r="I202" s="213"/>
      <c r="J202" s="213"/>
      <c r="K202" s="239"/>
    </row>
    <row r="203" spans="2:11" customFormat="1" ht="15" customHeight="1" x14ac:dyDescent="0.2">
      <c r="B203" s="218"/>
      <c r="C203" s="280" t="s">
        <v>2619</v>
      </c>
      <c r="D203" s="280"/>
      <c r="E203" s="280"/>
      <c r="F203" s="216" t="s">
        <v>46</v>
      </c>
      <c r="G203" s="280"/>
      <c r="H203" s="330" t="s">
        <v>2630</v>
      </c>
      <c r="I203" s="330"/>
      <c r="J203" s="330"/>
      <c r="K203" s="239"/>
    </row>
    <row r="204" spans="2:11" customFormat="1" ht="15" customHeight="1" x14ac:dyDescent="0.2">
      <c r="B204" s="218"/>
      <c r="C204" s="280"/>
      <c r="D204" s="280"/>
      <c r="E204" s="280"/>
      <c r="F204" s="216" t="s">
        <v>47</v>
      </c>
      <c r="G204" s="280"/>
      <c r="H204" s="330" t="s">
        <v>2631</v>
      </c>
      <c r="I204" s="330"/>
      <c r="J204" s="330"/>
      <c r="K204" s="239"/>
    </row>
    <row r="205" spans="2:11" customFormat="1" ht="15" customHeight="1" x14ac:dyDescent="0.2">
      <c r="B205" s="218"/>
      <c r="C205" s="280"/>
      <c r="D205" s="280"/>
      <c r="E205" s="280"/>
      <c r="F205" s="216" t="s">
        <v>50</v>
      </c>
      <c r="G205" s="280"/>
      <c r="H205" s="330" t="s">
        <v>2632</v>
      </c>
      <c r="I205" s="330"/>
      <c r="J205" s="330"/>
      <c r="K205" s="239"/>
    </row>
    <row r="206" spans="2:11" customFormat="1" ht="15" customHeight="1" x14ac:dyDescent="0.2">
      <c r="B206" s="218"/>
      <c r="C206" s="280"/>
      <c r="D206" s="280"/>
      <c r="E206" s="280"/>
      <c r="F206" s="216" t="s">
        <v>48</v>
      </c>
      <c r="G206" s="280"/>
      <c r="H206" s="330" t="s">
        <v>2633</v>
      </c>
      <c r="I206" s="330"/>
      <c r="J206" s="330"/>
      <c r="K206" s="239"/>
    </row>
    <row r="207" spans="2:11" customFormat="1" ht="15" customHeight="1" x14ac:dyDescent="0.2">
      <c r="B207" s="218"/>
      <c r="C207" s="280"/>
      <c r="D207" s="280"/>
      <c r="E207" s="280"/>
      <c r="F207" s="216" t="s">
        <v>49</v>
      </c>
      <c r="G207" s="280"/>
      <c r="H207" s="330" t="s">
        <v>2634</v>
      </c>
      <c r="I207" s="330"/>
      <c r="J207" s="330"/>
      <c r="K207" s="239"/>
    </row>
    <row r="208" spans="2:11" customFormat="1" ht="15" customHeight="1" x14ac:dyDescent="0.2">
      <c r="B208" s="218"/>
      <c r="C208" s="280"/>
      <c r="D208" s="280"/>
      <c r="E208" s="280"/>
      <c r="F208" s="216"/>
      <c r="G208" s="280"/>
      <c r="H208" s="280"/>
      <c r="I208" s="280"/>
      <c r="J208" s="280"/>
      <c r="K208" s="239"/>
    </row>
    <row r="209" spans="2:11" customFormat="1" ht="15" customHeight="1" x14ac:dyDescent="0.2">
      <c r="B209" s="218"/>
      <c r="C209" s="280" t="s">
        <v>2573</v>
      </c>
      <c r="D209" s="280"/>
      <c r="E209" s="280"/>
      <c r="F209" s="216" t="s">
        <v>82</v>
      </c>
      <c r="G209" s="280"/>
      <c r="H209" s="330" t="s">
        <v>2635</v>
      </c>
      <c r="I209" s="330"/>
      <c r="J209" s="330"/>
      <c r="K209" s="239"/>
    </row>
    <row r="210" spans="2:11" customFormat="1" ht="15" customHeight="1" x14ac:dyDescent="0.2">
      <c r="B210" s="218"/>
      <c r="C210" s="280"/>
      <c r="D210" s="280"/>
      <c r="E210" s="280"/>
      <c r="F210" s="216" t="s">
        <v>2472</v>
      </c>
      <c r="G210" s="280"/>
      <c r="H210" s="330" t="s">
        <v>2473</v>
      </c>
      <c r="I210" s="330"/>
      <c r="J210" s="330"/>
      <c r="K210" s="239"/>
    </row>
    <row r="211" spans="2:11" customFormat="1" ht="15" customHeight="1" x14ac:dyDescent="0.2">
      <c r="B211" s="218"/>
      <c r="C211" s="280"/>
      <c r="D211" s="280"/>
      <c r="E211" s="280"/>
      <c r="F211" s="216" t="s">
        <v>2470</v>
      </c>
      <c r="G211" s="280"/>
      <c r="H211" s="330" t="s">
        <v>2636</v>
      </c>
      <c r="I211" s="330"/>
      <c r="J211" s="330"/>
      <c r="K211" s="239"/>
    </row>
    <row r="212" spans="2:11" customFormat="1" ht="15" customHeight="1" x14ac:dyDescent="0.2">
      <c r="B212" s="255"/>
      <c r="C212" s="280"/>
      <c r="D212" s="280"/>
      <c r="E212" s="280"/>
      <c r="F212" s="216" t="s">
        <v>2474</v>
      </c>
      <c r="G212" s="251"/>
      <c r="H212" s="329" t="s">
        <v>130</v>
      </c>
      <c r="I212" s="329"/>
      <c r="J212" s="329"/>
      <c r="K212" s="256"/>
    </row>
    <row r="213" spans="2:11" customFormat="1" ht="15" customHeight="1" x14ac:dyDescent="0.2">
      <c r="B213" s="255"/>
      <c r="C213" s="280"/>
      <c r="D213" s="280"/>
      <c r="E213" s="280"/>
      <c r="F213" s="216" t="s">
        <v>2412</v>
      </c>
      <c r="G213" s="251"/>
      <c r="H213" s="329" t="s">
        <v>2637</v>
      </c>
      <c r="I213" s="329"/>
      <c r="J213" s="329"/>
      <c r="K213" s="256"/>
    </row>
    <row r="214" spans="2:11" customFormat="1" ht="15" customHeight="1" x14ac:dyDescent="0.2">
      <c r="B214" s="255"/>
      <c r="C214" s="280"/>
      <c r="D214" s="280"/>
      <c r="E214" s="280"/>
      <c r="F214" s="216"/>
      <c r="G214" s="251"/>
      <c r="H214" s="281"/>
      <c r="I214" s="281"/>
      <c r="J214" s="281"/>
      <c r="K214" s="256"/>
    </row>
    <row r="215" spans="2:11" customFormat="1" ht="15" customHeight="1" x14ac:dyDescent="0.2">
      <c r="B215" s="255"/>
      <c r="C215" s="280" t="s">
        <v>2597</v>
      </c>
      <c r="D215" s="280"/>
      <c r="E215" s="280"/>
      <c r="F215" s="216">
        <v>1</v>
      </c>
      <c r="G215" s="251"/>
      <c r="H215" s="329" t="s">
        <v>2638</v>
      </c>
      <c r="I215" s="329"/>
      <c r="J215" s="329"/>
      <c r="K215" s="256"/>
    </row>
    <row r="216" spans="2:11" customFormat="1" ht="15" customHeight="1" x14ac:dyDescent="0.2">
      <c r="B216" s="255"/>
      <c r="C216" s="280"/>
      <c r="D216" s="280"/>
      <c r="E216" s="280"/>
      <c r="F216" s="216">
        <v>2</v>
      </c>
      <c r="G216" s="251"/>
      <c r="H216" s="329" t="s">
        <v>2639</v>
      </c>
      <c r="I216" s="329"/>
      <c r="J216" s="329"/>
      <c r="K216" s="256"/>
    </row>
    <row r="217" spans="2:11" customFormat="1" ht="15" customHeight="1" x14ac:dyDescent="0.2">
      <c r="B217" s="255"/>
      <c r="C217" s="280"/>
      <c r="D217" s="280"/>
      <c r="E217" s="280"/>
      <c r="F217" s="216">
        <v>3</v>
      </c>
      <c r="G217" s="251"/>
      <c r="H217" s="329" t="s">
        <v>2640</v>
      </c>
      <c r="I217" s="329"/>
      <c r="J217" s="329"/>
      <c r="K217" s="256"/>
    </row>
    <row r="218" spans="2:11" customFormat="1" ht="15" customHeight="1" x14ac:dyDescent="0.2">
      <c r="B218" s="255"/>
      <c r="C218" s="280"/>
      <c r="D218" s="280"/>
      <c r="E218" s="280"/>
      <c r="F218" s="216">
        <v>4</v>
      </c>
      <c r="G218" s="251"/>
      <c r="H218" s="329" t="s">
        <v>2641</v>
      </c>
      <c r="I218" s="329"/>
      <c r="J218" s="329"/>
      <c r="K218" s="256"/>
    </row>
    <row r="219" spans="2:11" customFormat="1" ht="12.75" customHeight="1" x14ac:dyDescent="0.2">
      <c r="B219" s="257"/>
      <c r="C219" s="258"/>
      <c r="D219" s="258"/>
      <c r="E219" s="258"/>
      <c r="F219" s="258"/>
      <c r="G219" s="258"/>
      <c r="H219" s="258"/>
      <c r="I219" s="258"/>
      <c r="J219" s="258"/>
      <c r="K219" s="259"/>
    </row>
  </sheetData>
  <sheetProtection formatCells="0" formatColumns="0" formatRows="0" insertColumns="0" insertRows="0" insertHyperlinks="0" deleteColumns="0" deleteRows="0" sort="0" autoFilter="0" pivotTables="0"/>
  <mergeCells count="77">
    <mergeCell ref="D30:J30"/>
    <mergeCell ref="D31:J31"/>
    <mergeCell ref="D33:J33"/>
    <mergeCell ref="D34:J34"/>
    <mergeCell ref="D35:J35"/>
    <mergeCell ref="G36:J36"/>
    <mergeCell ref="G37:J37"/>
    <mergeCell ref="G38:J38"/>
    <mergeCell ref="G39:J39"/>
    <mergeCell ref="G40:J40"/>
    <mergeCell ref="G41:J41"/>
    <mergeCell ref="G42:J42"/>
    <mergeCell ref="G43:J43"/>
    <mergeCell ref="G44:J44"/>
    <mergeCell ref="G45:J45"/>
    <mergeCell ref="D47:J47"/>
    <mergeCell ref="E48:J48"/>
    <mergeCell ref="E49:J49"/>
    <mergeCell ref="E50:J50"/>
    <mergeCell ref="D51:J51"/>
    <mergeCell ref="C52:J52"/>
    <mergeCell ref="C3:J3"/>
    <mergeCell ref="C4:J4"/>
    <mergeCell ref="C6:J6"/>
    <mergeCell ref="C7:J7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27:J27"/>
    <mergeCell ref="D28:J28"/>
    <mergeCell ref="C54:J54"/>
    <mergeCell ref="C55:J55"/>
    <mergeCell ref="C57:J57"/>
    <mergeCell ref="D58:J58"/>
    <mergeCell ref="D59:J59"/>
    <mergeCell ref="D60:J60"/>
    <mergeCell ref="D61:J61"/>
    <mergeCell ref="D62:J62"/>
    <mergeCell ref="D63:J63"/>
    <mergeCell ref="D65:J65"/>
    <mergeCell ref="D66:J66"/>
    <mergeCell ref="D67:J67"/>
    <mergeCell ref="D68:J68"/>
    <mergeCell ref="D69:J69"/>
    <mergeCell ref="D70:J70"/>
    <mergeCell ref="C75:J75"/>
    <mergeCell ref="C102:J102"/>
    <mergeCell ref="C122:J122"/>
    <mergeCell ref="C147:J147"/>
    <mergeCell ref="C165:J165"/>
    <mergeCell ref="C200:J200"/>
    <mergeCell ref="H201:J201"/>
    <mergeCell ref="H203:J203"/>
    <mergeCell ref="H204:J204"/>
    <mergeCell ref="H205:J205"/>
    <mergeCell ref="H206:J206"/>
    <mergeCell ref="H207:J207"/>
    <mergeCell ref="H209:J209"/>
    <mergeCell ref="H211:J211"/>
    <mergeCell ref="H215:J215"/>
    <mergeCell ref="H210:J210"/>
    <mergeCell ref="H217:J217"/>
    <mergeCell ref="H218:J218"/>
    <mergeCell ref="H216:J216"/>
    <mergeCell ref="H213:J213"/>
    <mergeCell ref="H212:J212"/>
  </mergeCells>
  <pageMargins left="0.59027779999999996" right="0.59027779999999996" top="0.59027779999999996" bottom="0.59027779999999996" header="0" footer="0"/>
  <pageSetup paperSize="9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17</vt:i4>
      </vt:variant>
      <vt:variant>
        <vt:lpstr>Pojmenované oblasti</vt:lpstr>
      </vt:variant>
      <vt:variant>
        <vt:i4>33</vt:i4>
      </vt:variant>
    </vt:vector>
  </HeadingPairs>
  <TitlesOfParts>
    <vt:vector size="50" baseType="lpstr">
      <vt:lpstr>Rekapitulace stavby</vt:lpstr>
      <vt:lpstr>2401101 - SO 01 Stavební ...</vt:lpstr>
      <vt:lpstr>2401102 - SO 01 Zdravotec...</vt:lpstr>
      <vt:lpstr>2401103 - VZT</vt:lpstr>
      <vt:lpstr>2401104 - Vytápění a chla...</vt:lpstr>
      <vt:lpstr>24011051 - 1.NP budova B</vt:lpstr>
      <vt:lpstr>24011052 - 1.NP budova C</vt:lpstr>
      <vt:lpstr>24011053 - 2.NP budova  A</vt:lpstr>
      <vt:lpstr>24011054 - 2.NP budova C</vt:lpstr>
      <vt:lpstr>24011055 - 3.NP budova A</vt:lpstr>
      <vt:lpstr>24011056 - 3.NP budova C</vt:lpstr>
      <vt:lpstr>2401106 - Silnoproud</vt:lpstr>
      <vt:lpstr>2401107 - Slaboproud</vt:lpstr>
      <vt:lpstr>2401108 - Měření a regulace</vt:lpstr>
      <vt:lpstr>2401109 - Laboratorní vyb...</vt:lpstr>
      <vt:lpstr>2401110 - Vedlejší a osta...</vt:lpstr>
      <vt:lpstr>Pokyny pro vyplnění</vt:lpstr>
      <vt:lpstr>'2401101 - SO 01 Stavební ...'!Názvy_tisku</vt:lpstr>
      <vt:lpstr>'2401102 - SO 01 Zdravotec...'!Názvy_tisku</vt:lpstr>
      <vt:lpstr>'2401103 - VZT'!Názvy_tisku</vt:lpstr>
      <vt:lpstr>'2401104 - Vytápění a chla...'!Názvy_tisku</vt:lpstr>
      <vt:lpstr>'24011051 - 1.NP budova B'!Názvy_tisku</vt:lpstr>
      <vt:lpstr>'24011052 - 1.NP budova C'!Názvy_tisku</vt:lpstr>
      <vt:lpstr>'24011053 - 2.NP budova  A'!Názvy_tisku</vt:lpstr>
      <vt:lpstr>'24011054 - 2.NP budova C'!Názvy_tisku</vt:lpstr>
      <vt:lpstr>'24011055 - 3.NP budova A'!Názvy_tisku</vt:lpstr>
      <vt:lpstr>'24011056 - 3.NP budova C'!Názvy_tisku</vt:lpstr>
      <vt:lpstr>'2401106 - Silnoproud'!Názvy_tisku</vt:lpstr>
      <vt:lpstr>'2401107 - Slaboproud'!Názvy_tisku</vt:lpstr>
      <vt:lpstr>'2401108 - Měření a regulace'!Názvy_tisku</vt:lpstr>
      <vt:lpstr>'2401109 - Laboratorní vyb...'!Názvy_tisku</vt:lpstr>
      <vt:lpstr>'2401110 - Vedlejší a osta...'!Názvy_tisku</vt:lpstr>
      <vt:lpstr>'Rekapitulace stavby'!Názvy_tisku</vt:lpstr>
      <vt:lpstr>'2401101 - SO 01 Stavební ...'!Oblast_tisku</vt:lpstr>
      <vt:lpstr>'2401102 - SO 01 Zdravotec...'!Oblast_tisku</vt:lpstr>
      <vt:lpstr>'2401103 - VZT'!Oblast_tisku</vt:lpstr>
      <vt:lpstr>'2401104 - Vytápění a chla...'!Oblast_tisku</vt:lpstr>
      <vt:lpstr>'24011051 - 1.NP budova B'!Oblast_tisku</vt:lpstr>
      <vt:lpstr>'24011052 - 1.NP budova C'!Oblast_tisku</vt:lpstr>
      <vt:lpstr>'24011053 - 2.NP budova  A'!Oblast_tisku</vt:lpstr>
      <vt:lpstr>'24011054 - 2.NP budova C'!Oblast_tisku</vt:lpstr>
      <vt:lpstr>'24011055 - 3.NP budova A'!Oblast_tisku</vt:lpstr>
      <vt:lpstr>'24011056 - 3.NP budova C'!Oblast_tisku</vt:lpstr>
      <vt:lpstr>'2401106 - Silnoproud'!Oblast_tisku</vt:lpstr>
      <vt:lpstr>'2401107 - Slaboproud'!Oblast_tisku</vt:lpstr>
      <vt:lpstr>'2401108 - Měření a regulace'!Oblast_tisku</vt:lpstr>
      <vt:lpstr>'2401109 - Laboratorní vyb...'!Oblast_tisku</vt:lpstr>
      <vt:lpstr>'2401110 - Vedlejší a osta...'!Oblast_tisku</vt:lpstr>
      <vt:lpstr>'Pokyny pro vyplnění'!Oblast_tisku</vt:lpstr>
      <vt:lpstr>'Rekapitulace stavby'!Oblast_tisku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DESKTOP-084633L\Anna Mužná</dc:creator>
  <cp:lastModifiedBy>Petr</cp:lastModifiedBy>
  <cp:revision/>
  <dcterms:created xsi:type="dcterms:W3CDTF">2024-06-09T19:49:58Z</dcterms:created>
  <dcterms:modified xsi:type="dcterms:W3CDTF">2024-06-11T12:36:40Z</dcterms:modified>
</cp:coreProperties>
</file>